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D:\AA rozpočty\"/>
    </mc:Choice>
  </mc:AlternateContent>
  <bookViews>
    <workbookView xWindow="0" yWindow="0" windowWidth="0" windowHeight="0"/>
  </bookViews>
  <sheets>
    <sheet name="Rekapitulace stavby" sheetId="1" r:id="rId1"/>
    <sheet name="01.1 - Demolice objektů z..." sheetId="2" r:id="rId2"/>
    <sheet name="01.2 - Demolice a bourání..." sheetId="3" r:id="rId3"/>
    <sheet name="02 - SO02 - HTÚ" sheetId="4" r:id="rId4"/>
    <sheet name="05.1.000 - 00 - Stavební ..." sheetId="5" r:id="rId5"/>
    <sheet name="05.1.001.1 - D.1.4.1.1 - ..." sheetId="6" r:id="rId6"/>
    <sheet name="05.1.001.2 - D.1.4.1.1 - ..." sheetId="7" r:id="rId7"/>
    <sheet name="05.1.002 - D.1.4.2 - VZT" sheetId="8" r:id="rId8"/>
    <sheet name="05.1.003 - D.1.4.3 - Vytá..." sheetId="9" r:id="rId9"/>
    <sheet name="05.1.004 - D1.04.4 - elek..." sheetId="10" r:id="rId10"/>
    <sheet name="005.01 - Strukturovaná ka..." sheetId="11" r:id="rId11"/>
    <sheet name="005.2 - CCTV" sheetId="12" r:id="rId12"/>
    <sheet name="005.3 - Poplachový zabezp..." sheetId="13" r:id="rId13"/>
    <sheet name="005.4 - EKV - přístupový ..." sheetId="14" r:id="rId14"/>
    <sheet name="005.5 - TRASY" sheetId="15" r:id="rId15"/>
    <sheet name="05.1.006 -  D.1.4.6.003  MaR" sheetId="16" r:id="rId16"/>
    <sheet name="05.1.007 - D.1.06_Interiér" sheetId="17" r:id="rId17"/>
    <sheet name="05.1.008 - D1.04.8_Gastro" sheetId="18" r:id="rId18"/>
    <sheet name="05.1.009 - Sadové úpravy ..." sheetId="19" r:id="rId19"/>
    <sheet name="05.1.010 - SO10.4 - Komun..." sheetId="20" r:id="rId20"/>
    <sheet name="08.1 - SO08.1 - Tribuny (..." sheetId="21" r:id="rId21"/>
    <sheet name="08.2 - SO08.2 - Opěrné st..." sheetId="22" r:id="rId22"/>
    <sheet name="08.3 - SO08.3 - Venkovní ..." sheetId="23" r:id="rId23"/>
    <sheet name="09 - SO09 - Drobný mobili..." sheetId="24" r:id="rId24"/>
    <sheet name="10.1.0 - SO.10.1.0 - Komu..." sheetId="25" r:id="rId25"/>
    <sheet name="10.1.1 - SO 10.1.1 - Komu..." sheetId="26" r:id="rId26"/>
    <sheet name="10.1.2 - SO10.1.2 - oprav..." sheetId="27" r:id="rId27"/>
    <sheet name="10.6 - SO10.6 - Komunikac..." sheetId="28" r:id="rId28"/>
    <sheet name="11 - SO11 - Sadové úpravy" sheetId="29" r:id="rId29"/>
    <sheet name="12 - SO12 - Lávka přes Sv..." sheetId="30" r:id="rId30"/>
    <sheet name="21 - SO21 - In-line okruh..." sheetId="31" r:id="rId31"/>
    <sheet name="22 - SO22 - In-line okruh..." sheetId="32" r:id="rId32"/>
    <sheet name="23 - SO23 - MTB okruh" sheetId="33" r:id="rId33"/>
    <sheet name="23.1 - SO23.1 - MTB okruh..." sheetId="34" r:id="rId34"/>
    <sheet name="24 - SO24 - Pumptrack" sheetId="35" r:id="rId35"/>
    <sheet name="25.1 - SO25.1 - Fotbalová..." sheetId="36" r:id="rId36"/>
    <sheet name="25.2 - SO25.2 - Fotbalová..." sheetId="37" r:id="rId37"/>
    <sheet name="25.3 - SO25.3 - Fotbalová..." sheetId="38" r:id="rId38"/>
    <sheet name="101.11 - IO.01.11 - Kanal..." sheetId="39" r:id="rId39"/>
    <sheet name="101.12 - IO.01.12 - Přípo..." sheetId="40" r:id="rId40"/>
    <sheet name="101.13 - IO.01.13 - Přípo..." sheetId="41" r:id="rId41"/>
    <sheet name="101.14 - IO.01.14 - Přípo..." sheetId="42" r:id="rId42"/>
    <sheet name="101.17 - IO.01.17 - Prodl..." sheetId="43" r:id="rId43"/>
    <sheet name="101.18 - IO.01.18 - Přípo..." sheetId="44" r:id="rId44"/>
    <sheet name="101.21 - IO.01.21 - Dešťo..." sheetId="45" r:id="rId45"/>
    <sheet name="101.22 - IO.01.22 - Vsako..." sheetId="46" r:id="rId46"/>
    <sheet name="101.23 - IO.01.23 - Odluč..." sheetId="47" r:id="rId47"/>
    <sheet name="102.10 - IO.02.10 - Prodl..." sheetId="48" r:id="rId48"/>
    <sheet name="102.20 - IO.02.20 - Areál..." sheetId="49" r:id="rId49"/>
    <sheet name="102.30 - IO.02.30_Přípojk..." sheetId="50" r:id="rId50"/>
    <sheet name="102.40 - IO.02.40 - Přípo..." sheetId="51" r:id="rId51"/>
    <sheet name="102.50 - IO.02.50 - Přípo..." sheetId="52" r:id="rId52"/>
    <sheet name="102.70 - IO.02.70 - Rušen..." sheetId="53" r:id="rId53"/>
    <sheet name="103.10 - IO.03.10 - Prodl..." sheetId="54" r:id="rId54"/>
    <sheet name="103.40 - IO.03.40 - Úprav..." sheetId="55" r:id="rId55"/>
    <sheet name="103.50 - IO.03.50 - Přípo..." sheetId="56" r:id="rId56"/>
    <sheet name="104.10 - IO.04.10 - Distr..." sheetId="57" r:id="rId57"/>
    <sheet name="104.11 - IO.04.11 - Distr..." sheetId="58" r:id="rId58"/>
    <sheet name="104.20 - IO.04.20 - Přípo..." sheetId="59" r:id="rId59"/>
    <sheet name="104.21 - IO.04.21 - Provi..." sheetId="60" r:id="rId60"/>
    <sheet name="104.30 - IO.04.30 - Venko..." sheetId="61" r:id="rId61"/>
    <sheet name="104.40 - IO.04.40 - Veřej..." sheetId="62" r:id="rId62"/>
    <sheet name="104.51 - IO.04.51 Přeložk..." sheetId="63" r:id="rId63"/>
    <sheet name="05.10.01 - Strukturovaná ..." sheetId="64" r:id="rId64"/>
    <sheet name="05.10.2 - CCTV" sheetId="65" r:id="rId65"/>
    <sheet name="05.10.3 - PZTS" sheetId="66" r:id="rId66"/>
    <sheet name="05.10.4 - TRASY" sheetId="67" r:id="rId67"/>
    <sheet name="900.1 - Vedlejší rozpočto..." sheetId="68" r:id="rId68"/>
    <sheet name="Pokyny pro vyplnění" sheetId="69" r:id="rId69"/>
  </sheets>
  <definedNames>
    <definedName name="_xlnm.Print_Area" localSheetId="0">'Rekapitulace stavby'!$D$4:$AO$36,'Rekapitulace stavby'!$C$42:$AQ$128</definedName>
    <definedName name="_xlnm.Print_Titles" localSheetId="0">'Rekapitulace stavby'!$52:$52</definedName>
    <definedName name="_xlnm._FilterDatabase" localSheetId="1" hidden="1">'01.1 - Demolice objektů z...'!$C$93:$K$121</definedName>
    <definedName name="_xlnm.Print_Area" localSheetId="1">'01.1 - Demolice objektů z...'!$C$4:$J$43,'01.1 - Demolice objektů z...'!$C$49:$J$71,'01.1 - Demolice objektů z...'!$C$77:$K$121</definedName>
    <definedName name="_xlnm.Print_Titles" localSheetId="1">'01.1 - Demolice objektů z...'!$93:$93</definedName>
    <definedName name="_xlnm._FilterDatabase" localSheetId="2" hidden="1">'01.2 - Demolice a bourání...'!$C$99:$K$181</definedName>
    <definedName name="_xlnm.Print_Area" localSheetId="2">'01.2 - Demolice a bourání...'!$C$4:$J$43,'01.2 - Demolice a bourání...'!$C$49:$J$77,'01.2 - Demolice a bourání...'!$C$83:$K$181</definedName>
    <definedName name="_xlnm.Print_Titles" localSheetId="2">'01.2 - Demolice a bourání...'!$99:$99</definedName>
    <definedName name="_xlnm._FilterDatabase" localSheetId="3" hidden="1">'02 - SO02 - HTÚ'!$C$86:$K$105</definedName>
    <definedName name="_xlnm.Print_Area" localSheetId="3">'02 - SO02 - HTÚ'!$C$4:$J$41,'02 - SO02 - HTÚ'!$C$47:$J$66,'02 - SO02 - HTÚ'!$C$72:$K$105</definedName>
    <definedName name="_xlnm.Print_Titles" localSheetId="3">'02 - SO02 - HTÚ'!$86:$86</definedName>
    <definedName name="_xlnm._FilterDatabase" localSheetId="4" hidden="1">'05.1.000 - 00 - Stavební ...'!$C$126:$K$853</definedName>
    <definedName name="_xlnm.Print_Area" localSheetId="4">'05.1.000 - 00 - Stavební ...'!$C$4:$J$43,'05.1.000 - 00 - Stavební ...'!$C$49:$J$104,'05.1.000 - 00 - Stavební ...'!$C$110:$K$853</definedName>
    <definedName name="_xlnm.Print_Titles" localSheetId="4">'05.1.000 - 00 - Stavební ...'!$126:$126</definedName>
    <definedName name="_xlnm._FilterDatabase" localSheetId="5" hidden="1">'05.1.001.1 - D.1.4.1.1 - ...'!$C$106:$K$272</definedName>
    <definedName name="_xlnm.Print_Area" localSheetId="5">'05.1.001.1 - D.1.4.1.1 - ...'!$C$4:$J$43,'05.1.001.1 - D.1.4.1.1 - ...'!$C$49:$J$84,'05.1.001.1 - D.1.4.1.1 - ...'!$C$90:$K$272</definedName>
    <definedName name="_xlnm.Print_Titles" localSheetId="5">'05.1.001.1 - D.1.4.1.1 - ...'!$106:$106</definedName>
    <definedName name="_xlnm._FilterDatabase" localSheetId="6" hidden="1">'05.1.001.2 - D.1.4.1.1 - ...'!$C$104:$K$169</definedName>
    <definedName name="_xlnm.Print_Area" localSheetId="6">'05.1.001.2 - D.1.4.1.1 - ...'!$C$4:$J$43,'05.1.001.2 - D.1.4.1.1 - ...'!$C$49:$J$82,'05.1.001.2 - D.1.4.1.1 - ...'!$C$88:$K$169</definedName>
    <definedName name="_xlnm.Print_Titles" localSheetId="6">'05.1.001.2 - D.1.4.1.1 - ...'!$104:$104</definedName>
    <definedName name="_xlnm._FilterDatabase" localSheetId="7" hidden="1">'05.1.002 - D.1.4.2 - VZT'!$C$91:$K$210</definedName>
    <definedName name="_xlnm.Print_Area" localSheetId="7">'05.1.002 - D.1.4.2 - VZT'!$C$4:$J$43,'05.1.002 - D.1.4.2 - VZT'!$C$49:$J$69,'05.1.002 - D.1.4.2 - VZT'!$C$75:$K$210</definedName>
    <definedName name="_xlnm.Print_Titles" localSheetId="7">'05.1.002 - D.1.4.2 - VZT'!$91:$91</definedName>
    <definedName name="_xlnm._FilterDatabase" localSheetId="8" hidden="1">'05.1.003 - D.1.4.3 - Vytá...'!$C$98:$K$234</definedName>
    <definedName name="_xlnm.Print_Area" localSheetId="8">'05.1.003 - D.1.4.3 - Vytá...'!$C$4:$J$43,'05.1.003 - D.1.4.3 - Vytá...'!$C$49:$J$76,'05.1.003 - D.1.4.3 - Vytá...'!$C$82:$K$234</definedName>
    <definedName name="_xlnm.Print_Titles" localSheetId="8">'05.1.003 - D.1.4.3 - Vytá...'!$98:$98</definedName>
    <definedName name="_xlnm._FilterDatabase" localSheetId="9" hidden="1">'05.1.004 - D1.04.4 - elek...'!$C$98:$K$260</definedName>
    <definedName name="_xlnm.Print_Area" localSheetId="9">'05.1.004 - D1.04.4 - elek...'!$C$4:$J$43,'05.1.004 - D1.04.4 - elek...'!$C$49:$J$76,'05.1.004 - D1.04.4 - elek...'!$C$82:$K$260</definedName>
    <definedName name="_xlnm.Print_Titles" localSheetId="9">'05.1.004 - D1.04.4 - elek...'!$98:$98</definedName>
    <definedName name="_xlnm._FilterDatabase" localSheetId="10" hidden="1">'005.01 - Strukturovaná ka...'!$C$94:$K$155</definedName>
    <definedName name="_xlnm.Print_Area" localSheetId="10">'005.01 - Strukturovaná ka...'!$C$4:$J$43,'005.01 - Strukturovaná ka...'!$C$49:$J$72,'005.01 - Strukturovaná ka...'!$C$78:$K$155</definedName>
    <definedName name="_xlnm.Print_Titles" localSheetId="10">'005.01 - Strukturovaná ka...'!$94:$94</definedName>
    <definedName name="_xlnm._FilterDatabase" localSheetId="11" hidden="1">'005.2 - CCTV'!$C$95:$K$130</definedName>
    <definedName name="_xlnm.Print_Area" localSheetId="11">'005.2 - CCTV'!$C$4:$J$43,'005.2 - CCTV'!$C$49:$J$73,'005.2 - CCTV'!$C$79:$K$130</definedName>
    <definedName name="_xlnm.Print_Titles" localSheetId="11">'005.2 - CCTV'!$95:$95</definedName>
    <definedName name="_xlnm._FilterDatabase" localSheetId="12" hidden="1">'005.3 - Poplachový zabezp...'!$C$96:$K$161</definedName>
    <definedName name="_xlnm.Print_Area" localSheetId="12">'005.3 - Poplachový zabezp...'!$C$4:$J$43,'005.3 - Poplachový zabezp...'!$C$49:$J$74,'005.3 - Poplachový zabezp...'!$C$80:$K$161</definedName>
    <definedName name="_xlnm.Print_Titles" localSheetId="12">'005.3 - Poplachový zabezp...'!$96:$96</definedName>
    <definedName name="_xlnm._FilterDatabase" localSheetId="13" hidden="1">'005.4 - EKV - přístupový ...'!$C$95:$K$139</definedName>
    <definedName name="_xlnm.Print_Area" localSheetId="13">'005.4 - EKV - přístupový ...'!$C$4:$J$43,'005.4 - EKV - přístupový ...'!$C$49:$J$73,'005.4 - EKV - přístupový ...'!$C$79:$K$139</definedName>
    <definedName name="_xlnm.Print_Titles" localSheetId="13">'005.4 - EKV - přístupový ...'!$95:$95</definedName>
    <definedName name="_xlnm._FilterDatabase" localSheetId="14" hidden="1">'005.5 - TRASY'!$C$92:$K$114</definedName>
    <definedName name="_xlnm.Print_Area" localSheetId="14">'005.5 - TRASY'!$C$4:$J$43,'005.5 - TRASY'!$C$49:$J$70,'005.5 - TRASY'!$C$76:$K$114</definedName>
    <definedName name="_xlnm.Print_Titles" localSheetId="14">'005.5 - TRASY'!$92:$92</definedName>
    <definedName name="_xlnm._FilterDatabase" localSheetId="15" hidden="1">'05.1.006 -  D.1.4.6.003  MaR'!$C$100:$K$186</definedName>
    <definedName name="_xlnm.Print_Area" localSheetId="15">'05.1.006 -  D.1.4.6.003  MaR'!$C$4:$J$43,'05.1.006 -  D.1.4.6.003  MaR'!$C$49:$J$78,'05.1.006 -  D.1.4.6.003  MaR'!$C$84:$K$186</definedName>
    <definedName name="_xlnm.Print_Titles" localSheetId="15">'05.1.006 -  D.1.4.6.003  MaR'!$100:$100</definedName>
    <definedName name="_xlnm._FilterDatabase" localSheetId="16" hidden="1">'05.1.007 - D.1.06_Interiér'!$C$91:$K$130</definedName>
    <definedName name="_xlnm.Print_Area" localSheetId="16">'05.1.007 - D.1.06_Interiér'!$C$4:$J$43,'05.1.007 - D.1.06_Interiér'!$C$49:$J$69,'05.1.007 - D.1.06_Interiér'!$C$75:$K$130</definedName>
    <definedName name="_xlnm.Print_Titles" localSheetId="16">'05.1.007 - D.1.06_Interiér'!$91:$91</definedName>
    <definedName name="_xlnm._FilterDatabase" localSheetId="17" hidden="1">'05.1.008 - D1.04.8_Gastro'!$C$94:$K$123</definedName>
    <definedName name="_xlnm.Print_Area" localSheetId="17">'05.1.008 - D1.04.8_Gastro'!$C$4:$J$43,'05.1.008 - D1.04.8_Gastro'!$C$49:$J$72,'05.1.008 - D1.04.8_Gastro'!$C$78:$K$123</definedName>
    <definedName name="_xlnm.Print_Titles" localSheetId="17">'05.1.008 - D1.04.8_Gastro'!$94:$94</definedName>
    <definedName name="_xlnm._FilterDatabase" localSheetId="18" hidden="1">'05.1.009 - Sadové úpravy ...'!$C$96:$K$124</definedName>
    <definedName name="_xlnm.Print_Area" localSheetId="18">'05.1.009 - Sadové úpravy ...'!$C$4:$J$43,'05.1.009 - Sadové úpravy ...'!$C$49:$J$74,'05.1.009 - Sadové úpravy ...'!$C$80:$K$124</definedName>
    <definedName name="_xlnm.Print_Titles" localSheetId="18">'05.1.009 - Sadové úpravy ...'!$96:$96</definedName>
    <definedName name="_xlnm._FilterDatabase" localSheetId="19" hidden="1">'05.1.010 - SO10.4 - Komun...'!$C$98:$K$121</definedName>
    <definedName name="_xlnm.Print_Area" localSheetId="19">'05.1.010 - SO10.4 - Komun...'!$C$4:$J$43,'05.1.010 - SO10.4 - Komun...'!$C$49:$J$76,'05.1.010 - SO10.4 - Komun...'!$C$82:$K$121</definedName>
    <definedName name="_xlnm.Print_Titles" localSheetId="19">'05.1.010 - SO10.4 - Komun...'!$98:$98</definedName>
    <definedName name="_xlnm._FilterDatabase" localSheetId="20" hidden="1">'08.1 - SO08.1 - Tribuny (...'!$C$92:$K$127</definedName>
    <definedName name="_xlnm.Print_Area" localSheetId="20">'08.1 - SO08.1 - Tribuny (...'!$C$4:$J$41,'08.1 - SO08.1 - Tribuny (...'!$C$47:$J$72,'08.1 - SO08.1 - Tribuny (...'!$C$78:$K$127</definedName>
    <definedName name="_xlnm.Print_Titles" localSheetId="20">'08.1 - SO08.1 - Tribuny (...'!$92:$92</definedName>
    <definedName name="_xlnm._FilterDatabase" localSheetId="21" hidden="1">'08.2 - SO08.2 - Opěrné st...'!$C$94:$K$159</definedName>
    <definedName name="_xlnm.Print_Area" localSheetId="21">'08.2 - SO08.2 - Opěrné st...'!$C$4:$J$41,'08.2 - SO08.2 - Opěrné st...'!$C$47:$J$74,'08.2 - SO08.2 - Opěrné st...'!$C$80:$K$159</definedName>
    <definedName name="_xlnm.Print_Titles" localSheetId="21">'08.2 - SO08.2 - Opěrné st...'!$94:$94</definedName>
    <definedName name="_xlnm._FilterDatabase" localSheetId="22" hidden="1">'08.3 - SO08.3 - Venkovní ...'!$C$92:$K$125</definedName>
    <definedName name="_xlnm.Print_Area" localSheetId="22">'08.3 - SO08.3 - Venkovní ...'!$C$4:$J$41,'08.3 - SO08.3 - Venkovní ...'!$C$47:$J$72,'08.3 - SO08.3 - Venkovní ...'!$C$78:$K$125</definedName>
    <definedName name="_xlnm.Print_Titles" localSheetId="22">'08.3 - SO08.3 - Venkovní ...'!$92:$92</definedName>
    <definedName name="_xlnm._FilterDatabase" localSheetId="23" hidden="1">'09 - SO09 - Drobný mobili...'!$C$90:$K$117</definedName>
    <definedName name="_xlnm.Print_Area" localSheetId="23">'09 - SO09 - Drobný mobili...'!$C$4:$J$41,'09 - SO09 - Drobný mobili...'!$C$47:$J$70,'09 - SO09 - Drobný mobili...'!$C$76:$K$117</definedName>
    <definedName name="_xlnm.Print_Titles" localSheetId="23">'09 - SO09 - Drobný mobili...'!$90:$90</definedName>
    <definedName name="_xlnm._FilterDatabase" localSheetId="24" hidden="1">'10.1.0 - SO.10.1.0 - Komu...'!$C$101:$K$146</definedName>
    <definedName name="_xlnm.Print_Area" localSheetId="24">'10.1.0 - SO.10.1.0 - Komu...'!$C$4:$J$43,'10.1.0 - SO.10.1.0 - Komu...'!$C$49:$J$79,'10.1.0 - SO.10.1.0 - Komu...'!$C$85:$K$146</definedName>
    <definedName name="_xlnm.Print_Titles" localSheetId="24">'10.1.0 - SO.10.1.0 - Komu...'!$101:$101</definedName>
    <definedName name="_xlnm._FilterDatabase" localSheetId="25" hidden="1">'10.1.1 - SO 10.1.1 - Komu...'!$C$101:$K$133</definedName>
    <definedName name="_xlnm.Print_Area" localSheetId="25">'10.1.1 - SO 10.1.1 - Komu...'!$C$4:$J$43,'10.1.1 - SO 10.1.1 - Komu...'!$C$49:$J$79,'10.1.1 - SO 10.1.1 - Komu...'!$C$85:$K$133</definedName>
    <definedName name="_xlnm.Print_Titles" localSheetId="25">'10.1.1 - SO 10.1.1 - Komu...'!$101:$101</definedName>
    <definedName name="_xlnm._FilterDatabase" localSheetId="26" hidden="1">'10.1.2 - SO10.1.2 - oprav...'!$C$102:$K$137</definedName>
    <definedName name="_xlnm.Print_Area" localSheetId="26">'10.1.2 - SO10.1.2 - oprav...'!$C$4:$J$43,'10.1.2 - SO10.1.2 - oprav...'!$C$49:$J$80,'10.1.2 - SO10.1.2 - oprav...'!$C$86:$K$137</definedName>
    <definedName name="_xlnm.Print_Titles" localSheetId="26">'10.1.2 - SO10.1.2 - oprav...'!$102:$102</definedName>
    <definedName name="_xlnm._FilterDatabase" localSheetId="27" hidden="1">'10.6 - SO10.6 - Komunikac...'!$C$96:$K$131</definedName>
    <definedName name="_xlnm.Print_Area" localSheetId="27">'10.6 - SO10.6 - Komunikac...'!$C$4:$J$41,'10.6 - SO10.6 - Komunikac...'!$C$47:$J$76,'10.6 - SO10.6 - Komunikac...'!$C$82:$K$131</definedName>
    <definedName name="_xlnm.Print_Titles" localSheetId="27">'10.6 - SO10.6 - Komunikac...'!$96:$96</definedName>
    <definedName name="_xlnm._FilterDatabase" localSheetId="28" hidden="1">'11 - SO11 - Sadové úpravy'!$C$98:$K$170</definedName>
    <definedName name="_xlnm.Print_Area" localSheetId="28">'11 - SO11 - Sadové úpravy'!$C$4:$J$41,'11 - SO11 - Sadové úpravy'!$C$47:$J$78,'11 - SO11 - Sadové úpravy'!$C$84:$K$170</definedName>
    <definedName name="_xlnm.Print_Titles" localSheetId="28">'11 - SO11 - Sadové úpravy'!$98:$98</definedName>
    <definedName name="_xlnm._FilterDatabase" localSheetId="29" hidden="1">'12 - SO12 - Lávka přes Sv...'!$C$98:$K$211</definedName>
    <definedName name="_xlnm.Print_Area" localSheetId="29">'12 - SO12 - Lávka přes Sv...'!$C$4:$J$41,'12 - SO12 - Lávka přes Sv...'!$C$47:$J$78,'12 - SO12 - Lávka přes Sv...'!$C$84:$K$211</definedName>
    <definedName name="_xlnm.Print_Titles" localSheetId="29">'12 - SO12 - Lávka přes Sv...'!$98:$98</definedName>
    <definedName name="_xlnm._FilterDatabase" localSheetId="30" hidden="1">'21 - SO21 - In-line okruh...'!$C$94:$K$182</definedName>
    <definedName name="_xlnm.Print_Area" localSheetId="30">'21 - SO21 - In-line okruh...'!$C$4:$J$41,'21 - SO21 - In-line okruh...'!$C$47:$J$74,'21 - SO21 - In-line okruh...'!$C$80:$K$182</definedName>
    <definedName name="_xlnm.Print_Titles" localSheetId="30">'21 - SO21 - In-line okruh...'!$94:$94</definedName>
    <definedName name="_xlnm._FilterDatabase" localSheetId="31" hidden="1">'22 - SO22 - In-line okruh...'!$C$95:$K$135</definedName>
    <definedName name="_xlnm.Print_Area" localSheetId="31">'22 - SO22 - In-line okruh...'!$C$4:$J$41,'22 - SO22 - In-line okruh...'!$C$47:$J$75,'22 - SO22 - In-line okruh...'!$C$81:$K$135</definedName>
    <definedName name="_xlnm.Print_Titles" localSheetId="31">'22 - SO22 - In-line okruh...'!$95:$95</definedName>
    <definedName name="_xlnm._FilterDatabase" localSheetId="32" hidden="1">'23 - SO23 - MTB okruh'!$C$96:$K$140</definedName>
    <definedName name="_xlnm.Print_Area" localSheetId="32">'23 - SO23 - MTB okruh'!$C$4:$J$41,'23 - SO23 - MTB okruh'!$C$47:$J$76,'23 - SO23 - MTB okruh'!$C$82:$K$140</definedName>
    <definedName name="_xlnm.Print_Titles" localSheetId="32">'23 - SO23 - MTB okruh'!$96:$96</definedName>
    <definedName name="_xlnm._FilterDatabase" localSheetId="33" hidden="1">'23.1 - SO23.1 - MTB okruh...'!$C$95:$K$137</definedName>
    <definedName name="_xlnm.Print_Area" localSheetId="33">'23.1 - SO23.1 - MTB okruh...'!$C$4:$J$41,'23.1 - SO23.1 - MTB okruh...'!$C$47:$J$75,'23.1 - SO23.1 - MTB okruh...'!$C$81:$K$137</definedName>
    <definedName name="_xlnm.Print_Titles" localSheetId="33">'23.1 - SO23.1 - MTB okruh...'!$95:$95</definedName>
    <definedName name="_xlnm._FilterDatabase" localSheetId="34" hidden="1">'24 - SO24 - Pumptrack'!$C$93:$K$175</definedName>
    <definedName name="_xlnm.Print_Area" localSheetId="34">'24 - SO24 - Pumptrack'!$C$4:$J$41,'24 - SO24 - Pumptrack'!$C$47:$J$73,'24 - SO24 - Pumptrack'!$C$79:$K$175</definedName>
    <definedName name="_xlnm.Print_Titles" localSheetId="34">'24 - SO24 - Pumptrack'!$93:$93</definedName>
    <definedName name="_xlnm._FilterDatabase" localSheetId="35" hidden="1">'25.1 - SO25.1 - Fotbalová...'!$C$94:$K$165</definedName>
    <definedName name="_xlnm.Print_Area" localSheetId="35">'25.1 - SO25.1 - Fotbalová...'!$C$4:$J$41,'25.1 - SO25.1 - Fotbalová...'!$C$47:$J$74,'25.1 - SO25.1 - Fotbalová...'!$C$80:$K$165</definedName>
    <definedName name="_xlnm.Print_Titles" localSheetId="35">'25.1 - SO25.1 - Fotbalová...'!$94:$94</definedName>
    <definedName name="_xlnm._FilterDatabase" localSheetId="36" hidden="1">'25.2 - SO25.2 - Fotbalová...'!$C$94:$K$168</definedName>
    <definedName name="_xlnm.Print_Area" localSheetId="36">'25.2 - SO25.2 - Fotbalová...'!$C$4:$J$41,'25.2 - SO25.2 - Fotbalová...'!$C$47:$J$74,'25.2 - SO25.2 - Fotbalová...'!$C$80:$K$168</definedName>
    <definedName name="_xlnm.Print_Titles" localSheetId="36">'25.2 - SO25.2 - Fotbalová...'!$94:$94</definedName>
    <definedName name="_xlnm._FilterDatabase" localSheetId="37" hidden="1">'25.3 - SO25.3 - Fotbalová...'!$C$93:$K$155</definedName>
    <definedName name="_xlnm.Print_Area" localSheetId="37">'25.3 - SO25.3 - Fotbalová...'!$C$4:$J$41,'25.3 - SO25.3 - Fotbalová...'!$C$47:$J$73,'25.3 - SO25.3 - Fotbalová...'!$C$79:$K$155</definedName>
    <definedName name="_xlnm.Print_Titles" localSheetId="37">'25.3 - SO25.3 - Fotbalová...'!$93:$93</definedName>
    <definedName name="_xlnm._FilterDatabase" localSheetId="38" hidden="1">'101.11 - IO.01.11 - Kanal...'!$C$106:$K$265</definedName>
    <definedName name="_xlnm.Print_Area" localSheetId="38">'101.11 - IO.01.11 - Kanal...'!$C$4:$J$41,'101.11 - IO.01.11 - Kanal...'!$C$47:$J$86,'101.11 - IO.01.11 - Kanal...'!$C$92:$K$265</definedName>
    <definedName name="_xlnm.Print_Titles" localSheetId="38">'101.11 - IO.01.11 - Kanal...'!$106:$106</definedName>
    <definedName name="_xlnm._FilterDatabase" localSheetId="39" hidden="1">'101.12 - IO.01.12 - Přípo...'!$C$99:$K$174</definedName>
    <definedName name="_xlnm.Print_Area" localSheetId="39">'101.12 - IO.01.12 - Přípo...'!$C$4:$J$41,'101.12 - IO.01.12 - Přípo...'!$C$47:$J$79,'101.12 - IO.01.12 - Přípo...'!$C$85:$K$174</definedName>
    <definedName name="_xlnm.Print_Titles" localSheetId="39">'101.12 - IO.01.12 - Přípo...'!$99:$99</definedName>
    <definedName name="_xlnm._FilterDatabase" localSheetId="40" hidden="1">'101.13 - IO.01.13 - Přípo...'!$C$102:$K$176</definedName>
    <definedName name="_xlnm.Print_Area" localSheetId="40">'101.13 - IO.01.13 - Přípo...'!$C$4:$J$41,'101.13 - IO.01.13 - Přípo...'!$C$47:$J$82,'101.13 - IO.01.13 - Přípo...'!$C$88:$K$176</definedName>
    <definedName name="_xlnm.Print_Titles" localSheetId="40">'101.13 - IO.01.13 - Přípo...'!$102:$102</definedName>
    <definedName name="_xlnm._FilterDatabase" localSheetId="41" hidden="1">'101.14 - IO.01.14 - Přípo...'!$C$98:$K$153</definedName>
    <definedName name="_xlnm.Print_Area" localSheetId="41">'101.14 - IO.01.14 - Přípo...'!$C$4:$J$41,'101.14 - IO.01.14 - Přípo...'!$C$47:$J$78,'101.14 - IO.01.14 - Přípo...'!$C$84:$K$153</definedName>
    <definedName name="_xlnm.Print_Titles" localSheetId="41">'101.14 - IO.01.14 - Přípo...'!$98:$98</definedName>
    <definedName name="_xlnm._FilterDatabase" localSheetId="42" hidden="1">'101.17 - IO.01.17 - Prodl...'!$C$86:$K$90</definedName>
    <definedName name="_xlnm.Print_Area" localSheetId="42">'101.17 - IO.01.17 - Prodl...'!$C$4:$J$41,'101.17 - IO.01.17 - Prodl...'!$C$47:$J$66,'101.17 - IO.01.17 - Prodl...'!$C$72:$K$90</definedName>
    <definedName name="_xlnm.Print_Titles" localSheetId="42">'101.17 - IO.01.17 - Prodl...'!$86:$86</definedName>
    <definedName name="_xlnm._FilterDatabase" localSheetId="43" hidden="1">'101.18 - IO.01.18 - Přípo...'!$C$102:$K$176</definedName>
    <definedName name="_xlnm.Print_Area" localSheetId="43">'101.18 - IO.01.18 - Přípo...'!$C$4:$J$41,'101.18 - IO.01.18 - Přípo...'!$C$47:$J$82,'101.18 - IO.01.18 - Přípo...'!$C$88:$K$176</definedName>
    <definedName name="_xlnm.Print_Titles" localSheetId="43">'101.18 - IO.01.18 - Přípo...'!$102:$102</definedName>
    <definedName name="_xlnm._FilterDatabase" localSheetId="44" hidden="1">'101.21 - IO.01.21 - Dešťo...'!$C$103:$K$254</definedName>
    <definedName name="_xlnm.Print_Area" localSheetId="44">'101.21 - IO.01.21 - Dešťo...'!$C$4:$J$41,'101.21 - IO.01.21 - Dešťo...'!$C$47:$J$83,'101.21 - IO.01.21 - Dešťo...'!$C$89:$K$254</definedName>
    <definedName name="_xlnm.Print_Titles" localSheetId="44">'101.21 - IO.01.21 - Dešťo...'!$103:$103</definedName>
    <definedName name="_xlnm._FilterDatabase" localSheetId="45" hidden="1">'101.22 - IO.01.22 - Vsako...'!$C$99:$K$154</definedName>
    <definedName name="_xlnm.Print_Area" localSheetId="45">'101.22 - IO.01.22 - Vsako...'!$C$4:$J$41,'101.22 - IO.01.22 - Vsako...'!$C$47:$J$79,'101.22 - IO.01.22 - Vsako...'!$C$85:$K$154</definedName>
    <definedName name="_xlnm.Print_Titles" localSheetId="45">'101.22 - IO.01.22 - Vsako...'!$99:$99</definedName>
    <definedName name="_xlnm._FilterDatabase" localSheetId="46" hidden="1">'101.23 - IO.01.23 - Odluč...'!$C$99:$K$149</definedName>
    <definedName name="_xlnm.Print_Area" localSheetId="46">'101.23 - IO.01.23 - Odluč...'!$C$4:$J$41,'101.23 - IO.01.23 - Odluč...'!$C$47:$J$79,'101.23 - IO.01.23 - Odluč...'!$C$85:$K$149</definedName>
    <definedName name="_xlnm.Print_Titles" localSheetId="46">'101.23 - IO.01.23 - Odluč...'!$99:$99</definedName>
    <definedName name="_xlnm._FilterDatabase" localSheetId="47" hidden="1">'102.10 - IO.02.10 - Prodl...'!$C$104:$K$220</definedName>
    <definedName name="_xlnm.Print_Area" localSheetId="47">'102.10 - IO.02.10 - Prodl...'!$C$4:$J$41,'102.10 - IO.02.10 - Prodl...'!$C$47:$J$84,'102.10 - IO.02.10 - Prodl...'!$C$90:$K$220</definedName>
    <definedName name="_xlnm.Print_Titles" localSheetId="47">'102.10 - IO.02.10 - Prodl...'!$104:$104</definedName>
    <definedName name="_xlnm._FilterDatabase" localSheetId="48" hidden="1">'102.20 - IO.02.20 - Areál...'!$C$101:$K$168</definedName>
    <definedName name="_xlnm.Print_Area" localSheetId="48">'102.20 - IO.02.20 - Areál...'!$C$4:$J$41,'102.20 - IO.02.20 - Areál...'!$C$47:$J$81,'102.20 - IO.02.20 - Areál...'!$C$87:$K$168</definedName>
    <definedName name="_xlnm.Print_Titles" localSheetId="48">'102.20 - IO.02.20 - Areál...'!$101:$101</definedName>
    <definedName name="_xlnm._FilterDatabase" localSheetId="49" hidden="1">'102.30 - IO.02.30_Přípojk...'!$C$97:$K$164</definedName>
    <definedName name="_xlnm.Print_Area" localSheetId="49">'102.30 - IO.02.30_Přípojk...'!$C$4:$J$41,'102.30 - IO.02.30_Přípojk...'!$C$47:$J$77,'102.30 - IO.02.30_Přípojk...'!$C$83:$K$164</definedName>
    <definedName name="_xlnm.Print_Titles" localSheetId="49">'102.30 - IO.02.30_Přípojk...'!$97:$97</definedName>
    <definedName name="_xlnm._FilterDatabase" localSheetId="50" hidden="1">'102.40 - IO.02.40 - Přípo...'!$C$106:$K$193</definedName>
    <definedName name="_xlnm.Print_Area" localSheetId="50">'102.40 - IO.02.40 - Přípo...'!$C$4:$J$41,'102.40 - IO.02.40 - Přípo...'!$C$47:$J$86,'102.40 - IO.02.40 - Přípo...'!$C$92:$K$193</definedName>
    <definedName name="_xlnm.Print_Titles" localSheetId="50">'102.40 - IO.02.40 - Přípo...'!$106:$106</definedName>
    <definedName name="_xlnm._FilterDatabase" localSheetId="51" hidden="1">'102.50 - IO.02.50 - Přípo...'!$C$100:$K$159</definedName>
    <definedName name="_xlnm.Print_Area" localSheetId="51">'102.50 - IO.02.50 - Přípo...'!$C$4:$J$41,'102.50 - IO.02.50 - Přípo...'!$C$47:$J$80,'102.50 - IO.02.50 - Přípo...'!$C$86:$K$159</definedName>
    <definedName name="_xlnm.Print_Titles" localSheetId="51">'102.50 - IO.02.50 - Přípo...'!$100:$100</definedName>
    <definedName name="_xlnm._FilterDatabase" localSheetId="52" hidden="1">'102.70 - IO.02.70 - Rušen...'!$C$96:$K$133</definedName>
    <definedName name="_xlnm.Print_Area" localSheetId="52">'102.70 - IO.02.70 - Rušen...'!$C$4:$J$41,'102.70 - IO.02.70 - Rušen...'!$C$47:$J$76,'102.70 - IO.02.70 - Rušen...'!$C$82:$K$133</definedName>
    <definedName name="_xlnm.Print_Titles" localSheetId="52">'102.70 - IO.02.70 - Rušen...'!$96:$96</definedName>
    <definedName name="_xlnm._FilterDatabase" localSheetId="53" hidden="1">'103.10 - IO.03.10 - Prodl...'!$C$103:$K$191</definedName>
    <definedName name="_xlnm.Print_Area" localSheetId="53">'103.10 - IO.03.10 - Prodl...'!$C$4:$J$41,'103.10 - IO.03.10 - Prodl...'!$C$47:$J$83,'103.10 - IO.03.10 - Prodl...'!$C$89:$K$191</definedName>
    <definedName name="_xlnm.Print_Titles" localSheetId="53">'103.10 - IO.03.10 - Prodl...'!$103:$103</definedName>
    <definedName name="_xlnm._FilterDatabase" localSheetId="54" hidden="1">'103.40 - IO.03.40 - Úprav...'!$C$103:$K$171</definedName>
    <definedName name="_xlnm.Print_Area" localSheetId="54">'103.40 - IO.03.40 - Úprav...'!$C$4:$J$41,'103.40 - IO.03.40 - Úprav...'!$C$47:$J$83,'103.40 - IO.03.40 - Úprav...'!$C$89:$K$171</definedName>
    <definedName name="_xlnm.Print_Titles" localSheetId="54">'103.40 - IO.03.40 - Úprav...'!$103:$103</definedName>
    <definedName name="_xlnm._FilterDatabase" localSheetId="55" hidden="1">'103.50 - IO.03.50 - Přípo...'!$C$99:$K$150</definedName>
    <definedName name="_xlnm.Print_Area" localSheetId="55">'103.50 - IO.03.50 - Přípo...'!$C$4:$J$41,'103.50 - IO.03.50 - Přípo...'!$C$47:$J$79,'103.50 - IO.03.50 - Přípo...'!$C$85:$K$150</definedName>
    <definedName name="_xlnm.Print_Titles" localSheetId="55">'103.50 - IO.03.50 - Přípo...'!$99:$99</definedName>
    <definedName name="_xlnm._FilterDatabase" localSheetId="56" hidden="1">'104.10 - IO.04.10 - Distr...'!$C$86:$K$90</definedName>
    <definedName name="_xlnm.Print_Area" localSheetId="56">'104.10 - IO.04.10 - Distr...'!$C$4:$J$41,'104.10 - IO.04.10 - Distr...'!$C$47:$J$66,'104.10 - IO.04.10 - Distr...'!$C$72:$K$90</definedName>
    <definedName name="_xlnm.Print_Titles" localSheetId="56">'104.10 - IO.04.10 - Distr...'!$86:$86</definedName>
    <definedName name="_xlnm._FilterDatabase" localSheetId="57" hidden="1">'104.11 - IO.04.11 - Distr...'!$C$86:$K$90</definedName>
    <definedName name="_xlnm.Print_Area" localSheetId="57">'104.11 - IO.04.11 - Distr...'!$C$4:$J$41,'104.11 - IO.04.11 - Distr...'!$C$47:$J$66,'104.11 - IO.04.11 - Distr...'!$C$72:$K$90</definedName>
    <definedName name="_xlnm.Print_Titles" localSheetId="57">'104.11 - IO.04.11 - Distr...'!$86:$86</definedName>
    <definedName name="_xlnm._FilterDatabase" localSheetId="58" hidden="1">'104.20 - IO.04.20 - Přípo...'!$C$90:$K$133</definedName>
    <definedName name="_xlnm.Print_Area" localSheetId="58">'104.20 - IO.04.20 - Přípo...'!$C$4:$J$41,'104.20 - IO.04.20 - Přípo...'!$C$47:$J$70,'104.20 - IO.04.20 - Přípo...'!$C$76:$K$133</definedName>
    <definedName name="_xlnm.Print_Titles" localSheetId="58">'104.20 - IO.04.20 - Přípo...'!$90:$90</definedName>
    <definedName name="_xlnm._FilterDatabase" localSheetId="59" hidden="1">'104.21 - IO.04.21 - Provi...'!$C$91:$K$115</definedName>
    <definedName name="_xlnm.Print_Area" localSheetId="59">'104.21 - IO.04.21 - Provi...'!$C$4:$J$41,'104.21 - IO.04.21 - Provi...'!$C$47:$J$71,'104.21 - IO.04.21 - Provi...'!$C$77:$K$115</definedName>
    <definedName name="_xlnm.Print_Titles" localSheetId="59">'104.21 - IO.04.21 - Provi...'!$91:$91</definedName>
    <definedName name="_xlnm._FilterDatabase" localSheetId="60" hidden="1">'104.30 - IO.04.30 - Venko...'!$C$92:$K$208</definedName>
    <definedName name="_xlnm.Print_Area" localSheetId="60">'104.30 - IO.04.30 - Venko...'!$C$4:$J$41,'104.30 - IO.04.30 - Venko...'!$C$47:$J$72,'104.30 - IO.04.30 - Venko...'!$C$78:$K$208</definedName>
    <definedName name="_xlnm.Print_Titles" localSheetId="60">'104.30 - IO.04.30 - Venko...'!$92:$92</definedName>
    <definedName name="_xlnm._FilterDatabase" localSheetId="61" hidden="1">'104.40 - IO.04.40 - Veřej...'!$C$93:$K$178</definedName>
    <definedName name="_xlnm.Print_Area" localSheetId="61">'104.40 - IO.04.40 - Veřej...'!$C$4:$J$41,'104.40 - IO.04.40 - Veřej...'!$C$47:$J$73,'104.40 - IO.04.40 - Veřej...'!$C$79:$K$178</definedName>
    <definedName name="_xlnm.Print_Titles" localSheetId="61">'104.40 - IO.04.40 - Veřej...'!$93:$93</definedName>
    <definedName name="_xlnm._FilterDatabase" localSheetId="62" hidden="1">'104.51 - IO.04.51 Přeložk...'!$C$92:$K$137</definedName>
    <definedName name="_xlnm.Print_Area" localSheetId="62">'104.51 - IO.04.51 Přeložk...'!$C$4:$J$41,'104.51 - IO.04.51 Přeložk...'!$C$47:$J$72,'104.51 - IO.04.51 Přeložk...'!$C$78:$K$137</definedName>
    <definedName name="_xlnm.Print_Titles" localSheetId="62">'104.51 - IO.04.51 Přeložk...'!$92:$92</definedName>
    <definedName name="_xlnm._FilterDatabase" localSheetId="63" hidden="1">'05.10.01 - Strukturovaná ...'!$C$94:$K$129</definedName>
    <definedName name="_xlnm.Print_Area" localSheetId="63">'05.10.01 - Strukturovaná ...'!$C$4:$J$43,'05.10.01 - Strukturovaná ...'!$C$49:$J$72,'05.10.01 - Strukturovaná ...'!$C$78:$K$129</definedName>
    <definedName name="_xlnm.Print_Titles" localSheetId="63">'05.10.01 - Strukturovaná ...'!$94:$94</definedName>
    <definedName name="_xlnm._FilterDatabase" localSheetId="64" hidden="1">'05.10.2 - CCTV'!$C$96:$K$143</definedName>
    <definedName name="_xlnm.Print_Area" localSheetId="64">'05.10.2 - CCTV'!$C$4:$J$43,'05.10.2 - CCTV'!$C$49:$J$74,'05.10.2 - CCTV'!$C$80:$K$143</definedName>
    <definedName name="_xlnm.Print_Titles" localSheetId="64">'05.10.2 - CCTV'!$96:$96</definedName>
    <definedName name="_xlnm._FilterDatabase" localSheetId="65" hidden="1">'05.10.3 - PZTS'!$C$95:$K$143</definedName>
    <definedName name="_xlnm.Print_Area" localSheetId="65">'05.10.3 - PZTS'!$C$4:$J$43,'05.10.3 - PZTS'!$C$49:$J$73,'05.10.3 - PZTS'!$C$79:$K$143</definedName>
    <definedName name="_xlnm.Print_Titles" localSheetId="65">'05.10.3 - PZTS'!$95:$95</definedName>
    <definedName name="_xlnm._FilterDatabase" localSheetId="66" hidden="1">'05.10.4 - TRASY'!$C$93:$K$126</definedName>
    <definedName name="_xlnm.Print_Area" localSheetId="66">'05.10.4 - TRASY'!$C$4:$J$43,'05.10.4 - TRASY'!$C$49:$J$71,'05.10.4 - TRASY'!$C$77:$K$126</definedName>
    <definedName name="_xlnm.Print_Titles" localSheetId="66">'05.10.4 - TRASY'!$93:$93</definedName>
    <definedName name="_xlnm._FilterDatabase" localSheetId="67" hidden="1">'900.1 - Vedlejší rozpočto...'!$C$89:$K$116</definedName>
    <definedName name="_xlnm.Print_Area" localSheetId="67">'900.1 - Vedlejší rozpočto...'!$C$4:$J$41,'900.1 - Vedlejší rozpočto...'!$C$47:$J$69,'900.1 - Vedlejší rozpočto...'!$C$75:$K$116</definedName>
    <definedName name="_xlnm.Print_Titles" localSheetId="67">'900.1 - Vedlejší rozpočto...'!$89:$89</definedName>
    <definedName name="_xlnm.Print_Area" localSheetId="68">'Pokyny pro vyplnění'!$B$2:$K$71,'Pokyny pro vyplnění'!$B$74:$K$118,'Pokyny pro vyplnění'!$B$121:$K$161,'Pokyny pro vyplnění'!$B$164:$K$218</definedName>
  </definedNames>
  <calcPr/>
</workbook>
</file>

<file path=xl/calcChain.xml><?xml version="1.0" encoding="utf-8"?>
<calcChain xmlns="http://schemas.openxmlformats.org/spreadsheetml/2006/main">
  <c i="68" l="1" r="J39"/>
  <c r="J38"/>
  <c i="1" r="AY127"/>
  <c i="68" r="J37"/>
  <c i="1" r="AX127"/>
  <c i="68"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5"/>
  <c r="BH95"/>
  <c r="BG95"/>
  <c r="BF95"/>
  <c r="T95"/>
  <c r="R95"/>
  <c r="P95"/>
  <c r="BI94"/>
  <c r="BH94"/>
  <c r="BG94"/>
  <c r="BF94"/>
  <c r="T94"/>
  <c r="R94"/>
  <c r="P94"/>
  <c r="BI93"/>
  <c r="BH93"/>
  <c r="BG93"/>
  <c r="BF93"/>
  <c r="T93"/>
  <c r="R93"/>
  <c r="P93"/>
  <c r="F84"/>
  <c r="E82"/>
  <c r="F56"/>
  <c r="E54"/>
  <c r="J26"/>
  <c r="E26"/>
  <c r="J59"/>
  <c r="J25"/>
  <c r="J23"/>
  <c r="E23"/>
  <c r="J58"/>
  <c r="J22"/>
  <c r="J20"/>
  <c r="E20"/>
  <c r="F87"/>
  <c r="J19"/>
  <c r="J17"/>
  <c r="E17"/>
  <c r="F86"/>
  <c r="J16"/>
  <c r="J14"/>
  <c r="J56"/>
  <c r="E7"/>
  <c r="E50"/>
  <c i="67" r="J41"/>
  <c r="J40"/>
  <c i="1" r="AY126"/>
  <c i="67" r="J39"/>
  <c i="1" r="AX126"/>
  <c i="67"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88"/>
  <c r="E86"/>
  <c r="F60"/>
  <c r="E58"/>
  <c r="J28"/>
  <c r="E28"/>
  <c r="J63"/>
  <c r="J27"/>
  <c r="J25"/>
  <c r="E25"/>
  <c r="J90"/>
  <c r="J24"/>
  <c r="J22"/>
  <c r="E22"/>
  <c r="F91"/>
  <c r="J21"/>
  <c r="J19"/>
  <c r="E19"/>
  <c r="F62"/>
  <c r="J18"/>
  <c r="J16"/>
  <c r="J88"/>
  <c r="E7"/>
  <c r="E80"/>
  <c i="66" r="J41"/>
  <c r="J40"/>
  <c i="1" r="AY125"/>
  <c i="66" r="J39"/>
  <c i="1" r="AX125"/>
  <c i="66"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90"/>
  <c r="E88"/>
  <c r="F60"/>
  <c r="E58"/>
  <c r="J28"/>
  <c r="E28"/>
  <c r="J63"/>
  <c r="J27"/>
  <c r="J25"/>
  <c r="E25"/>
  <c r="J92"/>
  <c r="J24"/>
  <c r="J22"/>
  <c r="E22"/>
  <c r="F93"/>
  <c r="J21"/>
  <c r="J19"/>
  <c r="E19"/>
  <c r="F92"/>
  <c r="J18"/>
  <c r="J16"/>
  <c r="J60"/>
  <c r="E7"/>
  <c r="E82"/>
  <c i="65" r="J41"/>
  <c r="J40"/>
  <c i="1" r="AY124"/>
  <c i="65" r="J39"/>
  <c i="1" r="AX124"/>
  <c i="65"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F91"/>
  <c r="E89"/>
  <c r="F60"/>
  <c r="E58"/>
  <c r="J28"/>
  <c r="E28"/>
  <c r="J63"/>
  <c r="J27"/>
  <c r="J25"/>
  <c r="E25"/>
  <c r="J62"/>
  <c r="J24"/>
  <c r="J22"/>
  <c r="E22"/>
  <c r="F94"/>
  <c r="J21"/>
  <c r="J19"/>
  <c r="E19"/>
  <c r="F93"/>
  <c r="J18"/>
  <c r="J16"/>
  <c r="J91"/>
  <c r="E7"/>
  <c r="E83"/>
  <c i="64" r="J41"/>
  <c r="J40"/>
  <c i="1" r="AY123"/>
  <c i="64" r="J39"/>
  <c i="1" r="AX123"/>
  <c i="64"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F89"/>
  <c r="E87"/>
  <c r="F60"/>
  <c r="E58"/>
  <c r="J28"/>
  <c r="E28"/>
  <c r="J63"/>
  <c r="J27"/>
  <c r="J25"/>
  <c r="E25"/>
  <c r="J62"/>
  <c r="J24"/>
  <c r="J22"/>
  <c r="E22"/>
  <c r="F92"/>
  <c r="J21"/>
  <c r="J19"/>
  <c r="E19"/>
  <c r="F91"/>
  <c r="J18"/>
  <c r="J16"/>
  <c r="J89"/>
  <c r="E7"/>
  <c r="E81"/>
  <c i="63" r="J39"/>
  <c r="J38"/>
  <c i="1" r="AY121"/>
  <c i="63" r="J37"/>
  <c i="1" r="AX121"/>
  <c i="63"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T125"/>
  <c r="R126"/>
  <c r="R125"/>
  <c r="P126"/>
  <c r="P125"/>
  <c r="BI124"/>
  <c r="BH124"/>
  <c r="BG124"/>
  <c r="BF124"/>
  <c r="T124"/>
  <c r="R124"/>
  <c r="P124"/>
  <c r="BI123"/>
  <c r="BH123"/>
  <c r="BG123"/>
  <c r="BF123"/>
  <c r="T123"/>
  <c r="R123"/>
  <c r="P123"/>
  <c r="BI122"/>
  <c r="BH122"/>
  <c r="BG122"/>
  <c r="BF122"/>
  <c r="T122"/>
  <c r="R122"/>
  <c r="P122"/>
  <c r="BI120"/>
  <c r="BH120"/>
  <c r="BG120"/>
  <c r="BF120"/>
  <c r="T120"/>
  <c r="T119"/>
  <c r="R120"/>
  <c r="R119"/>
  <c r="P120"/>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87"/>
  <c r="E85"/>
  <c r="F56"/>
  <c r="E54"/>
  <c r="J26"/>
  <c r="E26"/>
  <c r="J59"/>
  <c r="J25"/>
  <c r="J23"/>
  <c r="E23"/>
  <c r="J89"/>
  <c r="J22"/>
  <c r="J20"/>
  <c r="E20"/>
  <c r="F90"/>
  <c r="J19"/>
  <c r="J17"/>
  <c r="E17"/>
  <c r="F89"/>
  <c r="J16"/>
  <c r="J14"/>
  <c r="J87"/>
  <c r="E7"/>
  <c r="E50"/>
  <c i="62" r="J39"/>
  <c r="J38"/>
  <c i="1" r="AY120"/>
  <c i="62" r="J37"/>
  <c i="1" r="AX120"/>
  <c i="62"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4"/>
  <c r="BH144"/>
  <c r="BG144"/>
  <c r="BF144"/>
  <c r="T144"/>
  <c r="R144"/>
  <c r="P144"/>
  <c r="BI143"/>
  <c r="BH143"/>
  <c r="BG143"/>
  <c r="BF143"/>
  <c r="T143"/>
  <c r="R143"/>
  <c r="P143"/>
  <c r="BI142"/>
  <c r="BH142"/>
  <c r="BG142"/>
  <c r="BF142"/>
  <c r="T142"/>
  <c r="R142"/>
  <c r="P142"/>
  <c r="BI141"/>
  <c r="BH141"/>
  <c r="BG141"/>
  <c r="BF141"/>
  <c r="T141"/>
  <c r="R141"/>
  <c r="P141"/>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T108"/>
  <c r="R109"/>
  <c r="R108"/>
  <c r="P109"/>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8"/>
  <c r="E86"/>
  <c r="F56"/>
  <c r="E54"/>
  <c r="J26"/>
  <c r="E26"/>
  <c r="J91"/>
  <c r="J25"/>
  <c r="J23"/>
  <c r="E23"/>
  <c r="J58"/>
  <c r="J22"/>
  <c r="J20"/>
  <c r="E20"/>
  <c r="F91"/>
  <c r="J19"/>
  <c r="J17"/>
  <c r="E17"/>
  <c r="F90"/>
  <c r="J16"/>
  <c r="J14"/>
  <c r="J88"/>
  <c r="E7"/>
  <c r="E82"/>
  <c i="61" r="J39"/>
  <c r="J38"/>
  <c i="1" r="AY119"/>
  <c i="61" r="J37"/>
  <c i="1" r="AX119"/>
  <c i="61"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F87"/>
  <c r="E85"/>
  <c r="F56"/>
  <c r="E54"/>
  <c r="J26"/>
  <c r="E26"/>
  <c r="J59"/>
  <c r="J25"/>
  <c r="J23"/>
  <c r="E23"/>
  <c r="J89"/>
  <c r="J22"/>
  <c r="J20"/>
  <c r="E20"/>
  <c r="F90"/>
  <c r="J19"/>
  <c r="J17"/>
  <c r="E17"/>
  <c r="F58"/>
  <c r="J16"/>
  <c r="J14"/>
  <c r="J87"/>
  <c r="E7"/>
  <c r="E50"/>
  <c i="60" r="J39"/>
  <c r="J38"/>
  <c i="1" r="AY118"/>
  <c i="60" r="J37"/>
  <c i="1" r="AX118"/>
  <c i="60" r="BI115"/>
  <c r="BH115"/>
  <c r="BG115"/>
  <c r="BF115"/>
  <c r="T115"/>
  <c r="T114"/>
  <c r="R115"/>
  <c r="R114"/>
  <c r="P115"/>
  <c r="P114"/>
  <c r="BI113"/>
  <c r="BH113"/>
  <c r="BG113"/>
  <c r="BF113"/>
  <c r="T113"/>
  <c r="T112"/>
  <c r="T111"/>
  <c r="R113"/>
  <c r="R112"/>
  <c r="R111"/>
  <c r="P113"/>
  <c r="P112"/>
  <c r="P111"/>
  <c r="BI109"/>
  <c r="BH109"/>
  <c r="BG109"/>
  <c r="BF109"/>
  <c r="T109"/>
  <c r="T108"/>
  <c r="R109"/>
  <c r="R108"/>
  <c r="P109"/>
  <c r="P108"/>
  <c r="BI106"/>
  <c r="BH106"/>
  <c r="BG106"/>
  <c r="BF106"/>
  <c r="T106"/>
  <c r="T105"/>
  <c r="R106"/>
  <c r="R105"/>
  <c r="P106"/>
  <c r="P105"/>
  <c r="BI103"/>
  <c r="BH103"/>
  <c r="BG103"/>
  <c r="BF103"/>
  <c r="T103"/>
  <c r="R103"/>
  <c r="P103"/>
  <c r="BI101"/>
  <c r="BH101"/>
  <c r="BG101"/>
  <c r="BF101"/>
  <c r="T101"/>
  <c r="R101"/>
  <c r="P101"/>
  <c r="BI99"/>
  <c r="BH99"/>
  <c r="BG99"/>
  <c r="BF99"/>
  <c r="T99"/>
  <c r="R99"/>
  <c r="P99"/>
  <c r="BI97"/>
  <c r="BH97"/>
  <c r="BG97"/>
  <c r="BF97"/>
  <c r="T97"/>
  <c r="R97"/>
  <c r="P97"/>
  <c r="BI95"/>
  <c r="BH95"/>
  <c r="BG95"/>
  <c r="BF95"/>
  <c r="T95"/>
  <c r="R95"/>
  <c r="P95"/>
  <c r="F86"/>
  <c r="E84"/>
  <c r="F56"/>
  <c r="E54"/>
  <c r="J26"/>
  <c r="E26"/>
  <c r="J89"/>
  <c r="J25"/>
  <c r="J23"/>
  <c r="E23"/>
  <c r="J58"/>
  <c r="J22"/>
  <c r="J20"/>
  <c r="E20"/>
  <c r="F89"/>
  <c r="J19"/>
  <c r="J17"/>
  <c r="E17"/>
  <c r="F88"/>
  <c r="J16"/>
  <c r="J14"/>
  <c r="J56"/>
  <c r="E7"/>
  <c r="E50"/>
  <c i="59" r="J39"/>
  <c r="J38"/>
  <c i="1" r="AY117"/>
  <c i="59" r="J37"/>
  <c i="1" r="AX117"/>
  <c i="59"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BI93"/>
  <c r="BH93"/>
  <c r="BG93"/>
  <c r="BF93"/>
  <c r="T93"/>
  <c r="R93"/>
  <c r="P93"/>
  <c r="F85"/>
  <c r="E83"/>
  <c r="F56"/>
  <c r="E54"/>
  <c r="J26"/>
  <c r="E26"/>
  <c r="J59"/>
  <c r="J25"/>
  <c r="J23"/>
  <c r="E23"/>
  <c r="J58"/>
  <c r="J22"/>
  <c r="J20"/>
  <c r="E20"/>
  <c r="F88"/>
  <c r="J19"/>
  <c r="J17"/>
  <c r="E17"/>
  <c r="F87"/>
  <c r="J16"/>
  <c r="J14"/>
  <c r="J85"/>
  <c r="E7"/>
  <c r="E79"/>
  <c i="58" r="J39"/>
  <c r="J38"/>
  <c i="1" r="AY116"/>
  <c i="58" r="J37"/>
  <c i="1" r="AX116"/>
  <c i="58" r="BI90"/>
  <c r="BH90"/>
  <c r="BG90"/>
  <c r="BF90"/>
  <c r="T90"/>
  <c r="T89"/>
  <c r="T88"/>
  <c r="T87"/>
  <c r="R90"/>
  <c r="R89"/>
  <c r="R88"/>
  <c r="R87"/>
  <c r="P90"/>
  <c r="P89"/>
  <c r="P88"/>
  <c r="P87"/>
  <c i="1" r="AU116"/>
  <c i="58" r="F81"/>
  <c r="E79"/>
  <c r="F56"/>
  <c r="E54"/>
  <c r="J26"/>
  <c r="E26"/>
  <c r="J84"/>
  <c r="J25"/>
  <c r="J23"/>
  <c r="E23"/>
  <c r="J83"/>
  <c r="J22"/>
  <c r="J20"/>
  <c r="E20"/>
  <c r="F84"/>
  <c r="J19"/>
  <c r="J17"/>
  <c r="E17"/>
  <c r="F83"/>
  <c r="J16"/>
  <c r="J14"/>
  <c r="J56"/>
  <c r="E7"/>
  <c r="E50"/>
  <c i="57" r="J39"/>
  <c r="J38"/>
  <c i="1" r="AY115"/>
  <c i="57" r="J37"/>
  <c i="1" r="AX115"/>
  <c i="57" r="BI90"/>
  <c r="BH90"/>
  <c r="BG90"/>
  <c r="BF90"/>
  <c r="T90"/>
  <c r="T89"/>
  <c r="T88"/>
  <c r="T87"/>
  <c r="R90"/>
  <c r="R89"/>
  <c r="R88"/>
  <c r="R87"/>
  <c r="P90"/>
  <c r="P89"/>
  <c r="P88"/>
  <c r="P87"/>
  <c i="1" r="AU115"/>
  <c i="57" r="F81"/>
  <c r="E79"/>
  <c r="F56"/>
  <c r="E54"/>
  <c r="J26"/>
  <c r="E26"/>
  <c r="J84"/>
  <c r="J25"/>
  <c r="J23"/>
  <c r="E23"/>
  <c r="J83"/>
  <c r="J22"/>
  <c r="J20"/>
  <c r="E20"/>
  <c r="F84"/>
  <c r="J19"/>
  <c r="J17"/>
  <c r="E17"/>
  <c r="F58"/>
  <c r="J16"/>
  <c r="J14"/>
  <c r="J81"/>
  <c r="E7"/>
  <c r="E50"/>
  <c i="56" r="J39"/>
  <c r="J38"/>
  <c i="1" r="AY114"/>
  <c i="56" r="J37"/>
  <c i="1" r="AX114"/>
  <c i="56"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R140"/>
  <c r="P140"/>
  <c r="BI139"/>
  <c r="BH139"/>
  <c r="BG139"/>
  <c r="BF139"/>
  <c r="T139"/>
  <c r="R139"/>
  <c r="P139"/>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29"/>
  <c r="BH129"/>
  <c r="BG129"/>
  <c r="BF129"/>
  <c r="T129"/>
  <c r="T128"/>
  <c r="R129"/>
  <c r="R128"/>
  <c r="P129"/>
  <c r="P128"/>
  <c r="BI127"/>
  <c r="BH127"/>
  <c r="BG127"/>
  <c r="BF127"/>
  <c r="T127"/>
  <c r="T126"/>
  <c r="R127"/>
  <c r="R126"/>
  <c r="P127"/>
  <c r="P126"/>
  <c r="BI124"/>
  <c r="BH124"/>
  <c r="BG124"/>
  <c r="BF124"/>
  <c r="T124"/>
  <c r="T123"/>
  <c r="R124"/>
  <c r="R123"/>
  <c r="P124"/>
  <c r="P123"/>
  <c r="BI122"/>
  <c r="BH122"/>
  <c r="BG122"/>
  <c r="BF122"/>
  <c r="T122"/>
  <c r="T121"/>
  <c r="R122"/>
  <c r="R121"/>
  <c r="P122"/>
  <c r="P121"/>
  <c r="BI120"/>
  <c r="BH120"/>
  <c r="BG120"/>
  <c r="BF120"/>
  <c r="T120"/>
  <c r="T119"/>
  <c r="R120"/>
  <c r="R119"/>
  <c r="P120"/>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7"/>
  <c r="BH107"/>
  <c r="BG107"/>
  <c r="BF107"/>
  <c r="T107"/>
  <c r="R107"/>
  <c r="P107"/>
  <c r="BI106"/>
  <c r="BH106"/>
  <c r="BG106"/>
  <c r="BF106"/>
  <c r="T106"/>
  <c r="R106"/>
  <c r="P106"/>
  <c r="BI104"/>
  <c r="BH104"/>
  <c r="BG104"/>
  <c r="BF104"/>
  <c r="T104"/>
  <c r="R104"/>
  <c r="P104"/>
  <c r="BI103"/>
  <c r="BH103"/>
  <c r="BG103"/>
  <c r="BF103"/>
  <c r="T103"/>
  <c r="R103"/>
  <c r="P103"/>
  <c r="F94"/>
  <c r="E92"/>
  <c r="F56"/>
  <c r="E54"/>
  <c r="J26"/>
  <c r="E26"/>
  <c r="J97"/>
  <c r="J25"/>
  <c r="J23"/>
  <c r="E23"/>
  <c r="J58"/>
  <c r="J22"/>
  <c r="J20"/>
  <c r="E20"/>
  <c r="F97"/>
  <c r="J19"/>
  <c r="J17"/>
  <c r="E17"/>
  <c r="F96"/>
  <c r="J16"/>
  <c r="J14"/>
  <c r="J94"/>
  <c r="E7"/>
  <c r="E88"/>
  <c i="55" r="J39"/>
  <c r="J38"/>
  <c i="1" r="AY113"/>
  <c i="55" r="J37"/>
  <c i="1" r="AX113"/>
  <c i="55"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T149"/>
  <c r="R150"/>
  <c r="R149"/>
  <c r="P150"/>
  <c r="P149"/>
  <c r="BI148"/>
  <c r="BH148"/>
  <c r="BG148"/>
  <c r="BF148"/>
  <c r="T148"/>
  <c r="T147"/>
  <c r="R148"/>
  <c r="R147"/>
  <c r="P148"/>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T137"/>
  <c r="R138"/>
  <c r="R137"/>
  <c r="P138"/>
  <c r="P137"/>
  <c r="BI136"/>
  <c r="BH136"/>
  <c r="BG136"/>
  <c r="BF136"/>
  <c r="T136"/>
  <c r="T135"/>
  <c r="R136"/>
  <c r="R135"/>
  <c r="P136"/>
  <c r="P135"/>
  <c r="BI134"/>
  <c r="BH134"/>
  <c r="BG134"/>
  <c r="BF134"/>
  <c r="T134"/>
  <c r="T133"/>
  <c r="R134"/>
  <c r="R133"/>
  <c r="P134"/>
  <c r="P133"/>
  <c r="BI132"/>
  <c r="BH132"/>
  <c r="BG132"/>
  <c r="BF132"/>
  <c r="T132"/>
  <c r="R132"/>
  <c r="P132"/>
  <c r="BI131"/>
  <c r="BH131"/>
  <c r="BG131"/>
  <c r="BF131"/>
  <c r="T131"/>
  <c r="R131"/>
  <c r="P131"/>
  <c r="BI129"/>
  <c r="BH129"/>
  <c r="BG129"/>
  <c r="BF129"/>
  <c r="T129"/>
  <c r="T128"/>
  <c r="R129"/>
  <c r="R128"/>
  <c r="P129"/>
  <c r="P128"/>
  <c r="BI127"/>
  <c r="BH127"/>
  <c r="BG127"/>
  <c r="BF127"/>
  <c r="T127"/>
  <c r="T126"/>
  <c r="R127"/>
  <c r="R126"/>
  <c r="P127"/>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F98"/>
  <c r="E96"/>
  <c r="F56"/>
  <c r="E54"/>
  <c r="J26"/>
  <c r="E26"/>
  <c r="J59"/>
  <c r="J25"/>
  <c r="J23"/>
  <c r="E23"/>
  <c r="J100"/>
  <c r="J22"/>
  <c r="J20"/>
  <c r="E20"/>
  <c r="F101"/>
  <c r="J19"/>
  <c r="J17"/>
  <c r="E17"/>
  <c r="F58"/>
  <c r="J16"/>
  <c r="J14"/>
  <c r="J98"/>
  <c r="E7"/>
  <c r="E92"/>
  <c i="54" r="J39"/>
  <c r="J38"/>
  <c i="1" r="AY112"/>
  <c i="54" r="J37"/>
  <c i="1" r="AX112"/>
  <c i="54"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3"/>
  <c r="BH153"/>
  <c r="BG153"/>
  <c r="BF153"/>
  <c r="T153"/>
  <c r="T152"/>
  <c r="R153"/>
  <c r="R152"/>
  <c r="P153"/>
  <c r="P152"/>
  <c r="BI151"/>
  <c r="BH151"/>
  <c r="BG151"/>
  <c r="BF151"/>
  <c r="T151"/>
  <c r="R151"/>
  <c r="P151"/>
  <c r="BI150"/>
  <c r="BH150"/>
  <c r="BG150"/>
  <c r="BF150"/>
  <c r="T150"/>
  <c r="R150"/>
  <c r="P150"/>
  <c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1"/>
  <c r="BH141"/>
  <c r="BG141"/>
  <c r="BF141"/>
  <c r="T141"/>
  <c r="T140"/>
  <c r="R141"/>
  <c r="R140"/>
  <c r="P141"/>
  <c r="P140"/>
  <c r="BI139"/>
  <c r="BH139"/>
  <c r="BG139"/>
  <c r="BF139"/>
  <c r="T139"/>
  <c r="T138"/>
  <c r="R139"/>
  <c r="R138"/>
  <c r="P139"/>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F98"/>
  <c r="E96"/>
  <c r="F56"/>
  <c r="E54"/>
  <c r="J26"/>
  <c r="E26"/>
  <c r="J101"/>
  <c r="J25"/>
  <c r="J23"/>
  <c r="E23"/>
  <c r="J100"/>
  <c r="J22"/>
  <c r="J20"/>
  <c r="E20"/>
  <c r="F59"/>
  <c r="J19"/>
  <c r="J17"/>
  <c r="E17"/>
  <c r="F100"/>
  <c r="J16"/>
  <c r="J14"/>
  <c r="J98"/>
  <c r="E7"/>
  <c r="E92"/>
  <c i="53" r="J39"/>
  <c r="J38"/>
  <c i="1" r="AY111"/>
  <c i="53" r="J37"/>
  <c i="1" r="AX111"/>
  <c i="53" r="BI133"/>
  <c r="BH133"/>
  <c r="BG133"/>
  <c r="BF133"/>
  <c r="T133"/>
  <c r="R133"/>
  <c r="P133"/>
  <c r="BI132"/>
  <c r="BH132"/>
  <c r="BG132"/>
  <c r="BF132"/>
  <c r="T132"/>
  <c r="R132"/>
  <c r="P132"/>
  <c r="BI130"/>
  <c r="BH130"/>
  <c r="BG130"/>
  <c r="BF130"/>
  <c r="T130"/>
  <c r="T129"/>
  <c r="R130"/>
  <c r="R129"/>
  <c r="P130"/>
  <c r="P129"/>
  <c r="BI128"/>
  <c r="BH128"/>
  <c r="BG128"/>
  <c r="BF128"/>
  <c r="T128"/>
  <c r="T127"/>
  <c r="R128"/>
  <c r="R127"/>
  <c r="P128"/>
  <c r="P127"/>
  <c r="BI126"/>
  <c r="BH126"/>
  <c r="BG126"/>
  <c r="BF126"/>
  <c r="T126"/>
  <c r="T125"/>
  <c r="R126"/>
  <c r="R125"/>
  <c r="P126"/>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T118"/>
  <c r="R119"/>
  <c r="R118"/>
  <c r="P119"/>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5"/>
  <c r="BH105"/>
  <c r="BG105"/>
  <c r="BF105"/>
  <c r="T105"/>
  <c r="T104"/>
  <c r="R105"/>
  <c r="R104"/>
  <c r="P105"/>
  <c r="P104"/>
  <c r="BI103"/>
  <c r="BH103"/>
  <c r="BG103"/>
  <c r="BF103"/>
  <c r="T103"/>
  <c r="R103"/>
  <c r="P103"/>
  <c r="BI102"/>
  <c r="BH102"/>
  <c r="BG102"/>
  <c r="BF102"/>
  <c r="T102"/>
  <c r="R102"/>
  <c r="P102"/>
  <c r="BI101"/>
  <c r="BH101"/>
  <c r="BG101"/>
  <c r="BF101"/>
  <c r="T101"/>
  <c r="R101"/>
  <c r="P101"/>
  <c r="BI100"/>
  <c r="BH100"/>
  <c r="BG100"/>
  <c r="BF100"/>
  <c r="T100"/>
  <c r="R100"/>
  <c r="P100"/>
  <c r="F91"/>
  <c r="E89"/>
  <c r="F56"/>
  <c r="E54"/>
  <c r="J26"/>
  <c r="E26"/>
  <c r="J59"/>
  <c r="J25"/>
  <c r="J23"/>
  <c r="E23"/>
  <c r="J93"/>
  <c r="J22"/>
  <c r="J20"/>
  <c r="E20"/>
  <c r="F59"/>
  <c r="J19"/>
  <c r="J17"/>
  <c r="E17"/>
  <c r="F93"/>
  <c r="J16"/>
  <c r="J14"/>
  <c r="J91"/>
  <c r="E7"/>
  <c r="E50"/>
  <c i="52" r="J39"/>
  <c r="J38"/>
  <c i="1" r="AY110"/>
  <c i="52" r="J37"/>
  <c i="1" r="AX110"/>
  <c i="52"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6"/>
  <c r="BH146"/>
  <c r="BG146"/>
  <c r="BF146"/>
  <c r="T146"/>
  <c r="T145"/>
  <c r="R146"/>
  <c r="R145"/>
  <c r="P146"/>
  <c r="P145"/>
  <c r="BI144"/>
  <c r="BH144"/>
  <c r="BG144"/>
  <c r="BF144"/>
  <c r="T144"/>
  <c r="T143"/>
  <c r="R144"/>
  <c r="R143"/>
  <c r="P144"/>
  <c r="P143"/>
  <c r="BI142"/>
  <c r="BH142"/>
  <c r="BG142"/>
  <c r="BF142"/>
  <c r="T142"/>
  <c r="T141"/>
  <c r="R142"/>
  <c r="R141"/>
  <c r="P142"/>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3"/>
  <c r="BH123"/>
  <c r="BG123"/>
  <c r="BF123"/>
  <c r="T123"/>
  <c r="T122"/>
  <c r="R123"/>
  <c r="R122"/>
  <c r="P123"/>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5"/>
  <c r="BH105"/>
  <c r="BG105"/>
  <c r="BF105"/>
  <c r="T105"/>
  <c r="R105"/>
  <c r="P105"/>
  <c r="BI104"/>
  <c r="BH104"/>
  <c r="BG104"/>
  <c r="BF104"/>
  <c r="T104"/>
  <c r="R104"/>
  <c r="P104"/>
  <c r="F95"/>
  <c r="E93"/>
  <c r="F56"/>
  <c r="E54"/>
  <c r="J26"/>
  <c r="E26"/>
  <c r="J98"/>
  <c r="J25"/>
  <c r="J23"/>
  <c r="E23"/>
  <c r="J58"/>
  <c r="J22"/>
  <c r="J20"/>
  <c r="E20"/>
  <c r="F98"/>
  <c r="J19"/>
  <c r="J17"/>
  <c r="E17"/>
  <c r="F97"/>
  <c r="J16"/>
  <c r="J14"/>
  <c r="J95"/>
  <c r="E7"/>
  <c r="E89"/>
  <c i="51" r="J39"/>
  <c r="J38"/>
  <c i="1" r="AY109"/>
  <c i="51" r="J37"/>
  <c i="1" r="AX109"/>
  <c i="51"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5"/>
  <c r="BH175"/>
  <c r="BG175"/>
  <c r="BF175"/>
  <c r="T175"/>
  <c r="R175"/>
  <c r="P175"/>
  <c r="BI174"/>
  <c r="BH174"/>
  <c r="BG174"/>
  <c r="BF174"/>
  <c r="T174"/>
  <c r="R174"/>
  <c r="P174"/>
  <c r="BI172"/>
  <c r="BH172"/>
  <c r="BG172"/>
  <c r="BF172"/>
  <c r="T172"/>
  <c r="T171"/>
  <c r="R172"/>
  <c r="R171"/>
  <c r="P172"/>
  <c r="P171"/>
  <c r="BI170"/>
  <c r="BH170"/>
  <c r="BG170"/>
  <c r="BF170"/>
  <c r="T170"/>
  <c r="T169"/>
  <c r="R170"/>
  <c r="R169"/>
  <c r="P170"/>
  <c r="P169"/>
  <c r="BI168"/>
  <c r="BH168"/>
  <c r="BG168"/>
  <c r="BF168"/>
  <c r="T168"/>
  <c r="T167"/>
  <c r="R168"/>
  <c r="R167"/>
  <c r="P168"/>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0"/>
  <c r="BH160"/>
  <c r="BG160"/>
  <c r="BF160"/>
  <c r="T160"/>
  <c r="R160"/>
  <c r="P160"/>
  <c r="BI159"/>
  <c r="BH159"/>
  <c r="BG159"/>
  <c r="BF159"/>
  <c r="T159"/>
  <c r="R159"/>
  <c r="P159"/>
  <c r="BI157"/>
  <c r="BH157"/>
  <c r="BG157"/>
  <c r="BF157"/>
  <c r="T157"/>
  <c r="R157"/>
  <c r="P157"/>
  <c r="BI156"/>
  <c r="BH156"/>
  <c r="BG156"/>
  <c r="BF156"/>
  <c r="T156"/>
  <c r="R156"/>
  <c r="P156"/>
  <c r="BI155"/>
  <c r="BH155"/>
  <c r="BG155"/>
  <c r="BF155"/>
  <c r="T155"/>
  <c r="R155"/>
  <c r="P155"/>
  <c r="BI154"/>
  <c r="BH154"/>
  <c r="BG154"/>
  <c r="BF154"/>
  <c r="T154"/>
  <c r="R154"/>
  <c r="P154"/>
  <c r="BI152"/>
  <c r="BH152"/>
  <c r="BG152"/>
  <c r="BF152"/>
  <c r="T152"/>
  <c r="T151"/>
  <c r="R152"/>
  <c r="R151"/>
  <c r="P152"/>
  <c r="P151"/>
  <c r="BI150"/>
  <c r="BH150"/>
  <c r="BG150"/>
  <c r="BF150"/>
  <c r="T150"/>
  <c r="T149"/>
  <c r="R150"/>
  <c r="R149"/>
  <c r="P150"/>
  <c r="P149"/>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T141"/>
  <c r="R142"/>
  <c r="R141"/>
  <c r="P142"/>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T117"/>
  <c r="R118"/>
  <c r="R117"/>
  <c r="P118"/>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F101"/>
  <c r="E99"/>
  <c r="F56"/>
  <c r="E54"/>
  <c r="J26"/>
  <c r="E26"/>
  <c r="J104"/>
  <c r="J25"/>
  <c r="J23"/>
  <c r="E23"/>
  <c r="J103"/>
  <c r="J22"/>
  <c r="J20"/>
  <c r="E20"/>
  <c r="F104"/>
  <c r="J19"/>
  <c r="J17"/>
  <c r="E17"/>
  <c r="F58"/>
  <c r="J16"/>
  <c r="J14"/>
  <c r="J56"/>
  <c r="E7"/>
  <c r="E50"/>
  <c i="50" r="J39"/>
  <c r="J38"/>
  <c i="1" r="AY108"/>
  <c i="50" r="J37"/>
  <c i="1" r="AX108"/>
  <c i="50"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T144"/>
  <c r="R145"/>
  <c r="R144"/>
  <c r="P145"/>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7"/>
  <c r="BH127"/>
  <c r="BG127"/>
  <c r="BF127"/>
  <c r="T127"/>
  <c r="T126"/>
  <c r="R127"/>
  <c r="R126"/>
  <c r="P127"/>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2"/>
  <c r="BH102"/>
  <c r="BG102"/>
  <c r="BF102"/>
  <c r="T102"/>
  <c r="R102"/>
  <c r="P102"/>
  <c r="BI101"/>
  <c r="BH101"/>
  <c r="BG101"/>
  <c r="BF101"/>
  <c r="T101"/>
  <c r="R101"/>
  <c r="P101"/>
  <c r="F92"/>
  <c r="E90"/>
  <c r="F56"/>
  <c r="E54"/>
  <c r="J26"/>
  <c r="E26"/>
  <c r="J59"/>
  <c r="J25"/>
  <c r="J23"/>
  <c r="E23"/>
  <c r="J94"/>
  <c r="J22"/>
  <c r="J20"/>
  <c r="E20"/>
  <c r="F95"/>
  <c r="J19"/>
  <c r="J17"/>
  <c r="E17"/>
  <c r="F58"/>
  <c r="J16"/>
  <c r="J14"/>
  <c r="J56"/>
  <c r="E7"/>
  <c r="E86"/>
  <c i="49" r="J39"/>
  <c r="J38"/>
  <c i="1" r="AY107"/>
  <c i="49" r="J37"/>
  <c i="1" r="AX107"/>
  <c i="49"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T150"/>
  <c r="R151"/>
  <c r="R150"/>
  <c r="P151"/>
  <c r="P150"/>
  <c r="BI149"/>
  <c r="BH149"/>
  <c r="BG149"/>
  <c r="BF149"/>
  <c r="T149"/>
  <c r="T148"/>
  <c r="R149"/>
  <c r="R148"/>
  <c r="P149"/>
  <c r="P148"/>
  <c r="BI147"/>
  <c r="BH147"/>
  <c r="BG147"/>
  <c r="BF147"/>
  <c r="T147"/>
  <c r="T146"/>
  <c r="R147"/>
  <c r="R146"/>
  <c r="P147"/>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T127"/>
  <c r="R128"/>
  <c r="R127"/>
  <c r="P128"/>
  <c r="P127"/>
  <c r="BI126"/>
  <c r="BH126"/>
  <c r="BG126"/>
  <c r="BF126"/>
  <c r="T126"/>
  <c r="T125"/>
  <c r="R126"/>
  <c r="R125"/>
  <c r="P126"/>
  <c r="P125"/>
  <c r="BI124"/>
  <c r="BH124"/>
  <c r="BG124"/>
  <c r="BF124"/>
  <c r="T124"/>
  <c r="T123"/>
  <c r="R124"/>
  <c r="R123"/>
  <c r="P124"/>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F96"/>
  <c r="E94"/>
  <c r="F56"/>
  <c r="E54"/>
  <c r="J26"/>
  <c r="E26"/>
  <c r="J59"/>
  <c r="J25"/>
  <c r="J23"/>
  <c r="E23"/>
  <c r="J98"/>
  <c r="J22"/>
  <c r="J20"/>
  <c r="E20"/>
  <c r="F99"/>
  <c r="J19"/>
  <c r="J17"/>
  <c r="E17"/>
  <c r="F58"/>
  <c r="J16"/>
  <c r="J14"/>
  <c r="J56"/>
  <c r="E7"/>
  <c r="E50"/>
  <c i="48" r="J39"/>
  <c r="J38"/>
  <c i="1" r="AY106"/>
  <c i="48" r="J37"/>
  <c i="1" r="AX106"/>
  <c i="48"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2"/>
  <c r="BH182"/>
  <c r="BG182"/>
  <c r="BF182"/>
  <c r="T182"/>
  <c r="R182"/>
  <c r="P182"/>
  <c r="BI181"/>
  <c r="BH181"/>
  <c r="BG181"/>
  <c r="BF181"/>
  <c r="T181"/>
  <c r="R181"/>
  <c r="P181"/>
  <c r="BI179"/>
  <c r="BH179"/>
  <c r="BG179"/>
  <c r="BF179"/>
  <c r="T179"/>
  <c r="T178"/>
  <c r="R179"/>
  <c r="R178"/>
  <c r="P179"/>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T149"/>
  <c r="R150"/>
  <c r="R149"/>
  <c r="P150"/>
  <c r="P149"/>
  <c r="BI148"/>
  <c r="BH148"/>
  <c r="BG148"/>
  <c r="BF148"/>
  <c r="T148"/>
  <c r="R148"/>
  <c r="P148"/>
  <c r="BI147"/>
  <c r="BH147"/>
  <c r="BG147"/>
  <c r="BF147"/>
  <c r="T147"/>
  <c r="R147"/>
  <c r="P147"/>
  <c r="BI145"/>
  <c r="BH145"/>
  <c r="BG145"/>
  <c r="BF145"/>
  <c r="T145"/>
  <c r="T144"/>
  <c r="R145"/>
  <c r="R144"/>
  <c r="P145"/>
  <c r="P144"/>
  <c r="BI143"/>
  <c r="BH143"/>
  <c r="BG143"/>
  <c r="BF143"/>
  <c r="T143"/>
  <c r="T142"/>
  <c r="R143"/>
  <c r="R142"/>
  <c r="P143"/>
  <c r="P142"/>
  <c r="BI141"/>
  <c r="BH141"/>
  <c r="BG141"/>
  <c r="BF141"/>
  <c r="T141"/>
  <c r="T140"/>
  <c r="R141"/>
  <c r="R140"/>
  <c r="P141"/>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F99"/>
  <c r="E97"/>
  <c r="F56"/>
  <c r="E54"/>
  <c r="J26"/>
  <c r="E26"/>
  <c r="J102"/>
  <c r="J25"/>
  <c r="J23"/>
  <c r="E23"/>
  <c r="J101"/>
  <c r="J22"/>
  <c r="J20"/>
  <c r="E20"/>
  <c r="F102"/>
  <c r="J19"/>
  <c r="J17"/>
  <c r="E17"/>
  <c r="F58"/>
  <c r="J16"/>
  <c r="J14"/>
  <c r="J56"/>
  <c r="E7"/>
  <c r="E93"/>
  <c i="47" r="J39"/>
  <c r="J38"/>
  <c i="1" r="AY105"/>
  <c i="47" r="J37"/>
  <c i="1" r="AX105"/>
  <c i="47"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T137"/>
  <c r="R138"/>
  <c r="R137"/>
  <c r="P138"/>
  <c r="P137"/>
  <c r="BI136"/>
  <c r="BH136"/>
  <c r="BG136"/>
  <c r="BF136"/>
  <c r="T136"/>
  <c r="T135"/>
  <c r="R136"/>
  <c r="R135"/>
  <c r="P136"/>
  <c r="P135"/>
  <c r="BI134"/>
  <c r="BH134"/>
  <c r="BG134"/>
  <c r="BF134"/>
  <c r="T134"/>
  <c r="T133"/>
  <c r="R134"/>
  <c r="R133"/>
  <c r="P134"/>
  <c r="P133"/>
  <c r="BI132"/>
  <c r="BH132"/>
  <c r="BG132"/>
  <c r="BF132"/>
  <c r="T132"/>
  <c r="R132"/>
  <c r="P132"/>
  <c r="BI131"/>
  <c r="BH131"/>
  <c r="BG131"/>
  <c r="BF131"/>
  <c r="T131"/>
  <c r="R131"/>
  <c r="P131"/>
  <c r="BI130"/>
  <c r="BH130"/>
  <c r="BG130"/>
  <c r="BF130"/>
  <c r="T130"/>
  <c r="R130"/>
  <c r="P130"/>
  <c r="BI128"/>
  <c r="BH128"/>
  <c r="BG128"/>
  <c r="BF128"/>
  <c r="T128"/>
  <c r="T127"/>
  <c r="R128"/>
  <c r="R127"/>
  <c r="P128"/>
  <c r="P127"/>
  <c r="BI126"/>
  <c r="BH126"/>
  <c r="BG126"/>
  <c r="BF126"/>
  <c r="T126"/>
  <c r="T125"/>
  <c r="R126"/>
  <c r="R125"/>
  <c r="P126"/>
  <c r="P125"/>
  <c r="BI124"/>
  <c r="BH124"/>
  <c r="BG124"/>
  <c r="BF124"/>
  <c r="T124"/>
  <c r="T123"/>
  <c r="R124"/>
  <c r="R123"/>
  <c r="P124"/>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3"/>
  <c r="BH103"/>
  <c r="BG103"/>
  <c r="BF103"/>
  <c r="T103"/>
  <c r="T102"/>
  <c r="R103"/>
  <c r="R102"/>
  <c r="P103"/>
  <c r="P102"/>
  <c r="F94"/>
  <c r="E92"/>
  <c r="F56"/>
  <c r="E54"/>
  <c r="J26"/>
  <c r="E26"/>
  <c r="J59"/>
  <c r="J25"/>
  <c r="J23"/>
  <c r="E23"/>
  <c r="J96"/>
  <c r="J22"/>
  <c r="J20"/>
  <c r="E20"/>
  <c r="F59"/>
  <c r="J19"/>
  <c r="J17"/>
  <c r="E17"/>
  <c r="F58"/>
  <c r="J16"/>
  <c r="J14"/>
  <c r="J94"/>
  <c r="E7"/>
  <c r="E88"/>
  <c i="46" r="J39"/>
  <c r="J38"/>
  <c i="1" r="AY104"/>
  <c i="46" r="J37"/>
  <c i="1" r="AX104"/>
  <c i="46"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1"/>
  <c r="BH141"/>
  <c r="BG141"/>
  <c r="BF141"/>
  <c r="T141"/>
  <c r="T140"/>
  <c r="R141"/>
  <c r="R140"/>
  <c r="P141"/>
  <c r="P140"/>
  <c r="BI139"/>
  <c r="BH139"/>
  <c r="BG139"/>
  <c r="BF139"/>
  <c r="T139"/>
  <c r="T138"/>
  <c r="R139"/>
  <c r="R138"/>
  <c r="P139"/>
  <c r="P138"/>
  <c r="BI137"/>
  <c r="BH137"/>
  <c r="BG137"/>
  <c r="BF137"/>
  <c r="T137"/>
  <c r="T136"/>
  <c r="R137"/>
  <c r="R136"/>
  <c r="P137"/>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T125"/>
  <c r="R126"/>
  <c r="R125"/>
  <c r="P126"/>
  <c r="P125"/>
  <c r="BI124"/>
  <c r="BH124"/>
  <c r="BG124"/>
  <c r="BF124"/>
  <c r="T124"/>
  <c r="T123"/>
  <c r="R124"/>
  <c r="R123"/>
  <c r="P124"/>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6"/>
  <c r="BH106"/>
  <c r="BG106"/>
  <c r="BF106"/>
  <c r="T106"/>
  <c r="R106"/>
  <c r="P106"/>
  <c r="BI105"/>
  <c r="BH105"/>
  <c r="BG105"/>
  <c r="BF105"/>
  <c r="T105"/>
  <c r="R105"/>
  <c r="P105"/>
  <c r="BI103"/>
  <c r="BH103"/>
  <c r="BG103"/>
  <c r="BF103"/>
  <c r="T103"/>
  <c r="T102"/>
  <c r="R103"/>
  <c r="R102"/>
  <c r="P103"/>
  <c r="P102"/>
  <c r="F94"/>
  <c r="E92"/>
  <c r="F56"/>
  <c r="E54"/>
  <c r="J26"/>
  <c r="E26"/>
  <c r="J97"/>
  <c r="J25"/>
  <c r="J23"/>
  <c r="E23"/>
  <c r="J58"/>
  <c r="J22"/>
  <c r="J20"/>
  <c r="E20"/>
  <c r="F97"/>
  <c r="J19"/>
  <c r="J17"/>
  <c r="E17"/>
  <c r="F96"/>
  <c r="J16"/>
  <c r="J14"/>
  <c r="J94"/>
  <c r="E7"/>
  <c r="E88"/>
  <c i="45" r="J39"/>
  <c r="J38"/>
  <c i="1" r="AY103"/>
  <c i="45" r="J37"/>
  <c i="1" r="AX103"/>
  <c i="45"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3"/>
  <c r="BH193"/>
  <c r="BG193"/>
  <c r="BF193"/>
  <c r="T193"/>
  <c r="T192"/>
  <c r="R193"/>
  <c r="R192"/>
  <c r="P193"/>
  <c r="P192"/>
  <c r="BI191"/>
  <c r="BH191"/>
  <c r="BG191"/>
  <c r="BF191"/>
  <c r="T191"/>
  <c r="T190"/>
  <c r="R191"/>
  <c r="R190"/>
  <c r="P191"/>
  <c r="P190"/>
  <c r="BI189"/>
  <c r="BH189"/>
  <c r="BG189"/>
  <c r="BF189"/>
  <c r="T189"/>
  <c r="R189"/>
  <c r="P189"/>
  <c r="BI188"/>
  <c r="BH188"/>
  <c r="BG188"/>
  <c r="BF188"/>
  <c r="T188"/>
  <c r="R188"/>
  <c r="P188"/>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8"/>
  <c r="BH158"/>
  <c r="BG158"/>
  <c r="BF158"/>
  <c r="T158"/>
  <c r="T157"/>
  <c r="R158"/>
  <c r="R157"/>
  <c r="P158"/>
  <c r="P157"/>
  <c r="BI156"/>
  <c r="BH156"/>
  <c r="BG156"/>
  <c r="BF156"/>
  <c r="T156"/>
  <c r="T155"/>
  <c r="R156"/>
  <c r="R155"/>
  <c r="P156"/>
  <c r="P155"/>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T117"/>
  <c r="R118"/>
  <c r="R117"/>
  <c r="P118"/>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F98"/>
  <c r="E96"/>
  <c r="F56"/>
  <c r="E54"/>
  <c r="J26"/>
  <c r="E26"/>
  <c r="J59"/>
  <c r="J25"/>
  <c r="J23"/>
  <c r="E23"/>
  <c r="J100"/>
  <c r="J22"/>
  <c r="J20"/>
  <c r="E20"/>
  <c r="F59"/>
  <c r="J19"/>
  <c r="J17"/>
  <c r="E17"/>
  <c r="F100"/>
  <c r="J16"/>
  <c r="J14"/>
  <c r="J56"/>
  <c r="E7"/>
  <c r="E50"/>
  <c i="44" r="J39"/>
  <c r="J38"/>
  <c i="1" r="AY102"/>
  <c i="44" r="J37"/>
  <c i="1" r="AX102"/>
  <c i="44"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T155"/>
  <c r="R156"/>
  <c r="R155"/>
  <c r="P156"/>
  <c r="P155"/>
  <c r="BI154"/>
  <c r="BH154"/>
  <c r="BG154"/>
  <c r="BF154"/>
  <c r="T154"/>
  <c r="T153"/>
  <c r="R154"/>
  <c r="R153"/>
  <c r="P154"/>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T141"/>
  <c r="R142"/>
  <c r="R141"/>
  <c r="P142"/>
  <c r="P141"/>
  <c r="BI140"/>
  <c r="BH140"/>
  <c r="BG140"/>
  <c r="BF140"/>
  <c r="T140"/>
  <c r="T139"/>
  <c r="R140"/>
  <c r="R139"/>
  <c r="P140"/>
  <c r="P139"/>
  <c r="BI138"/>
  <c r="BH138"/>
  <c r="BG138"/>
  <c r="BF138"/>
  <c r="T138"/>
  <c r="T137"/>
  <c r="R138"/>
  <c r="R137"/>
  <c r="P138"/>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29"/>
  <c r="BH129"/>
  <c r="BG129"/>
  <c r="BF129"/>
  <c r="T129"/>
  <c r="T128"/>
  <c r="R129"/>
  <c r="R128"/>
  <c r="P129"/>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F97"/>
  <c r="E95"/>
  <c r="F56"/>
  <c r="E54"/>
  <c r="J26"/>
  <c r="E26"/>
  <c r="J100"/>
  <c r="J25"/>
  <c r="J23"/>
  <c r="E23"/>
  <c r="J58"/>
  <c r="J22"/>
  <c r="J20"/>
  <c r="E20"/>
  <c r="F59"/>
  <c r="J19"/>
  <c r="J17"/>
  <c r="E17"/>
  <c r="F99"/>
  <c r="J16"/>
  <c r="J14"/>
  <c r="J97"/>
  <c r="E7"/>
  <c r="E50"/>
  <c i="43" r="J39"/>
  <c r="J38"/>
  <c i="1" r="AY101"/>
  <c i="43" r="J37"/>
  <c i="1" r="AX101"/>
  <c i="43" r="BI90"/>
  <c r="BH90"/>
  <c r="BG90"/>
  <c r="BF90"/>
  <c r="T90"/>
  <c r="T89"/>
  <c r="T88"/>
  <c r="T87"/>
  <c r="R90"/>
  <c r="R89"/>
  <c r="R88"/>
  <c r="R87"/>
  <c r="P90"/>
  <c r="P89"/>
  <c r="P88"/>
  <c r="P87"/>
  <c i="1" r="AU101"/>
  <c i="43" r="F81"/>
  <c r="E79"/>
  <c r="F56"/>
  <c r="E54"/>
  <c r="J26"/>
  <c r="E26"/>
  <c r="J84"/>
  <c r="J25"/>
  <c r="J23"/>
  <c r="E23"/>
  <c r="J83"/>
  <c r="J22"/>
  <c r="J20"/>
  <c r="E20"/>
  <c r="F59"/>
  <c r="J19"/>
  <c r="J17"/>
  <c r="E17"/>
  <c r="F83"/>
  <c r="J16"/>
  <c r="J14"/>
  <c r="J81"/>
  <c r="E7"/>
  <c r="E75"/>
  <c i="42" r="J39"/>
  <c r="J38"/>
  <c i="1" r="AY100"/>
  <c i="42" r="J37"/>
  <c i="1" r="AX100"/>
  <c i="42"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0"/>
  <c r="BH140"/>
  <c r="BG140"/>
  <c r="BF140"/>
  <c r="T140"/>
  <c r="T139"/>
  <c r="R140"/>
  <c r="R139"/>
  <c r="P140"/>
  <c r="P139"/>
  <c r="BI138"/>
  <c r="BH138"/>
  <c r="BG138"/>
  <c r="BF138"/>
  <c r="T138"/>
  <c r="T137"/>
  <c r="R138"/>
  <c r="R137"/>
  <c r="P138"/>
  <c r="P137"/>
  <c r="BI136"/>
  <c r="BH136"/>
  <c r="BG136"/>
  <c r="BF136"/>
  <c r="T136"/>
  <c r="T135"/>
  <c r="R136"/>
  <c r="R135"/>
  <c r="P136"/>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T126"/>
  <c r="R127"/>
  <c r="R126"/>
  <c r="P127"/>
  <c r="P126"/>
  <c r="BI125"/>
  <c r="BH125"/>
  <c r="BG125"/>
  <c r="BF125"/>
  <c r="T125"/>
  <c r="R125"/>
  <c r="P125"/>
  <c r="BI124"/>
  <c r="BH124"/>
  <c r="BG124"/>
  <c r="BF124"/>
  <c r="T124"/>
  <c r="R124"/>
  <c r="P124"/>
  <c r="BI123"/>
  <c r="BH123"/>
  <c r="BG123"/>
  <c r="BF123"/>
  <c r="T123"/>
  <c r="R123"/>
  <c r="P123"/>
  <c r="BI121"/>
  <c r="BH121"/>
  <c r="BG121"/>
  <c r="BF121"/>
  <c r="T121"/>
  <c r="T120"/>
  <c r="R121"/>
  <c r="R120"/>
  <c r="P121"/>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R103"/>
  <c r="P103"/>
  <c r="BI102"/>
  <c r="BH102"/>
  <c r="BG102"/>
  <c r="BF102"/>
  <c r="T102"/>
  <c r="R102"/>
  <c r="P102"/>
  <c r="F93"/>
  <c r="E91"/>
  <c r="F56"/>
  <c r="E54"/>
  <c r="J26"/>
  <c r="E26"/>
  <c r="J96"/>
  <c r="J25"/>
  <c r="J23"/>
  <c r="E23"/>
  <c r="J95"/>
  <c r="J22"/>
  <c r="J20"/>
  <c r="E20"/>
  <c r="F59"/>
  <c r="J19"/>
  <c r="J17"/>
  <c r="E17"/>
  <c r="F95"/>
  <c r="J16"/>
  <c r="J14"/>
  <c r="J93"/>
  <c r="E7"/>
  <c r="E87"/>
  <c i="41" r="J39"/>
  <c r="J38"/>
  <c i="1" r="AY99"/>
  <c i="41" r="J37"/>
  <c i="1" r="AX99"/>
  <c i="41"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6"/>
  <c r="BH156"/>
  <c r="BG156"/>
  <c r="BF156"/>
  <c r="T156"/>
  <c r="T155"/>
  <c r="R156"/>
  <c r="R155"/>
  <c r="P156"/>
  <c r="P155"/>
  <c r="BI154"/>
  <c r="BH154"/>
  <c r="BG154"/>
  <c r="BF154"/>
  <c r="T154"/>
  <c r="T153"/>
  <c r="R154"/>
  <c r="R153"/>
  <c r="P154"/>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T141"/>
  <c r="R142"/>
  <c r="R141"/>
  <c r="P142"/>
  <c r="P141"/>
  <c r="BI140"/>
  <c r="BH140"/>
  <c r="BG140"/>
  <c r="BF140"/>
  <c r="T140"/>
  <c r="T139"/>
  <c r="R140"/>
  <c r="R139"/>
  <c r="P140"/>
  <c r="P139"/>
  <c r="BI138"/>
  <c r="BH138"/>
  <c r="BG138"/>
  <c r="BF138"/>
  <c r="T138"/>
  <c r="T137"/>
  <c r="R138"/>
  <c r="R137"/>
  <c r="P138"/>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29"/>
  <c r="BH129"/>
  <c r="BG129"/>
  <c r="BF129"/>
  <c r="T129"/>
  <c r="T128"/>
  <c r="R129"/>
  <c r="R128"/>
  <c r="P129"/>
  <c r="P128"/>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F97"/>
  <c r="E95"/>
  <c r="F56"/>
  <c r="E54"/>
  <c r="J26"/>
  <c r="E26"/>
  <c r="J100"/>
  <c r="J25"/>
  <c r="J23"/>
  <c r="E23"/>
  <c r="J99"/>
  <c r="J22"/>
  <c r="J20"/>
  <c r="E20"/>
  <c r="F59"/>
  <c r="J19"/>
  <c r="J17"/>
  <c r="E17"/>
  <c r="F58"/>
  <c r="J16"/>
  <c r="J14"/>
  <c r="J56"/>
  <c r="E7"/>
  <c r="E50"/>
  <c i="40" r="J39"/>
  <c r="J38"/>
  <c i="1" r="AY98"/>
  <c i="40" r="J37"/>
  <c i="1" r="AX98"/>
  <c i="40"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0"/>
  <c r="BH150"/>
  <c r="BG150"/>
  <c r="BF150"/>
  <c r="T150"/>
  <c r="T149"/>
  <c r="R150"/>
  <c r="R149"/>
  <c r="P150"/>
  <c r="P149"/>
  <c r="BI148"/>
  <c r="BH148"/>
  <c r="BG148"/>
  <c r="BF148"/>
  <c r="T148"/>
  <c r="T147"/>
  <c r="R148"/>
  <c r="R147"/>
  <c r="P148"/>
  <c r="P147"/>
  <c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0"/>
  <c r="BH130"/>
  <c r="BG130"/>
  <c r="BF130"/>
  <c r="T130"/>
  <c r="T129"/>
  <c r="R130"/>
  <c r="R129"/>
  <c r="P130"/>
  <c r="P129"/>
  <c r="BI128"/>
  <c r="BH128"/>
  <c r="BG128"/>
  <c r="BF128"/>
  <c r="T128"/>
  <c r="R128"/>
  <c r="P128"/>
  <c r="BI127"/>
  <c r="BH127"/>
  <c r="BG127"/>
  <c r="BF127"/>
  <c r="T127"/>
  <c r="R127"/>
  <c r="P127"/>
  <c r="BI126"/>
  <c r="BH126"/>
  <c r="BG126"/>
  <c r="BF126"/>
  <c r="T126"/>
  <c r="R126"/>
  <c r="P126"/>
  <c r="BI124"/>
  <c r="BH124"/>
  <c r="BG124"/>
  <c r="BF124"/>
  <c r="T124"/>
  <c r="T123"/>
  <c r="R124"/>
  <c r="R123"/>
  <c r="P124"/>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F94"/>
  <c r="E92"/>
  <c r="F56"/>
  <c r="E54"/>
  <c r="J26"/>
  <c r="E26"/>
  <c r="J97"/>
  <c r="J25"/>
  <c r="J23"/>
  <c r="E23"/>
  <c r="J96"/>
  <c r="J22"/>
  <c r="J20"/>
  <c r="E20"/>
  <c r="F59"/>
  <c r="J19"/>
  <c r="J17"/>
  <c r="E17"/>
  <c r="F58"/>
  <c r="J16"/>
  <c r="J14"/>
  <c r="J94"/>
  <c r="E7"/>
  <c r="E50"/>
  <c i="39" r="J39"/>
  <c r="J38"/>
  <c i="1" r="AY97"/>
  <c i="39" r="J37"/>
  <c i="1" r="AX97"/>
  <c i="39" r="BI265"/>
  <c r="BH265"/>
  <c r="BG265"/>
  <c r="BF265"/>
  <c r="T265"/>
  <c r="R265"/>
  <c r="P265"/>
  <c r="BI264"/>
  <c r="BH264"/>
  <c r="BG264"/>
  <c r="BF264"/>
  <c r="T264"/>
  <c r="R264"/>
  <c r="P264"/>
  <c r="BI263"/>
  <c r="BH263"/>
  <c r="BG263"/>
  <c r="BF263"/>
  <c r="T263"/>
  <c r="R263"/>
  <c r="P263"/>
  <c r="BI262"/>
  <c r="BH262"/>
  <c r="BG262"/>
  <c r="BF262"/>
  <c r="T262"/>
  <c r="R262"/>
  <c r="P262"/>
  <c r="BI261"/>
  <c r="BH261"/>
  <c r="BG261"/>
  <c r="BF261"/>
  <c r="T261"/>
  <c r="R261"/>
  <c r="P261"/>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4"/>
  <c r="BH254"/>
  <c r="BG254"/>
  <c r="BF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0"/>
  <c r="BH220"/>
  <c r="BG220"/>
  <c r="BF220"/>
  <c r="T220"/>
  <c r="T219"/>
  <c r="R220"/>
  <c r="R219"/>
  <c r="P220"/>
  <c r="P219"/>
  <c r="BI218"/>
  <c r="BH218"/>
  <c r="BG218"/>
  <c r="BF218"/>
  <c r="T218"/>
  <c r="T217"/>
  <c r="R218"/>
  <c r="R217"/>
  <c r="P218"/>
  <c r="P217"/>
  <c r="BI216"/>
  <c r="BH216"/>
  <c r="BG216"/>
  <c r="BF216"/>
  <c r="T216"/>
  <c r="T215"/>
  <c r="R216"/>
  <c r="R215"/>
  <c r="P216"/>
  <c r="P215"/>
  <c r="BI214"/>
  <c r="BH214"/>
  <c r="BG214"/>
  <c r="BF214"/>
  <c r="T214"/>
  <c r="R214"/>
  <c r="P214"/>
  <c r="BI213"/>
  <c r="BH213"/>
  <c r="BG213"/>
  <c r="BF213"/>
  <c r="T213"/>
  <c r="R213"/>
  <c r="P213"/>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4"/>
  <c r="BH194"/>
  <c r="BG194"/>
  <c r="BF194"/>
  <c r="T194"/>
  <c r="R194"/>
  <c r="P194"/>
  <c r="BI193"/>
  <c r="BH193"/>
  <c r="BG193"/>
  <c r="BF193"/>
  <c r="T193"/>
  <c r="R193"/>
  <c r="P193"/>
  <c r="BI192"/>
  <c r="BH192"/>
  <c r="BG192"/>
  <c r="BF192"/>
  <c r="T192"/>
  <c r="R192"/>
  <c r="P192"/>
  <c r="BI190"/>
  <c r="BH190"/>
  <c r="BG190"/>
  <c r="BF190"/>
  <c r="T190"/>
  <c r="R190"/>
  <c r="P190"/>
  <c r="BI189"/>
  <c r="BH189"/>
  <c r="BG189"/>
  <c r="BF189"/>
  <c r="T189"/>
  <c r="R189"/>
  <c r="P189"/>
  <c r="BI187"/>
  <c r="BH187"/>
  <c r="BG187"/>
  <c r="BF187"/>
  <c r="T187"/>
  <c r="T186"/>
  <c r="R187"/>
  <c r="R186"/>
  <c r="P187"/>
  <c r="P186"/>
  <c r="BI185"/>
  <c r="BH185"/>
  <c r="BG185"/>
  <c r="BF185"/>
  <c r="T185"/>
  <c r="R185"/>
  <c r="P185"/>
  <c r="BI184"/>
  <c r="BH184"/>
  <c r="BG184"/>
  <c r="BF184"/>
  <c r="T184"/>
  <c r="R184"/>
  <c r="P184"/>
  <c r="BI182"/>
  <c r="BH182"/>
  <c r="BG182"/>
  <c r="BF182"/>
  <c r="T182"/>
  <c r="R182"/>
  <c r="P182"/>
  <c r="BI181"/>
  <c r="BH181"/>
  <c r="BG181"/>
  <c r="BF181"/>
  <c r="T181"/>
  <c r="R181"/>
  <c r="P181"/>
  <c r="BI180"/>
  <c r="BH180"/>
  <c r="BG180"/>
  <c r="BF180"/>
  <c r="T180"/>
  <c r="R180"/>
  <c r="P180"/>
  <c r="BI179"/>
  <c r="BH179"/>
  <c r="BG179"/>
  <c r="BF179"/>
  <c r="T179"/>
  <c r="R179"/>
  <c r="P179"/>
  <c r="BI177"/>
  <c r="BH177"/>
  <c r="BG177"/>
  <c r="BF177"/>
  <c r="T177"/>
  <c r="R177"/>
  <c r="P177"/>
  <c r="BI176"/>
  <c r="BH176"/>
  <c r="BG176"/>
  <c r="BF176"/>
  <c r="T176"/>
  <c r="R176"/>
  <c r="P176"/>
  <c r="BI175"/>
  <c r="BH175"/>
  <c r="BG175"/>
  <c r="BF175"/>
  <c r="T175"/>
  <c r="R175"/>
  <c r="P175"/>
  <c r="BI173"/>
  <c r="BH173"/>
  <c r="BG173"/>
  <c r="BF173"/>
  <c r="T173"/>
  <c r="R173"/>
  <c r="P173"/>
  <c r="BI172"/>
  <c r="BH172"/>
  <c r="BG172"/>
  <c r="BF172"/>
  <c r="T172"/>
  <c r="R172"/>
  <c r="P172"/>
  <c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F101"/>
  <c r="E99"/>
  <c r="F56"/>
  <c r="E54"/>
  <c r="J26"/>
  <c r="E26"/>
  <c r="J59"/>
  <c r="J25"/>
  <c r="J23"/>
  <c r="E23"/>
  <c r="J103"/>
  <c r="J22"/>
  <c r="J20"/>
  <c r="E20"/>
  <c r="F59"/>
  <c r="J19"/>
  <c r="J17"/>
  <c r="E17"/>
  <c r="F58"/>
  <c r="J16"/>
  <c r="J14"/>
  <c r="J101"/>
  <c r="E7"/>
  <c r="E50"/>
  <c i="38" r="J39"/>
  <c r="J38"/>
  <c i="1" r="AY96"/>
  <c i="38" r="J37"/>
  <c i="1" r="AX96"/>
  <c i="38" r="BI154"/>
  <c r="BH154"/>
  <c r="BG154"/>
  <c r="BF154"/>
  <c r="T154"/>
  <c r="T153"/>
  <c r="R154"/>
  <c r="R153"/>
  <c r="P154"/>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3"/>
  <c r="BH143"/>
  <c r="BG143"/>
  <c r="BF143"/>
  <c r="T143"/>
  <c r="R143"/>
  <c r="P143"/>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6"/>
  <c r="BH126"/>
  <c r="BG126"/>
  <c r="BF126"/>
  <c r="T126"/>
  <c r="R126"/>
  <c r="P126"/>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T96"/>
  <c r="R97"/>
  <c r="R96"/>
  <c r="P97"/>
  <c r="P96"/>
  <c r="F88"/>
  <c r="E86"/>
  <c r="F56"/>
  <c r="E54"/>
  <c r="J26"/>
  <c r="E26"/>
  <c r="J59"/>
  <c r="J25"/>
  <c r="J23"/>
  <c r="E23"/>
  <c r="J90"/>
  <c r="J22"/>
  <c r="J20"/>
  <c r="E20"/>
  <c r="F91"/>
  <c r="J19"/>
  <c r="J17"/>
  <c r="E17"/>
  <c r="F90"/>
  <c r="J16"/>
  <c r="J14"/>
  <c r="J88"/>
  <c r="E7"/>
  <c r="E82"/>
  <c i="37" r="J39"/>
  <c r="J38"/>
  <c i="1" r="AY95"/>
  <c i="37" r="J37"/>
  <c i="1" r="AX95"/>
  <c i="37" r="BI167"/>
  <c r="BH167"/>
  <c r="BG167"/>
  <c r="BF167"/>
  <c r="T167"/>
  <c r="T166"/>
  <c r="R167"/>
  <c r="R166"/>
  <c r="P167"/>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3"/>
  <c r="BH153"/>
  <c r="BG153"/>
  <c r="BF153"/>
  <c r="T153"/>
  <c r="R153"/>
  <c r="P153"/>
  <c r="BI152"/>
  <c r="BH152"/>
  <c r="BG152"/>
  <c r="BF152"/>
  <c r="T152"/>
  <c r="R152"/>
  <c r="P152"/>
  <c r="BI150"/>
  <c r="BH150"/>
  <c r="BG150"/>
  <c r="BF150"/>
  <c r="T150"/>
  <c r="R150"/>
  <c r="P150"/>
  <c r="BI148"/>
  <c r="BH148"/>
  <c r="BG148"/>
  <c r="BF148"/>
  <c r="T148"/>
  <c r="T147"/>
  <c r="R148"/>
  <c r="R147"/>
  <c r="P148"/>
  <c r="P147"/>
  <c r="BI145"/>
  <c r="BH145"/>
  <c r="BG145"/>
  <c r="BF145"/>
  <c r="T145"/>
  <c r="R145"/>
  <c r="P145"/>
  <c r="BI143"/>
  <c r="BH143"/>
  <c r="BG143"/>
  <c r="BF143"/>
  <c r="T143"/>
  <c r="R143"/>
  <c r="P143"/>
  <c r="BI141"/>
  <c r="BH141"/>
  <c r="BG141"/>
  <c r="BF141"/>
  <c r="T141"/>
  <c r="R141"/>
  <c r="P141"/>
  <c r="BI139"/>
  <c r="BH139"/>
  <c r="BG139"/>
  <c r="BF139"/>
  <c r="T139"/>
  <c r="R139"/>
  <c r="P139"/>
  <c r="BI138"/>
  <c r="BH138"/>
  <c r="BG138"/>
  <c r="BF138"/>
  <c r="T138"/>
  <c r="R138"/>
  <c r="P138"/>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R119"/>
  <c r="P119"/>
  <c r="BI118"/>
  <c r="BH118"/>
  <c r="BG118"/>
  <c r="BF118"/>
  <c r="T118"/>
  <c r="R118"/>
  <c r="P118"/>
  <c r="BI116"/>
  <c r="BH116"/>
  <c r="BG116"/>
  <c r="BF116"/>
  <c r="T116"/>
  <c r="R116"/>
  <c r="P116"/>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8"/>
  <c r="BH98"/>
  <c r="BG98"/>
  <c r="BF98"/>
  <c r="T98"/>
  <c r="R98"/>
  <c r="P98"/>
  <c r="F89"/>
  <c r="E87"/>
  <c r="F56"/>
  <c r="E54"/>
  <c r="J26"/>
  <c r="E26"/>
  <c r="J59"/>
  <c r="J25"/>
  <c r="J23"/>
  <c r="E23"/>
  <c r="J91"/>
  <c r="J22"/>
  <c r="J20"/>
  <c r="E20"/>
  <c r="F59"/>
  <c r="J19"/>
  <c r="J17"/>
  <c r="E17"/>
  <c r="F91"/>
  <c r="J16"/>
  <c r="J14"/>
  <c r="J89"/>
  <c r="E7"/>
  <c r="E50"/>
  <c i="36" r="J39"/>
  <c r="J38"/>
  <c i="1" r="AY94"/>
  <c i="36" r="J37"/>
  <c i="1" r="AX94"/>
  <c i="36" r="BI164"/>
  <c r="BH164"/>
  <c r="BG164"/>
  <c r="BF164"/>
  <c r="T164"/>
  <c r="T163"/>
  <c r="R164"/>
  <c r="R163"/>
  <c r="P164"/>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3"/>
  <c r="BH153"/>
  <c r="BG153"/>
  <c r="BF153"/>
  <c r="T153"/>
  <c r="R153"/>
  <c r="P153"/>
  <c r="BI152"/>
  <c r="BH152"/>
  <c r="BG152"/>
  <c r="BF152"/>
  <c r="T152"/>
  <c r="R152"/>
  <c r="P152"/>
  <c r="BI150"/>
  <c r="BH150"/>
  <c r="BG150"/>
  <c r="BF150"/>
  <c r="T150"/>
  <c r="R150"/>
  <c r="P150"/>
  <c r="BI148"/>
  <c r="BH148"/>
  <c r="BG148"/>
  <c r="BF148"/>
  <c r="T148"/>
  <c r="T147"/>
  <c r="R148"/>
  <c r="R147"/>
  <c r="P148"/>
  <c r="P147"/>
  <c r="BI145"/>
  <c r="BH145"/>
  <c r="BG145"/>
  <c r="BF145"/>
  <c r="T145"/>
  <c r="R145"/>
  <c r="P145"/>
  <c r="BI143"/>
  <c r="BH143"/>
  <c r="BG143"/>
  <c r="BF143"/>
  <c r="T143"/>
  <c r="R143"/>
  <c r="P143"/>
  <c r="BI141"/>
  <c r="BH141"/>
  <c r="BG141"/>
  <c r="BF141"/>
  <c r="T141"/>
  <c r="R141"/>
  <c r="P141"/>
  <c r="BI139"/>
  <c r="BH139"/>
  <c r="BG139"/>
  <c r="BF139"/>
  <c r="T139"/>
  <c r="R139"/>
  <c r="P139"/>
  <c r="BI138"/>
  <c r="BH138"/>
  <c r="BG138"/>
  <c r="BF138"/>
  <c r="T138"/>
  <c r="R138"/>
  <c r="P138"/>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R119"/>
  <c r="P119"/>
  <c r="BI118"/>
  <c r="BH118"/>
  <c r="BG118"/>
  <c r="BF118"/>
  <c r="T118"/>
  <c r="R118"/>
  <c r="P118"/>
  <c r="BI116"/>
  <c r="BH116"/>
  <c r="BG116"/>
  <c r="BF116"/>
  <c r="T116"/>
  <c r="R116"/>
  <c r="P116"/>
  <c r="BI113"/>
  <c r="BH113"/>
  <c r="BG113"/>
  <c r="BF113"/>
  <c r="T113"/>
  <c r="R113"/>
  <c r="P113"/>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8"/>
  <c r="BH98"/>
  <c r="BG98"/>
  <c r="BF98"/>
  <c r="T98"/>
  <c r="R98"/>
  <c r="P98"/>
  <c r="F89"/>
  <c r="E87"/>
  <c r="F56"/>
  <c r="E54"/>
  <c r="J26"/>
  <c r="E26"/>
  <c r="J92"/>
  <c r="J25"/>
  <c r="J23"/>
  <c r="E23"/>
  <c r="J58"/>
  <c r="J22"/>
  <c r="J20"/>
  <c r="E20"/>
  <c r="F92"/>
  <c r="J19"/>
  <c r="J17"/>
  <c r="E17"/>
  <c r="F91"/>
  <c r="J16"/>
  <c r="J14"/>
  <c r="J56"/>
  <c r="E7"/>
  <c r="E83"/>
  <c i="35" r="J39"/>
  <c r="J38"/>
  <c i="1" r="AY93"/>
  <c i="35" r="J37"/>
  <c i="1" r="AX93"/>
  <c i="35" r="BI174"/>
  <c r="BH174"/>
  <c r="BG174"/>
  <c r="BF174"/>
  <c r="T174"/>
  <c r="T173"/>
  <c r="R174"/>
  <c r="R173"/>
  <c r="P174"/>
  <c r="P173"/>
  <c r="BI172"/>
  <c r="BH172"/>
  <c r="BG172"/>
  <c r="BF172"/>
  <c r="T172"/>
  <c r="R172"/>
  <c r="P172"/>
  <c r="BI171"/>
  <c r="BH171"/>
  <c r="BG171"/>
  <c r="BF171"/>
  <c r="T171"/>
  <c r="R171"/>
  <c r="P171"/>
  <c r="BI169"/>
  <c r="BH169"/>
  <c r="BG169"/>
  <c r="BF169"/>
  <c r="T169"/>
  <c r="R169"/>
  <c r="P169"/>
  <c r="BI168"/>
  <c r="BH168"/>
  <c r="BG168"/>
  <c r="BF168"/>
  <c r="T168"/>
  <c r="R168"/>
  <c r="P168"/>
  <c r="BI167"/>
  <c r="BH167"/>
  <c r="BG167"/>
  <c r="BF167"/>
  <c r="T167"/>
  <c r="R167"/>
  <c r="P167"/>
  <c r="BI165"/>
  <c r="BH165"/>
  <c r="BG165"/>
  <c r="BF165"/>
  <c r="T165"/>
  <c r="R165"/>
  <c r="P165"/>
  <c r="BI163"/>
  <c r="BH163"/>
  <c r="BG163"/>
  <c r="BF163"/>
  <c r="T163"/>
  <c r="R163"/>
  <c r="P163"/>
  <c r="BI161"/>
  <c r="BH161"/>
  <c r="BG161"/>
  <c r="BF161"/>
  <c r="T161"/>
  <c r="R161"/>
  <c r="P161"/>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5"/>
  <c r="BH145"/>
  <c r="BG145"/>
  <c r="BF145"/>
  <c r="T145"/>
  <c r="R145"/>
  <c r="P145"/>
  <c r="BI144"/>
  <c r="BH144"/>
  <c r="BG144"/>
  <c r="BF144"/>
  <c r="T144"/>
  <c r="R144"/>
  <c r="P144"/>
  <c r="BI142"/>
  <c r="BH142"/>
  <c r="BG142"/>
  <c r="BF142"/>
  <c r="T142"/>
  <c r="R142"/>
  <c r="P142"/>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3"/>
  <c r="BH123"/>
  <c r="BG123"/>
  <c r="BF123"/>
  <c r="T123"/>
  <c r="R123"/>
  <c r="P123"/>
  <c r="BI121"/>
  <c r="BH121"/>
  <c r="BG121"/>
  <c r="BF121"/>
  <c r="T121"/>
  <c r="R121"/>
  <c r="P121"/>
  <c r="BI118"/>
  <c r="BH118"/>
  <c r="BG118"/>
  <c r="BF118"/>
  <c r="T118"/>
  <c r="R118"/>
  <c r="P118"/>
  <c r="BI117"/>
  <c r="BH117"/>
  <c r="BG117"/>
  <c r="BF117"/>
  <c r="T117"/>
  <c r="R117"/>
  <c r="P117"/>
  <c r="BI115"/>
  <c r="BH115"/>
  <c r="BG115"/>
  <c r="BF115"/>
  <c r="T115"/>
  <c r="R115"/>
  <c r="P115"/>
  <c r="BI113"/>
  <c r="BH113"/>
  <c r="BG113"/>
  <c r="BF113"/>
  <c r="T113"/>
  <c r="R113"/>
  <c r="P113"/>
  <c r="BI112"/>
  <c r="BH112"/>
  <c r="BG112"/>
  <c r="BF112"/>
  <c r="T112"/>
  <c r="R112"/>
  <c r="P112"/>
  <c r="BI111"/>
  <c r="BH111"/>
  <c r="BG111"/>
  <c r="BF111"/>
  <c r="T111"/>
  <c r="R111"/>
  <c r="P111"/>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8"/>
  <c r="BH98"/>
  <c r="BG98"/>
  <c r="BF98"/>
  <c r="T98"/>
  <c r="R98"/>
  <c r="P98"/>
  <c r="BI97"/>
  <c r="BH97"/>
  <c r="BG97"/>
  <c r="BF97"/>
  <c r="T97"/>
  <c r="R97"/>
  <c r="P97"/>
  <c r="F88"/>
  <c r="E86"/>
  <c r="F56"/>
  <c r="E54"/>
  <c r="J26"/>
  <c r="E26"/>
  <c r="J91"/>
  <c r="J25"/>
  <c r="J23"/>
  <c r="E23"/>
  <c r="J58"/>
  <c r="J22"/>
  <c r="J20"/>
  <c r="E20"/>
  <c r="F59"/>
  <c r="J19"/>
  <c r="J17"/>
  <c r="E17"/>
  <c r="F58"/>
  <c r="J16"/>
  <c r="J14"/>
  <c r="J88"/>
  <c r="E7"/>
  <c r="E82"/>
  <c i="34" r="J39"/>
  <c r="J38"/>
  <c i="1" r="AY92"/>
  <c i="34" r="J37"/>
  <c i="1" r="AX92"/>
  <c i="34"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09"/>
  <c r="BH109"/>
  <c r="BG109"/>
  <c r="BF109"/>
  <c r="T109"/>
  <c r="T108"/>
  <c r="R109"/>
  <c r="R108"/>
  <c r="P109"/>
  <c r="P108"/>
  <c r="BI107"/>
  <c r="BH107"/>
  <c r="BG107"/>
  <c r="BF107"/>
  <c r="T107"/>
  <c r="T106"/>
  <c r="R107"/>
  <c r="R106"/>
  <c r="P107"/>
  <c r="P106"/>
  <c r="BI105"/>
  <c r="BH105"/>
  <c r="BG105"/>
  <c r="BF105"/>
  <c r="T105"/>
  <c r="T104"/>
  <c r="R105"/>
  <c r="R104"/>
  <c r="P105"/>
  <c r="P104"/>
  <c r="BI103"/>
  <c r="BH103"/>
  <c r="BG103"/>
  <c r="BF103"/>
  <c r="T103"/>
  <c r="T102"/>
  <c r="R103"/>
  <c r="R102"/>
  <c r="P103"/>
  <c r="P102"/>
  <c r="BI101"/>
  <c r="BH101"/>
  <c r="BG101"/>
  <c r="BF101"/>
  <c r="T101"/>
  <c r="R101"/>
  <c r="P101"/>
  <c r="BI100"/>
  <c r="BH100"/>
  <c r="BG100"/>
  <c r="BF100"/>
  <c r="T100"/>
  <c r="R100"/>
  <c r="P100"/>
  <c r="BI99"/>
  <c r="BH99"/>
  <c r="BG99"/>
  <c r="BF99"/>
  <c r="T99"/>
  <c r="R99"/>
  <c r="P99"/>
  <c r="F90"/>
  <c r="E88"/>
  <c r="F56"/>
  <c r="E54"/>
  <c r="J26"/>
  <c r="E26"/>
  <c r="J93"/>
  <c r="J25"/>
  <c r="J23"/>
  <c r="E23"/>
  <c r="J58"/>
  <c r="J22"/>
  <c r="J20"/>
  <c r="E20"/>
  <c r="F93"/>
  <c r="J19"/>
  <c r="J17"/>
  <c r="E17"/>
  <c r="F58"/>
  <c r="J16"/>
  <c r="J14"/>
  <c r="J90"/>
  <c r="E7"/>
  <c r="E50"/>
  <c i="33" r="J39"/>
  <c r="J38"/>
  <c i="1" r="AY91"/>
  <c i="33" r="J37"/>
  <c i="1" r="AX91"/>
  <c i="33" r="BI140"/>
  <c r="BH140"/>
  <c r="BG140"/>
  <c r="BF140"/>
  <c r="T140"/>
  <c r="R140"/>
  <c r="P140"/>
  <c r="BI139"/>
  <c r="BH139"/>
  <c r="BG139"/>
  <c r="BF139"/>
  <c r="T139"/>
  <c r="R139"/>
  <c r="P139"/>
  <c r="BI138"/>
  <c r="BH138"/>
  <c r="BG138"/>
  <c r="BF138"/>
  <c r="T138"/>
  <c r="R138"/>
  <c r="P138"/>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0"/>
  <c r="BH110"/>
  <c r="BG110"/>
  <c r="BF110"/>
  <c r="T110"/>
  <c r="T109"/>
  <c r="R110"/>
  <c r="R109"/>
  <c r="P110"/>
  <c r="P109"/>
  <c r="BI108"/>
  <c r="BH108"/>
  <c r="BG108"/>
  <c r="BF108"/>
  <c r="T108"/>
  <c r="T107"/>
  <c r="R108"/>
  <c r="R107"/>
  <c r="P108"/>
  <c r="P107"/>
  <c r="BI106"/>
  <c r="BH106"/>
  <c r="BG106"/>
  <c r="BF106"/>
  <c r="T106"/>
  <c r="T105"/>
  <c r="R106"/>
  <c r="R105"/>
  <c r="P106"/>
  <c r="P105"/>
  <c r="BI104"/>
  <c r="BH104"/>
  <c r="BG104"/>
  <c r="BF104"/>
  <c r="T104"/>
  <c r="T103"/>
  <c r="R104"/>
  <c r="R103"/>
  <c r="P104"/>
  <c r="P103"/>
  <c r="BI102"/>
  <c r="BH102"/>
  <c r="BG102"/>
  <c r="BF102"/>
  <c r="T102"/>
  <c r="R102"/>
  <c r="P102"/>
  <c r="BI101"/>
  <c r="BH101"/>
  <c r="BG101"/>
  <c r="BF101"/>
  <c r="T101"/>
  <c r="R101"/>
  <c r="P101"/>
  <c r="BI100"/>
  <c r="BH100"/>
  <c r="BG100"/>
  <c r="BF100"/>
  <c r="T100"/>
  <c r="R100"/>
  <c r="P100"/>
  <c r="F91"/>
  <c r="E89"/>
  <c r="F56"/>
  <c r="E54"/>
  <c r="J26"/>
  <c r="E26"/>
  <c r="J59"/>
  <c r="J25"/>
  <c r="J23"/>
  <c r="E23"/>
  <c r="J93"/>
  <c r="J22"/>
  <c r="J20"/>
  <c r="E20"/>
  <c r="F94"/>
  <c r="J19"/>
  <c r="J17"/>
  <c r="E17"/>
  <c r="F58"/>
  <c r="J16"/>
  <c r="J14"/>
  <c r="J91"/>
  <c r="E7"/>
  <c r="E50"/>
  <c i="32" r="J39"/>
  <c r="J38"/>
  <c i="1" r="AY90"/>
  <c i="32" r="J37"/>
  <c i="1" r="AX90"/>
  <c i="32"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09"/>
  <c r="BH109"/>
  <c r="BG109"/>
  <c r="BF109"/>
  <c r="T109"/>
  <c r="T108"/>
  <c r="R109"/>
  <c r="R108"/>
  <c r="P109"/>
  <c r="P108"/>
  <c r="BI107"/>
  <c r="BH107"/>
  <c r="BG107"/>
  <c r="BF107"/>
  <c r="T107"/>
  <c r="T106"/>
  <c r="R107"/>
  <c r="R106"/>
  <c r="P107"/>
  <c r="P106"/>
  <c r="BI105"/>
  <c r="BH105"/>
  <c r="BG105"/>
  <c r="BF105"/>
  <c r="T105"/>
  <c r="T104"/>
  <c r="R105"/>
  <c r="R104"/>
  <c r="P105"/>
  <c r="P104"/>
  <c r="BI103"/>
  <c r="BH103"/>
  <c r="BG103"/>
  <c r="BF103"/>
  <c r="T103"/>
  <c r="T102"/>
  <c r="R103"/>
  <c r="R102"/>
  <c r="P103"/>
  <c r="P102"/>
  <c r="BI101"/>
  <c r="BH101"/>
  <c r="BG101"/>
  <c r="BF101"/>
  <c r="T101"/>
  <c r="R101"/>
  <c r="P101"/>
  <c r="BI100"/>
  <c r="BH100"/>
  <c r="BG100"/>
  <c r="BF100"/>
  <c r="T100"/>
  <c r="R100"/>
  <c r="P100"/>
  <c r="BI99"/>
  <c r="BH99"/>
  <c r="BG99"/>
  <c r="BF99"/>
  <c r="T99"/>
  <c r="R99"/>
  <c r="P99"/>
  <c r="F90"/>
  <c r="E88"/>
  <c r="F56"/>
  <c r="E54"/>
  <c r="J26"/>
  <c r="E26"/>
  <c r="J93"/>
  <c r="J25"/>
  <c r="J23"/>
  <c r="E23"/>
  <c r="J92"/>
  <c r="J22"/>
  <c r="J20"/>
  <c r="E20"/>
  <c r="F59"/>
  <c r="J19"/>
  <c r="J17"/>
  <c r="E17"/>
  <c r="F92"/>
  <c r="J16"/>
  <c r="J14"/>
  <c r="J56"/>
  <c r="E7"/>
  <c r="E50"/>
  <c i="31" r="J39"/>
  <c r="J38"/>
  <c i="1" r="AY89"/>
  <c i="31" r="J37"/>
  <c i="1" r="AX89"/>
  <c i="31" r="BI181"/>
  <c r="BH181"/>
  <c r="BG181"/>
  <c r="BF181"/>
  <c r="T181"/>
  <c r="T180"/>
  <c r="R181"/>
  <c r="R180"/>
  <c r="P181"/>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4"/>
  <c r="BH164"/>
  <c r="BG164"/>
  <c r="BF164"/>
  <c r="T164"/>
  <c r="T163"/>
  <c r="R164"/>
  <c r="R163"/>
  <c r="P164"/>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50"/>
  <c r="BH150"/>
  <c r="BG150"/>
  <c r="BF150"/>
  <c r="T150"/>
  <c r="R150"/>
  <c r="P150"/>
  <c r="BI148"/>
  <c r="BH148"/>
  <c r="BG148"/>
  <c r="BF148"/>
  <c r="T148"/>
  <c r="R148"/>
  <c r="P148"/>
  <c r="BI146"/>
  <c r="BH146"/>
  <c r="BG146"/>
  <c r="BF146"/>
  <c r="T146"/>
  <c r="R146"/>
  <c r="P146"/>
  <c r="BI145"/>
  <c r="BH145"/>
  <c r="BG145"/>
  <c r="BF145"/>
  <c r="T145"/>
  <c r="R145"/>
  <c r="P145"/>
  <c r="BI142"/>
  <c r="BH142"/>
  <c r="BG142"/>
  <c r="BF142"/>
  <c r="T142"/>
  <c r="R142"/>
  <c r="P142"/>
  <c r="BI140"/>
  <c r="BH140"/>
  <c r="BG140"/>
  <c r="BF140"/>
  <c r="T140"/>
  <c r="R140"/>
  <c r="P140"/>
  <c r="BI138"/>
  <c r="BH138"/>
  <c r="BG138"/>
  <c r="BF138"/>
  <c r="T138"/>
  <c r="R138"/>
  <c r="P138"/>
  <c r="BI136"/>
  <c r="BH136"/>
  <c r="BG136"/>
  <c r="BF136"/>
  <c r="T136"/>
  <c r="R136"/>
  <c r="P136"/>
  <c r="BI133"/>
  <c r="BH133"/>
  <c r="BG133"/>
  <c r="BF133"/>
  <c r="T133"/>
  <c r="R133"/>
  <c r="P133"/>
  <c r="BI132"/>
  <c r="BH132"/>
  <c r="BG132"/>
  <c r="BF132"/>
  <c r="T132"/>
  <c r="R132"/>
  <c r="P132"/>
  <c r="BI130"/>
  <c r="BH130"/>
  <c r="BG130"/>
  <c r="BF130"/>
  <c r="T130"/>
  <c r="R130"/>
  <c r="P130"/>
  <c r="BI128"/>
  <c r="BH128"/>
  <c r="BG128"/>
  <c r="BF128"/>
  <c r="T128"/>
  <c r="R128"/>
  <c r="P128"/>
  <c r="BI125"/>
  <c r="BH125"/>
  <c r="BG125"/>
  <c r="BF125"/>
  <c r="T125"/>
  <c r="R125"/>
  <c r="P125"/>
  <c r="BI123"/>
  <c r="BH123"/>
  <c r="BG123"/>
  <c r="BF123"/>
  <c r="T123"/>
  <c r="R123"/>
  <c r="P123"/>
  <c r="BI121"/>
  <c r="BH121"/>
  <c r="BG121"/>
  <c r="BF121"/>
  <c r="T121"/>
  <c r="R121"/>
  <c r="P121"/>
  <c r="BI119"/>
  <c r="BH119"/>
  <c r="BG119"/>
  <c r="BF119"/>
  <c r="T119"/>
  <c r="R119"/>
  <c r="P119"/>
  <c r="BI117"/>
  <c r="BH117"/>
  <c r="BG117"/>
  <c r="BF117"/>
  <c r="T117"/>
  <c r="R117"/>
  <c r="P117"/>
  <c r="BI116"/>
  <c r="BH116"/>
  <c r="BG116"/>
  <c r="BF116"/>
  <c r="T116"/>
  <c r="R116"/>
  <c r="P116"/>
  <c r="BI114"/>
  <c r="BH114"/>
  <c r="BG114"/>
  <c r="BF114"/>
  <c r="T114"/>
  <c r="R114"/>
  <c r="P114"/>
  <c r="BI111"/>
  <c r="BH111"/>
  <c r="BG111"/>
  <c r="BF111"/>
  <c r="T111"/>
  <c r="R111"/>
  <c r="P111"/>
  <c r="BI109"/>
  <c r="BH109"/>
  <c r="BG109"/>
  <c r="BF109"/>
  <c r="T109"/>
  <c r="R109"/>
  <c r="P109"/>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T97"/>
  <c r="R98"/>
  <c r="R97"/>
  <c r="P98"/>
  <c r="P97"/>
  <c r="F89"/>
  <c r="E87"/>
  <c r="F56"/>
  <c r="E54"/>
  <c r="J26"/>
  <c r="E26"/>
  <c r="J92"/>
  <c r="J25"/>
  <c r="J23"/>
  <c r="E23"/>
  <c r="J91"/>
  <c r="J22"/>
  <c r="J20"/>
  <c r="E20"/>
  <c r="F59"/>
  <c r="J19"/>
  <c r="J17"/>
  <c r="E17"/>
  <c r="F58"/>
  <c r="J16"/>
  <c r="J14"/>
  <c r="J56"/>
  <c r="E7"/>
  <c r="E83"/>
  <c i="30" r="J39"/>
  <c r="J38"/>
  <c i="1" r="AY88"/>
  <c i="30" r="J37"/>
  <c i="1" r="AX88"/>
  <c i="30" r="BI211"/>
  <c r="BH211"/>
  <c r="BG211"/>
  <c r="BF211"/>
  <c r="T211"/>
  <c r="T210"/>
  <c r="T209"/>
  <c r="R211"/>
  <c r="R210"/>
  <c r="R209"/>
  <c r="P211"/>
  <c r="P210"/>
  <c r="P209"/>
  <c r="BI208"/>
  <c r="BH208"/>
  <c r="BG208"/>
  <c r="BF208"/>
  <c r="T208"/>
  <c r="T207"/>
  <c r="T206"/>
  <c r="R208"/>
  <c r="R207"/>
  <c r="R206"/>
  <c r="P208"/>
  <c r="P207"/>
  <c r="P206"/>
  <c r="BI204"/>
  <c r="BH204"/>
  <c r="BG204"/>
  <c r="BF204"/>
  <c r="T204"/>
  <c r="T203"/>
  <c r="R204"/>
  <c r="R203"/>
  <c r="P204"/>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3"/>
  <c r="BH193"/>
  <c r="BG193"/>
  <c r="BF193"/>
  <c r="T193"/>
  <c r="R193"/>
  <c r="P193"/>
  <c r="BI192"/>
  <c r="BH192"/>
  <c r="BG192"/>
  <c r="BF192"/>
  <c r="T192"/>
  <c r="R192"/>
  <c r="P192"/>
  <c r="BI190"/>
  <c r="BH190"/>
  <c r="BG190"/>
  <c r="BF190"/>
  <c r="T190"/>
  <c r="R190"/>
  <c r="P190"/>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T141"/>
  <c r="R142"/>
  <c r="R141"/>
  <c r="P142"/>
  <c r="P141"/>
  <c r="BI140"/>
  <c r="BH140"/>
  <c r="BG140"/>
  <c r="BF140"/>
  <c r="T140"/>
  <c r="T139"/>
  <c r="R140"/>
  <c r="R139"/>
  <c r="P140"/>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3"/>
  <c r="BH123"/>
  <c r="BG123"/>
  <c r="BF123"/>
  <c r="T123"/>
  <c r="T122"/>
  <c r="R123"/>
  <c r="R122"/>
  <c r="P123"/>
  <c r="P122"/>
  <c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T101"/>
  <c r="R102"/>
  <c r="R101"/>
  <c r="P102"/>
  <c r="P101"/>
  <c r="F93"/>
  <c r="E91"/>
  <c r="F56"/>
  <c r="E54"/>
  <c r="J26"/>
  <c r="E26"/>
  <c r="J96"/>
  <c r="J25"/>
  <c r="J23"/>
  <c r="E23"/>
  <c r="J95"/>
  <c r="J22"/>
  <c r="J20"/>
  <c r="E20"/>
  <c r="F96"/>
  <c r="J19"/>
  <c r="J17"/>
  <c r="E17"/>
  <c r="F58"/>
  <c r="J16"/>
  <c r="J14"/>
  <c r="J56"/>
  <c r="E7"/>
  <c r="E50"/>
  <c i="29" r="J100"/>
  <c r="J39"/>
  <c r="J38"/>
  <c i="1" r="AY87"/>
  <c i="29" r="J37"/>
  <c i="1" r="AX87"/>
  <c i="29" r="BI170"/>
  <c r="BH170"/>
  <c r="BG170"/>
  <c r="BF170"/>
  <c r="T170"/>
  <c r="R170"/>
  <c r="P170"/>
  <c r="BI169"/>
  <c r="BH169"/>
  <c r="BG169"/>
  <c r="BF169"/>
  <c r="T169"/>
  <c r="R169"/>
  <c r="P169"/>
  <c r="BI168"/>
  <c r="BH168"/>
  <c r="BG168"/>
  <c r="BF168"/>
  <c r="T168"/>
  <c r="R168"/>
  <c r="P168"/>
  <c r="BI167"/>
  <c r="BH167"/>
  <c r="BG167"/>
  <c r="BF167"/>
  <c r="T167"/>
  <c r="R167"/>
  <c r="P167"/>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7"/>
  <c r="BH157"/>
  <c r="BG157"/>
  <c r="BF157"/>
  <c r="T157"/>
  <c r="T156"/>
  <c r="R157"/>
  <c r="R156"/>
  <c r="P157"/>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T117"/>
  <c r="R118"/>
  <c r="R117"/>
  <c r="P118"/>
  <c r="P117"/>
  <c r="BI116"/>
  <c r="BH116"/>
  <c r="BG116"/>
  <c r="BF116"/>
  <c r="T116"/>
  <c r="R116"/>
  <c r="P116"/>
  <c r="BI115"/>
  <c r="BH115"/>
  <c r="BG115"/>
  <c r="BF115"/>
  <c r="T115"/>
  <c r="R115"/>
  <c r="P115"/>
  <c r="BI113"/>
  <c r="BH113"/>
  <c r="BG113"/>
  <c r="BF113"/>
  <c r="T113"/>
  <c r="T112"/>
  <c r="R113"/>
  <c r="R112"/>
  <c r="P113"/>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J64"/>
  <c r="F93"/>
  <c r="E91"/>
  <c r="F56"/>
  <c r="E54"/>
  <c r="J26"/>
  <c r="E26"/>
  <c r="J59"/>
  <c r="J25"/>
  <c r="J23"/>
  <c r="E23"/>
  <c r="J95"/>
  <c r="J22"/>
  <c r="J20"/>
  <c r="E20"/>
  <c r="F59"/>
  <c r="J19"/>
  <c r="J17"/>
  <c r="E17"/>
  <c r="F95"/>
  <c r="J16"/>
  <c r="J14"/>
  <c r="J93"/>
  <c r="E7"/>
  <c r="E50"/>
  <c i="28" r="J39"/>
  <c r="J38"/>
  <c i="1" r="AY86"/>
  <c i="28" r="J37"/>
  <c i="1" r="AX86"/>
  <c i="28"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09"/>
  <c r="BH109"/>
  <c r="BG109"/>
  <c r="BF109"/>
  <c r="T109"/>
  <c r="T108"/>
  <c r="R109"/>
  <c r="R108"/>
  <c r="P109"/>
  <c r="P108"/>
  <c r="BI107"/>
  <c r="BH107"/>
  <c r="BG107"/>
  <c r="BF107"/>
  <c r="T107"/>
  <c r="T106"/>
  <c r="R107"/>
  <c r="R106"/>
  <c r="P107"/>
  <c r="P106"/>
  <c r="BI105"/>
  <c r="BH105"/>
  <c r="BG105"/>
  <c r="BF105"/>
  <c r="T105"/>
  <c r="T104"/>
  <c r="R105"/>
  <c r="R104"/>
  <c r="P105"/>
  <c r="P104"/>
  <c r="BI103"/>
  <c r="BH103"/>
  <c r="BG103"/>
  <c r="BF103"/>
  <c r="T103"/>
  <c r="R103"/>
  <c r="P103"/>
  <c r="BI102"/>
  <c r="BH102"/>
  <c r="BG102"/>
  <c r="BF102"/>
  <c r="T102"/>
  <c r="R102"/>
  <c r="P102"/>
  <c r="BI100"/>
  <c r="BH100"/>
  <c r="BG100"/>
  <c r="BF100"/>
  <c r="T100"/>
  <c r="T99"/>
  <c r="R100"/>
  <c r="R99"/>
  <c r="P100"/>
  <c r="P99"/>
  <c r="F91"/>
  <c r="E89"/>
  <c r="F56"/>
  <c r="E54"/>
  <c r="J26"/>
  <c r="E26"/>
  <c r="J94"/>
  <c r="J25"/>
  <c r="J23"/>
  <c r="E23"/>
  <c r="J93"/>
  <c r="J22"/>
  <c r="J20"/>
  <c r="E20"/>
  <c r="F59"/>
  <c r="J19"/>
  <c r="J17"/>
  <c r="E17"/>
  <c r="F93"/>
  <c r="J16"/>
  <c r="J14"/>
  <c r="J56"/>
  <c r="E7"/>
  <c r="E50"/>
  <c i="27" r="J41"/>
  <c r="J40"/>
  <c i="1" r="AY85"/>
  <c i="27" r="J39"/>
  <c i="1" r="AX85"/>
  <c i="27"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1"/>
  <c r="BH121"/>
  <c r="BG121"/>
  <c r="BF121"/>
  <c r="T121"/>
  <c r="R121"/>
  <c r="P121"/>
  <c r="BI120"/>
  <c r="BH120"/>
  <c r="BG120"/>
  <c r="BF120"/>
  <c r="T120"/>
  <c r="R120"/>
  <c r="P120"/>
  <c r="BI118"/>
  <c r="BH118"/>
  <c r="BG118"/>
  <c r="BF118"/>
  <c r="T118"/>
  <c r="T117"/>
  <c r="R118"/>
  <c r="R117"/>
  <c r="P118"/>
  <c r="P117"/>
  <c r="BI116"/>
  <c r="BH116"/>
  <c r="BG116"/>
  <c r="BF116"/>
  <c r="T116"/>
  <c r="T115"/>
  <c r="R116"/>
  <c r="R115"/>
  <c r="P116"/>
  <c r="P115"/>
  <c r="BI114"/>
  <c r="BH114"/>
  <c r="BG114"/>
  <c r="BF114"/>
  <c r="T114"/>
  <c r="T113"/>
  <c r="R114"/>
  <c r="R113"/>
  <c r="P114"/>
  <c r="P113"/>
  <c r="BI112"/>
  <c r="BH112"/>
  <c r="BG112"/>
  <c r="BF112"/>
  <c r="T112"/>
  <c r="T111"/>
  <c r="R112"/>
  <c r="R111"/>
  <c r="P112"/>
  <c r="P111"/>
  <c r="BI110"/>
  <c r="BH110"/>
  <c r="BG110"/>
  <c r="BF110"/>
  <c r="T110"/>
  <c r="R110"/>
  <c r="P110"/>
  <c r="BI109"/>
  <c r="BH109"/>
  <c r="BG109"/>
  <c r="BF109"/>
  <c r="T109"/>
  <c r="R109"/>
  <c r="P109"/>
  <c r="BI108"/>
  <c r="BH108"/>
  <c r="BG108"/>
  <c r="BF108"/>
  <c r="T108"/>
  <c r="R108"/>
  <c r="P108"/>
  <c r="BI106"/>
  <c r="BH106"/>
  <c r="BG106"/>
  <c r="BF106"/>
  <c r="T106"/>
  <c r="T105"/>
  <c r="R106"/>
  <c r="R105"/>
  <c r="P106"/>
  <c r="P105"/>
  <c r="F97"/>
  <c r="E95"/>
  <c r="F60"/>
  <c r="E58"/>
  <c r="J28"/>
  <c r="E28"/>
  <c r="J63"/>
  <c r="J27"/>
  <c r="J25"/>
  <c r="E25"/>
  <c r="J99"/>
  <c r="J24"/>
  <c r="J22"/>
  <c r="E22"/>
  <c r="F63"/>
  <c r="J21"/>
  <c r="J19"/>
  <c r="E19"/>
  <c r="F99"/>
  <c r="J18"/>
  <c r="J16"/>
  <c r="J97"/>
  <c r="E7"/>
  <c r="E52"/>
  <c i="26" r="J41"/>
  <c r="J40"/>
  <c i="1" r="AY84"/>
  <c i="26" r="J39"/>
  <c i="1" r="AX84"/>
  <c i="26" r="BI133"/>
  <c r="BH133"/>
  <c r="BG133"/>
  <c r="BF133"/>
  <c r="T133"/>
  <c r="R133"/>
  <c r="P133"/>
  <c r="BI132"/>
  <c r="BH132"/>
  <c r="BG132"/>
  <c r="BF132"/>
  <c r="T132"/>
  <c r="R132"/>
  <c r="P132"/>
  <c r="BI131"/>
  <c r="BH131"/>
  <c r="BG131"/>
  <c r="BF131"/>
  <c r="T131"/>
  <c r="R131"/>
  <c r="P131"/>
  <c r="BI130"/>
  <c r="BH130"/>
  <c r="BG130"/>
  <c r="BF130"/>
  <c r="T130"/>
  <c r="R130"/>
  <c r="P130"/>
  <c r="BI128"/>
  <c r="BH128"/>
  <c r="BG128"/>
  <c r="BF128"/>
  <c r="T128"/>
  <c r="R128"/>
  <c r="P128"/>
  <c r="BI127"/>
  <c r="BH127"/>
  <c r="BG127"/>
  <c r="BF127"/>
  <c r="T127"/>
  <c r="R127"/>
  <c r="P127"/>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5"/>
  <c r="BH115"/>
  <c r="BG115"/>
  <c r="BF115"/>
  <c r="T115"/>
  <c r="T114"/>
  <c r="R115"/>
  <c r="R114"/>
  <c r="P115"/>
  <c r="P114"/>
  <c r="BI113"/>
  <c r="BH113"/>
  <c r="BG113"/>
  <c r="BF113"/>
  <c r="T113"/>
  <c r="T112"/>
  <c r="R113"/>
  <c r="R112"/>
  <c r="P113"/>
  <c r="P112"/>
  <c r="BI111"/>
  <c r="BH111"/>
  <c r="BG111"/>
  <c r="BF111"/>
  <c r="T111"/>
  <c r="T110"/>
  <c r="R111"/>
  <c r="R110"/>
  <c r="P111"/>
  <c r="P110"/>
  <c r="BI109"/>
  <c r="BH109"/>
  <c r="BG109"/>
  <c r="BF109"/>
  <c r="T109"/>
  <c r="T108"/>
  <c r="R109"/>
  <c r="R108"/>
  <c r="P109"/>
  <c r="P108"/>
  <c r="BI107"/>
  <c r="BH107"/>
  <c r="BG107"/>
  <c r="BF107"/>
  <c r="T107"/>
  <c r="R107"/>
  <c r="P107"/>
  <c r="BI106"/>
  <c r="BH106"/>
  <c r="BG106"/>
  <c r="BF106"/>
  <c r="T106"/>
  <c r="R106"/>
  <c r="P106"/>
  <c r="BI105"/>
  <c r="BH105"/>
  <c r="BG105"/>
  <c r="BF105"/>
  <c r="T105"/>
  <c r="R105"/>
  <c r="P105"/>
  <c r="F96"/>
  <c r="E94"/>
  <c r="F60"/>
  <c r="E58"/>
  <c r="J28"/>
  <c r="E28"/>
  <c r="J63"/>
  <c r="J27"/>
  <c r="J25"/>
  <c r="E25"/>
  <c r="J62"/>
  <c r="J24"/>
  <c r="J22"/>
  <c r="E22"/>
  <c r="F99"/>
  <c r="J21"/>
  <c r="J19"/>
  <c r="E19"/>
  <c r="F98"/>
  <c r="J18"/>
  <c r="J16"/>
  <c r="J60"/>
  <c r="E7"/>
  <c r="E88"/>
  <c i="25" r="J41"/>
  <c r="J40"/>
  <c i="1" r="AY83"/>
  <c i="25" r="J39"/>
  <c i="1" r="AX83"/>
  <c i="25" r="BI146"/>
  <c r="BH146"/>
  <c r="BG146"/>
  <c r="BF146"/>
  <c r="T146"/>
  <c r="T145"/>
  <c r="R146"/>
  <c r="R145"/>
  <c r="P146"/>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5"/>
  <c r="BH115"/>
  <c r="BG115"/>
  <c r="BF115"/>
  <c r="T115"/>
  <c r="T114"/>
  <c r="R115"/>
  <c r="R114"/>
  <c r="P115"/>
  <c r="P114"/>
  <c r="BI113"/>
  <c r="BH113"/>
  <c r="BG113"/>
  <c r="BF113"/>
  <c r="T113"/>
  <c r="T112"/>
  <c r="R113"/>
  <c r="R112"/>
  <c r="P113"/>
  <c r="P112"/>
  <c r="BI111"/>
  <c r="BH111"/>
  <c r="BG111"/>
  <c r="BF111"/>
  <c r="T111"/>
  <c r="T110"/>
  <c r="R111"/>
  <c r="R110"/>
  <c r="P111"/>
  <c r="P110"/>
  <c r="BI109"/>
  <c r="BH109"/>
  <c r="BG109"/>
  <c r="BF109"/>
  <c r="T109"/>
  <c r="T108"/>
  <c r="R109"/>
  <c r="R108"/>
  <c r="P109"/>
  <c r="P108"/>
  <c r="BI107"/>
  <c r="BH107"/>
  <c r="BG107"/>
  <c r="BF107"/>
  <c r="T107"/>
  <c r="R107"/>
  <c r="P107"/>
  <c r="BI106"/>
  <c r="BH106"/>
  <c r="BG106"/>
  <c r="BF106"/>
  <c r="T106"/>
  <c r="R106"/>
  <c r="P106"/>
  <c r="BI105"/>
  <c r="BH105"/>
  <c r="BG105"/>
  <c r="BF105"/>
  <c r="T105"/>
  <c r="R105"/>
  <c r="P105"/>
  <c r="F96"/>
  <c r="E94"/>
  <c r="F60"/>
  <c r="E58"/>
  <c r="J28"/>
  <c r="E28"/>
  <c r="J99"/>
  <c r="J27"/>
  <c r="J25"/>
  <c r="E25"/>
  <c r="J62"/>
  <c r="J24"/>
  <c r="J22"/>
  <c r="E22"/>
  <c r="F63"/>
  <c r="J21"/>
  <c r="J19"/>
  <c r="E19"/>
  <c r="F98"/>
  <c r="J18"/>
  <c r="J16"/>
  <c r="J60"/>
  <c r="E7"/>
  <c r="E88"/>
  <c i="24" r="J39"/>
  <c r="J38"/>
  <c i="1" r="AY81"/>
  <c i="24" r="J37"/>
  <c i="1" r="AX81"/>
  <c i="24" r="BI116"/>
  <c r="BH116"/>
  <c r="BG116"/>
  <c r="BF116"/>
  <c r="T116"/>
  <c r="T115"/>
  <c r="R116"/>
  <c r="R115"/>
  <c r="P116"/>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5"/>
  <c r="BH105"/>
  <c r="BG105"/>
  <c r="BF105"/>
  <c r="T105"/>
  <c r="T104"/>
  <c r="R105"/>
  <c r="R104"/>
  <c r="P105"/>
  <c r="P104"/>
  <c r="BI102"/>
  <c r="BH102"/>
  <c r="BG102"/>
  <c r="BF102"/>
  <c r="T102"/>
  <c r="R102"/>
  <c r="P102"/>
  <c r="BI100"/>
  <c r="BH100"/>
  <c r="BG100"/>
  <c r="BF100"/>
  <c r="T100"/>
  <c r="R100"/>
  <c r="P100"/>
  <c r="BI98"/>
  <c r="BH98"/>
  <c r="BG98"/>
  <c r="BF98"/>
  <c r="T98"/>
  <c r="R98"/>
  <c r="P98"/>
  <c r="BI96"/>
  <c r="BH96"/>
  <c r="BG96"/>
  <c r="BF96"/>
  <c r="T96"/>
  <c r="R96"/>
  <c r="P96"/>
  <c r="BI94"/>
  <c r="BH94"/>
  <c r="BG94"/>
  <c r="BF94"/>
  <c r="T94"/>
  <c r="T93"/>
  <c r="R94"/>
  <c r="R93"/>
  <c r="P94"/>
  <c r="P93"/>
  <c r="F85"/>
  <c r="E83"/>
  <c r="F56"/>
  <c r="E54"/>
  <c r="J26"/>
  <c r="E26"/>
  <c r="J88"/>
  <c r="J25"/>
  <c r="J23"/>
  <c r="E23"/>
  <c r="J87"/>
  <c r="J22"/>
  <c r="J20"/>
  <c r="E20"/>
  <c r="F88"/>
  <c r="J19"/>
  <c r="J17"/>
  <c r="E17"/>
  <c r="F58"/>
  <c r="J16"/>
  <c r="J14"/>
  <c r="J85"/>
  <c r="E7"/>
  <c r="E79"/>
  <c i="23" r="J39"/>
  <c r="J38"/>
  <c i="1" r="AY80"/>
  <c i="23" r="J37"/>
  <c i="1" r="AX80"/>
  <c i="23" r="BI125"/>
  <c r="BH125"/>
  <c r="BG125"/>
  <c r="BF125"/>
  <c r="T125"/>
  <c r="R125"/>
  <c r="P125"/>
  <c r="BI124"/>
  <c r="BH124"/>
  <c r="BG124"/>
  <c r="BF124"/>
  <c r="T124"/>
  <c r="R124"/>
  <c r="P124"/>
  <c r="BI123"/>
  <c r="BH123"/>
  <c r="BG123"/>
  <c r="BF123"/>
  <c r="T123"/>
  <c r="R123"/>
  <c r="P123"/>
  <c r="BI122"/>
  <c r="BH122"/>
  <c r="BG122"/>
  <c r="BF122"/>
  <c r="T122"/>
  <c r="R122"/>
  <c r="P122"/>
  <c r="BI118"/>
  <c r="BH118"/>
  <c r="BG118"/>
  <c r="BF118"/>
  <c r="T118"/>
  <c r="T117"/>
  <c r="R118"/>
  <c r="R117"/>
  <c r="P118"/>
  <c r="P117"/>
  <c r="BI116"/>
  <c r="BH116"/>
  <c r="BG116"/>
  <c r="BF116"/>
  <c r="T116"/>
  <c r="R116"/>
  <c r="P116"/>
  <c r="BI115"/>
  <c r="BH115"/>
  <c r="BG115"/>
  <c r="BF115"/>
  <c r="T115"/>
  <c r="R115"/>
  <c r="P115"/>
  <c r="BI114"/>
  <c r="BH114"/>
  <c r="BG114"/>
  <c r="BF114"/>
  <c r="T114"/>
  <c r="R114"/>
  <c r="P114"/>
  <c r="BI112"/>
  <c r="BH112"/>
  <c r="BG112"/>
  <c r="BF112"/>
  <c r="T112"/>
  <c r="R112"/>
  <c r="P112"/>
  <c r="BI109"/>
  <c r="BH109"/>
  <c r="BG109"/>
  <c r="BF109"/>
  <c r="T109"/>
  <c r="T108"/>
  <c r="R109"/>
  <c r="R108"/>
  <c r="P109"/>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T95"/>
  <c r="R96"/>
  <c r="R95"/>
  <c r="P96"/>
  <c r="P95"/>
  <c r="F87"/>
  <c r="E85"/>
  <c r="F56"/>
  <c r="E54"/>
  <c r="J26"/>
  <c r="E26"/>
  <c r="J59"/>
  <c r="J25"/>
  <c r="J23"/>
  <c r="E23"/>
  <c r="J58"/>
  <c r="J22"/>
  <c r="J20"/>
  <c r="E20"/>
  <c r="F90"/>
  <c r="J19"/>
  <c r="J17"/>
  <c r="E17"/>
  <c r="F58"/>
  <c r="J16"/>
  <c r="J14"/>
  <c r="J56"/>
  <c r="E7"/>
  <c r="E50"/>
  <c i="22" r="J39"/>
  <c r="J38"/>
  <c i="1" r="AY79"/>
  <c i="22" r="J37"/>
  <c i="1" r="AX79"/>
  <c i="22" r="BI159"/>
  <c r="BH159"/>
  <c r="BG159"/>
  <c r="BF159"/>
  <c r="T159"/>
  <c r="T158"/>
  <c r="R159"/>
  <c r="R158"/>
  <c r="P159"/>
  <c r="P158"/>
  <c r="BI156"/>
  <c r="BH156"/>
  <c r="BG156"/>
  <c r="BF156"/>
  <c r="T156"/>
  <c r="R156"/>
  <c r="P156"/>
  <c r="BI155"/>
  <c r="BH155"/>
  <c r="BG155"/>
  <c r="BF155"/>
  <c r="T155"/>
  <c r="R155"/>
  <c r="P155"/>
  <c r="BI153"/>
  <c r="BH153"/>
  <c r="BG153"/>
  <c r="BF153"/>
  <c r="T153"/>
  <c r="R153"/>
  <c r="P153"/>
  <c r="BI151"/>
  <c r="BH151"/>
  <c r="BG151"/>
  <c r="BF151"/>
  <c r="T151"/>
  <c r="R151"/>
  <c r="P151"/>
  <c r="BI149"/>
  <c r="BH149"/>
  <c r="BG149"/>
  <c r="BF149"/>
  <c r="T149"/>
  <c r="R149"/>
  <c r="P149"/>
  <c r="BI145"/>
  <c r="BH145"/>
  <c r="BG145"/>
  <c r="BF145"/>
  <c r="T145"/>
  <c r="T144"/>
  <c r="R145"/>
  <c r="R144"/>
  <c r="P145"/>
  <c r="P144"/>
  <c r="BI142"/>
  <c r="BH142"/>
  <c r="BG142"/>
  <c r="BF142"/>
  <c r="T142"/>
  <c r="R142"/>
  <c r="P142"/>
  <c r="BI141"/>
  <c r="BH141"/>
  <c r="BG141"/>
  <c r="BF141"/>
  <c r="T141"/>
  <c r="R141"/>
  <c r="P141"/>
  <c r="BI140"/>
  <c r="BH140"/>
  <c r="BG140"/>
  <c r="BF140"/>
  <c r="T140"/>
  <c r="R140"/>
  <c r="P140"/>
  <c r="BI138"/>
  <c r="BH138"/>
  <c r="BG138"/>
  <c r="BF138"/>
  <c r="T138"/>
  <c r="R138"/>
  <c r="P138"/>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BI122"/>
  <c r="BH122"/>
  <c r="BG122"/>
  <c r="BF122"/>
  <c r="T122"/>
  <c r="R122"/>
  <c r="P122"/>
  <c r="BI120"/>
  <c r="BH120"/>
  <c r="BG120"/>
  <c r="BF120"/>
  <c r="T120"/>
  <c r="R120"/>
  <c r="P120"/>
  <c r="BI119"/>
  <c r="BH119"/>
  <c r="BG119"/>
  <c r="BF119"/>
  <c r="T119"/>
  <c r="R119"/>
  <c r="P119"/>
  <c r="BI117"/>
  <c r="BH117"/>
  <c r="BG117"/>
  <c r="BF117"/>
  <c r="T117"/>
  <c r="R117"/>
  <c r="P117"/>
  <c r="BI115"/>
  <c r="BH115"/>
  <c r="BG115"/>
  <c r="BF115"/>
  <c r="T115"/>
  <c r="R115"/>
  <c r="P115"/>
  <c r="BI112"/>
  <c r="BH112"/>
  <c r="BG112"/>
  <c r="BF112"/>
  <c r="T112"/>
  <c r="R112"/>
  <c r="P112"/>
  <c r="BI110"/>
  <c r="BH110"/>
  <c r="BG110"/>
  <c r="BF110"/>
  <c r="T110"/>
  <c r="R110"/>
  <c r="P110"/>
  <c r="BI108"/>
  <c r="BH108"/>
  <c r="BG108"/>
  <c r="BF108"/>
  <c r="T108"/>
  <c r="R108"/>
  <c r="P108"/>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T97"/>
  <c r="R98"/>
  <c r="R97"/>
  <c r="P98"/>
  <c r="P97"/>
  <c r="F89"/>
  <c r="E87"/>
  <c r="F56"/>
  <c r="E54"/>
  <c r="J26"/>
  <c r="E26"/>
  <c r="J92"/>
  <c r="J25"/>
  <c r="J23"/>
  <c r="E23"/>
  <c r="J58"/>
  <c r="J22"/>
  <c r="J20"/>
  <c r="E20"/>
  <c r="F59"/>
  <c r="J19"/>
  <c r="J17"/>
  <c r="E17"/>
  <c r="F58"/>
  <c r="J16"/>
  <c r="J14"/>
  <c r="J89"/>
  <c r="E7"/>
  <c r="E83"/>
  <c i="21" r="J39"/>
  <c r="J38"/>
  <c i="1" r="AY78"/>
  <c i="21" r="J37"/>
  <c i="1" r="AX78"/>
  <c i="21" r="BI127"/>
  <c r="BH127"/>
  <c r="BG127"/>
  <c r="BF127"/>
  <c r="T127"/>
  <c r="R127"/>
  <c r="P127"/>
  <c r="BI126"/>
  <c r="BH126"/>
  <c r="BG126"/>
  <c r="BF126"/>
  <c r="T126"/>
  <c r="R126"/>
  <c r="P126"/>
  <c r="BI125"/>
  <c r="BH125"/>
  <c r="BG125"/>
  <c r="BF125"/>
  <c r="T125"/>
  <c r="R125"/>
  <c r="P125"/>
  <c r="BI121"/>
  <c r="BH121"/>
  <c r="BG121"/>
  <c r="BF121"/>
  <c r="T121"/>
  <c r="T120"/>
  <c r="R121"/>
  <c r="R120"/>
  <c r="P121"/>
  <c r="P120"/>
  <c r="BI119"/>
  <c r="BH119"/>
  <c r="BG119"/>
  <c r="BF119"/>
  <c r="T119"/>
  <c r="R119"/>
  <c r="P119"/>
  <c r="BI118"/>
  <c r="BH118"/>
  <c r="BG118"/>
  <c r="BF118"/>
  <c r="T118"/>
  <c r="R118"/>
  <c r="P118"/>
  <c r="BI115"/>
  <c r="BH115"/>
  <c r="BG115"/>
  <c r="BF115"/>
  <c r="T115"/>
  <c r="R115"/>
  <c r="P115"/>
  <c r="BI113"/>
  <c r="BH113"/>
  <c r="BG113"/>
  <c r="BF113"/>
  <c r="T113"/>
  <c r="R113"/>
  <c r="P113"/>
  <c r="BI111"/>
  <c r="BH111"/>
  <c r="BG111"/>
  <c r="BF111"/>
  <c r="T111"/>
  <c r="R111"/>
  <c r="P111"/>
  <c r="BI109"/>
  <c r="BH109"/>
  <c r="BG109"/>
  <c r="BF109"/>
  <c r="T109"/>
  <c r="R109"/>
  <c r="P109"/>
  <c r="BI106"/>
  <c r="BH106"/>
  <c r="BG106"/>
  <c r="BF106"/>
  <c r="T106"/>
  <c r="R106"/>
  <c r="P106"/>
  <c r="BI104"/>
  <c r="BH104"/>
  <c r="BG104"/>
  <c r="BF104"/>
  <c r="T104"/>
  <c r="R104"/>
  <c r="P104"/>
  <c r="BI102"/>
  <c r="BH102"/>
  <c r="BG102"/>
  <c r="BF102"/>
  <c r="T102"/>
  <c r="R102"/>
  <c r="P102"/>
  <c r="BI100"/>
  <c r="BH100"/>
  <c r="BG100"/>
  <c r="BF100"/>
  <c r="T100"/>
  <c r="R100"/>
  <c r="P100"/>
  <c r="BI98"/>
  <c r="BH98"/>
  <c r="BG98"/>
  <c r="BF98"/>
  <c r="T98"/>
  <c r="R98"/>
  <c r="P98"/>
  <c r="BI96"/>
  <c r="BH96"/>
  <c r="BG96"/>
  <c r="BF96"/>
  <c r="T96"/>
  <c r="T95"/>
  <c r="R96"/>
  <c r="R95"/>
  <c r="P96"/>
  <c r="P95"/>
  <c r="F87"/>
  <c r="E85"/>
  <c r="F56"/>
  <c r="E54"/>
  <c r="J26"/>
  <c r="E26"/>
  <c r="J59"/>
  <c r="J25"/>
  <c r="J23"/>
  <c r="E23"/>
  <c r="J89"/>
  <c r="J22"/>
  <c r="J20"/>
  <c r="E20"/>
  <c r="F90"/>
  <c r="J19"/>
  <c r="J17"/>
  <c r="E17"/>
  <c r="F58"/>
  <c r="J16"/>
  <c r="J14"/>
  <c r="J87"/>
  <c r="E7"/>
  <c r="E81"/>
  <c i="20" r="J41"/>
  <c r="J40"/>
  <c i="1" r="AY77"/>
  <c i="20" r="J39"/>
  <c i="1" r="AX77"/>
  <c i="20"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8"/>
  <c r="BH108"/>
  <c r="BG108"/>
  <c r="BF108"/>
  <c r="T108"/>
  <c r="T107"/>
  <c r="R108"/>
  <c r="R107"/>
  <c r="P108"/>
  <c r="P107"/>
  <c r="BI106"/>
  <c r="BH106"/>
  <c r="BG106"/>
  <c r="BF106"/>
  <c r="T106"/>
  <c r="T105"/>
  <c r="R106"/>
  <c r="R105"/>
  <c r="P106"/>
  <c r="P105"/>
  <c r="BI104"/>
  <c r="BH104"/>
  <c r="BG104"/>
  <c r="BF104"/>
  <c r="T104"/>
  <c r="T103"/>
  <c r="R104"/>
  <c r="R103"/>
  <c r="P104"/>
  <c r="P103"/>
  <c r="BI102"/>
  <c r="BH102"/>
  <c r="BG102"/>
  <c r="BF102"/>
  <c r="T102"/>
  <c r="T101"/>
  <c r="R102"/>
  <c r="R101"/>
  <c r="P102"/>
  <c r="P101"/>
  <c r="F93"/>
  <c r="E91"/>
  <c r="F60"/>
  <c r="E58"/>
  <c r="J28"/>
  <c r="E28"/>
  <c r="J63"/>
  <c r="J27"/>
  <c r="J25"/>
  <c r="E25"/>
  <c r="J95"/>
  <c r="J24"/>
  <c r="J22"/>
  <c r="E22"/>
  <c r="F96"/>
  <c r="J21"/>
  <c r="J19"/>
  <c r="E19"/>
  <c r="F95"/>
  <c r="J18"/>
  <c r="J16"/>
  <c r="J60"/>
  <c r="E7"/>
  <c r="E85"/>
  <c i="19" r="J41"/>
  <c r="J40"/>
  <c i="1" r="AY76"/>
  <c i="19" r="J39"/>
  <c i="1" r="AX76"/>
  <c i="19"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1"/>
  <c r="BH101"/>
  <c r="BG101"/>
  <c r="BF101"/>
  <c r="T101"/>
  <c r="R101"/>
  <c r="P101"/>
  <c r="BI100"/>
  <c r="BH100"/>
  <c r="BG100"/>
  <c r="BF100"/>
  <c r="T100"/>
  <c r="R100"/>
  <c r="P100"/>
  <c r="F91"/>
  <c r="E89"/>
  <c r="F60"/>
  <c r="E58"/>
  <c r="J28"/>
  <c r="E28"/>
  <c r="J63"/>
  <c r="J27"/>
  <c r="J25"/>
  <c r="E25"/>
  <c r="J62"/>
  <c r="J24"/>
  <c r="J22"/>
  <c r="E22"/>
  <c r="F94"/>
  <c r="J21"/>
  <c r="J19"/>
  <c r="E19"/>
  <c r="F62"/>
  <c r="J18"/>
  <c r="J16"/>
  <c r="J91"/>
  <c r="E7"/>
  <c r="E83"/>
  <c i="18" r="J41"/>
  <c r="J40"/>
  <c i="1" r="AY75"/>
  <c i="18" r="J39"/>
  <c i="1" r="AX75"/>
  <c i="18"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9"/>
  <c r="E87"/>
  <c r="F60"/>
  <c r="E58"/>
  <c r="J28"/>
  <c r="E28"/>
  <c r="J63"/>
  <c r="J27"/>
  <c r="J25"/>
  <c r="E25"/>
  <c r="J91"/>
  <c r="J24"/>
  <c r="J22"/>
  <c r="E22"/>
  <c r="F92"/>
  <c r="J21"/>
  <c r="J19"/>
  <c r="E19"/>
  <c r="F62"/>
  <c r="J18"/>
  <c r="J16"/>
  <c r="J89"/>
  <c r="E7"/>
  <c r="E81"/>
  <c i="17" r="J41"/>
  <c r="J40"/>
  <c i="1" r="AY74"/>
  <c i="17" r="J39"/>
  <c i="1" r="AX74"/>
  <c i="17"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F86"/>
  <c r="E84"/>
  <c r="F60"/>
  <c r="E58"/>
  <c r="J28"/>
  <c r="E28"/>
  <c r="J89"/>
  <c r="J27"/>
  <c r="J25"/>
  <c r="E25"/>
  <c r="J62"/>
  <c r="J24"/>
  <c r="J22"/>
  <c r="E22"/>
  <c r="F89"/>
  <c r="J21"/>
  <c r="J19"/>
  <c r="E19"/>
  <c r="F62"/>
  <c r="J18"/>
  <c r="J16"/>
  <c r="J86"/>
  <c r="E7"/>
  <c r="E78"/>
  <c i="16" r="J41"/>
  <c r="J40"/>
  <c i="1" r="AY73"/>
  <c i="16" r="J39"/>
  <c i="1" r="AX73"/>
  <c i="16" r="BI186"/>
  <c r="BH186"/>
  <c r="BG186"/>
  <c r="BF186"/>
  <c r="T186"/>
  <c r="R186"/>
  <c r="P186"/>
  <c r="BI185"/>
  <c r="BH185"/>
  <c r="BG185"/>
  <c r="BF185"/>
  <c r="T185"/>
  <c r="R185"/>
  <c r="P185"/>
  <c r="BI183"/>
  <c r="BH183"/>
  <c r="BG183"/>
  <c r="BF183"/>
  <c r="T183"/>
  <c r="T182"/>
  <c r="R183"/>
  <c r="R182"/>
  <c r="P183"/>
  <c r="P182"/>
  <c r="BI181"/>
  <c r="BH181"/>
  <c r="BG181"/>
  <c r="BF181"/>
  <c r="T181"/>
  <c r="R181"/>
  <c r="P181"/>
  <c r="BI180"/>
  <c r="BH180"/>
  <c r="BG180"/>
  <c r="BF180"/>
  <c r="T180"/>
  <c r="R180"/>
  <c r="P180"/>
  <c r="BI179"/>
  <c r="BH179"/>
  <c r="BG179"/>
  <c r="BF179"/>
  <c r="T179"/>
  <c r="R179"/>
  <c r="P179"/>
  <c r="BI178"/>
  <c r="BH178"/>
  <c r="BG178"/>
  <c r="BF178"/>
  <c r="T178"/>
  <c r="R178"/>
  <c r="P178"/>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3"/>
  <c r="BH103"/>
  <c r="BG103"/>
  <c r="BF103"/>
  <c r="T103"/>
  <c r="T102"/>
  <c r="R103"/>
  <c r="R102"/>
  <c r="P103"/>
  <c r="P102"/>
  <c r="F95"/>
  <c r="E93"/>
  <c r="F60"/>
  <c r="E58"/>
  <c r="J28"/>
  <c r="E28"/>
  <c r="J63"/>
  <c r="J27"/>
  <c r="J25"/>
  <c r="E25"/>
  <c r="J62"/>
  <c r="J24"/>
  <c r="J22"/>
  <c r="E22"/>
  <c r="F98"/>
  <c r="J21"/>
  <c r="J19"/>
  <c r="E19"/>
  <c r="F97"/>
  <c r="J18"/>
  <c r="J16"/>
  <c r="J60"/>
  <c r="E7"/>
  <c r="E87"/>
  <c i="15" r="J41"/>
  <c r="J40"/>
  <c i="1" r="AY72"/>
  <c i="15" r="J39"/>
  <c i="1" r="AX72"/>
  <c i="15" r="BI114"/>
  <c r="BH114"/>
  <c r="BG114"/>
  <c r="BF114"/>
  <c r="T114"/>
  <c r="R114"/>
  <c r="P114"/>
  <c r="BI113"/>
  <c r="BH113"/>
  <c r="BG113"/>
  <c r="BF113"/>
  <c r="T113"/>
  <c r="R113"/>
  <c r="P113"/>
  <c r="BI112"/>
  <c r="BH112"/>
  <c r="BG112"/>
  <c r="BF112"/>
  <c r="T112"/>
  <c r="R112"/>
  <c r="P112"/>
  <c r="BI111"/>
  <c r="BH111"/>
  <c r="BG111"/>
  <c r="BF111"/>
  <c r="T111"/>
  <c r="R111"/>
  <c r="P111"/>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F87"/>
  <c r="E85"/>
  <c r="F60"/>
  <c r="E58"/>
  <c r="J28"/>
  <c r="E28"/>
  <c r="J63"/>
  <c r="J27"/>
  <c r="J25"/>
  <c r="E25"/>
  <c r="J89"/>
  <c r="J24"/>
  <c r="J22"/>
  <c r="E22"/>
  <c r="F63"/>
  <c r="J21"/>
  <c r="J19"/>
  <c r="E19"/>
  <c r="F89"/>
  <c r="J18"/>
  <c r="J16"/>
  <c r="J87"/>
  <c r="E7"/>
  <c r="E79"/>
  <c i="14" r="J41"/>
  <c r="J40"/>
  <c i="1" r="AY71"/>
  <c i="14" r="J39"/>
  <c i="1" r="AX71"/>
  <c i="14"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7"/>
  <c r="BH127"/>
  <c r="BG127"/>
  <c r="BF127"/>
  <c r="T127"/>
  <c r="R127"/>
  <c r="P127"/>
  <c r="BI126"/>
  <c r="BH126"/>
  <c r="BG126"/>
  <c r="BF126"/>
  <c r="T126"/>
  <c r="R126"/>
  <c r="P126"/>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F90"/>
  <c r="E88"/>
  <c r="F60"/>
  <c r="E58"/>
  <c r="J28"/>
  <c r="E28"/>
  <c r="J93"/>
  <c r="J27"/>
  <c r="J25"/>
  <c r="E25"/>
  <c r="J92"/>
  <c r="J24"/>
  <c r="J22"/>
  <c r="E22"/>
  <c r="F63"/>
  <c r="J21"/>
  <c r="J19"/>
  <c r="E19"/>
  <c r="F62"/>
  <c r="J18"/>
  <c r="J16"/>
  <c r="J90"/>
  <c r="E7"/>
  <c r="E82"/>
  <c i="13" r="J41"/>
  <c r="J40"/>
  <c i="1" r="AY70"/>
  <c i="13" r="J39"/>
  <c i="1" r="AX70"/>
  <c i="13"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49"/>
  <c r="BH149"/>
  <c r="BG149"/>
  <c r="BF149"/>
  <c r="T149"/>
  <c r="R149"/>
  <c r="P149"/>
  <c r="BI148"/>
  <c r="BH148"/>
  <c r="BG148"/>
  <c r="BF148"/>
  <c r="T148"/>
  <c r="R148"/>
  <c r="P148"/>
  <c r="BI147"/>
  <c r="BH147"/>
  <c r="BG147"/>
  <c r="BF147"/>
  <c r="T147"/>
  <c r="R147"/>
  <c r="P147"/>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F91"/>
  <c r="E89"/>
  <c r="F60"/>
  <c r="E58"/>
  <c r="J28"/>
  <c r="E28"/>
  <c r="J94"/>
  <c r="J27"/>
  <c r="J25"/>
  <c r="E25"/>
  <c r="J62"/>
  <c r="J24"/>
  <c r="J22"/>
  <c r="E22"/>
  <c r="F94"/>
  <c r="J21"/>
  <c r="J19"/>
  <c r="E19"/>
  <c r="F62"/>
  <c r="J18"/>
  <c r="J16"/>
  <c r="J91"/>
  <c r="E7"/>
  <c r="E83"/>
  <c i="12" r="J41"/>
  <c r="J40"/>
  <c i="1" r="AY69"/>
  <c i="12" r="J39"/>
  <c i="1" r="AX69"/>
  <c i="12"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19"/>
  <c r="BH119"/>
  <c r="BG119"/>
  <c r="BF119"/>
  <c r="T119"/>
  <c r="T118"/>
  <c r="R119"/>
  <c r="R118"/>
  <c r="P119"/>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1"/>
  <c r="BH101"/>
  <c r="BG101"/>
  <c r="BF101"/>
  <c r="T101"/>
  <c r="R101"/>
  <c r="P101"/>
  <c r="BI100"/>
  <c r="BH100"/>
  <c r="BG100"/>
  <c r="BF100"/>
  <c r="T100"/>
  <c r="R100"/>
  <c r="P100"/>
  <c r="BI99"/>
  <c r="BH99"/>
  <c r="BG99"/>
  <c r="BF99"/>
  <c r="T99"/>
  <c r="R99"/>
  <c r="P99"/>
  <c r="BI98"/>
  <c r="BH98"/>
  <c r="BG98"/>
  <c r="BF98"/>
  <c r="T98"/>
  <c r="R98"/>
  <c r="P98"/>
  <c r="F90"/>
  <c r="E88"/>
  <c r="F60"/>
  <c r="E58"/>
  <c r="J28"/>
  <c r="E28"/>
  <c r="J63"/>
  <c r="J27"/>
  <c r="J25"/>
  <c r="E25"/>
  <c r="J62"/>
  <c r="J24"/>
  <c r="J22"/>
  <c r="E22"/>
  <c r="F93"/>
  <c r="J21"/>
  <c r="J19"/>
  <c r="E19"/>
  <c r="F92"/>
  <c r="J18"/>
  <c r="J16"/>
  <c r="J90"/>
  <c r="E7"/>
  <c r="E52"/>
  <c i="11" r="J41"/>
  <c r="J40"/>
  <c i="1" r="AY68"/>
  <c i="11" r="J39"/>
  <c i="1" r="AX68"/>
  <c i="11"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F89"/>
  <c r="E87"/>
  <c r="F60"/>
  <c r="E58"/>
  <c r="J28"/>
  <c r="E28"/>
  <c r="J63"/>
  <c r="J27"/>
  <c r="J25"/>
  <c r="E25"/>
  <c r="J91"/>
  <c r="J24"/>
  <c r="J22"/>
  <c r="E22"/>
  <c r="F63"/>
  <c r="J21"/>
  <c r="J19"/>
  <c r="E19"/>
  <c r="F62"/>
  <c r="J18"/>
  <c r="J16"/>
  <c r="J60"/>
  <c r="E7"/>
  <c r="E52"/>
  <c i="10" r="J41"/>
  <c r="J40"/>
  <c i="1" r="AY66"/>
  <c i="10" r="J39"/>
  <c i="1" r="AX66"/>
  <c i="10"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5"/>
  <c r="BH245"/>
  <c r="BG245"/>
  <c r="BF245"/>
  <c r="T245"/>
  <c r="R245"/>
  <c r="P245"/>
  <c r="BI244"/>
  <c r="BH244"/>
  <c r="BG244"/>
  <c r="BF244"/>
  <c r="T244"/>
  <c r="R244"/>
  <c r="P244"/>
  <c r="BI243"/>
  <c r="BH243"/>
  <c r="BG243"/>
  <c r="BF243"/>
  <c r="T243"/>
  <c r="R243"/>
  <c r="P243"/>
  <c r="BI241"/>
  <c r="BH241"/>
  <c r="BG241"/>
  <c r="BF241"/>
  <c r="T241"/>
  <c r="R241"/>
  <c r="P241"/>
  <c r="BI240"/>
  <c r="BH240"/>
  <c r="BG240"/>
  <c r="BF240"/>
  <c r="T240"/>
  <c r="R240"/>
  <c r="P240"/>
  <c r="BI239"/>
  <c r="BH239"/>
  <c r="BG239"/>
  <c r="BF239"/>
  <c r="T239"/>
  <c r="R239"/>
  <c r="P239"/>
  <c r="BI237"/>
  <c r="BH237"/>
  <c r="BG237"/>
  <c r="BF237"/>
  <c r="T237"/>
  <c r="R237"/>
  <c r="P237"/>
  <c r="BI236"/>
  <c r="BH236"/>
  <c r="BG236"/>
  <c r="BF236"/>
  <c r="T236"/>
  <c r="R236"/>
  <c r="P236"/>
  <c r="BI235"/>
  <c r="BH235"/>
  <c r="BG235"/>
  <c r="BF235"/>
  <c r="T235"/>
  <c r="R235"/>
  <c r="P235"/>
  <c r="BI234"/>
  <c r="BH234"/>
  <c r="BG234"/>
  <c r="BF234"/>
  <c r="T234"/>
  <c r="R234"/>
  <c r="P234"/>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F93"/>
  <c r="E91"/>
  <c r="F60"/>
  <c r="E58"/>
  <c r="J28"/>
  <c r="E28"/>
  <c r="J63"/>
  <c r="J27"/>
  <c r="J25"/>
  <c r="E25"/>
  <c r="J95"/>
  <c r="J24"/>
  <c r="J22"/>
  <c r="E22"/>
  <c r="F96"/>
  <c r="J21"/>
  <c r="J19"/>
  <c r="E19"/>
  <c r="F62"/>
  <c r="J18"/>
  <c r="J16"/>
  <c r="J93"/>
  <c r="E7"/>
  <c r="E52"/>
  <c i="9" r="J41"/>
  <c r="J40"/>
  <c i="1" r="AY65"/>
  <c i="9" r="J39"/>
  <c i="1" r="AX65"/>
  <c i="9"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9"/>
  <c r="BH229"/>
  <c r="BG229"/>
  <c r="BF229"/>
  <c r="T229"/>
  <c r="R229"/>
  <c r="P229"/>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F93"/>
  <c r="E91"/>
  <c r="F60"/>
  <c r="E58"/>
  <c r="J28"/>
  <c r="E28"/>
  <c r="J96"/>
  <c r="J27"/>
  <c r="J25"/>
  <c r="E25"/>
  <c r="J95"/>
  <c r="J24"/>
  <c r="J22"/>
  <c r="E22"/>
  <c r="F63"/>
  <c r="J21"/>
  <c r="J19"/>
  <c r="E19"/>
  <c r="F62"/>
  <c r="J18"/>
  <c r="J16"/>
  <c r="J93"/>
  <c r="E7"/>
  <c r="E52"/>
  <c i="8" r="J41"/>
  <c r="J40"/>
  <c i="1" r="AY64"/>
  <c i="8" r="J39"/>
  <c i="1" r="AX64"/>
  <c i="8"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5"/>
  <c r="BH175"/>
  <c r="BG175"/>
  <c r="BF175"/>
  <c r="T175"/>
  <c r="R175"/>
  <c r="P175"/>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BI122"/>
  <c r="BH122"/>
  <c r="BG122"/>
  <c r="BF122"/>
  <c r="T122"/>
  <c r="R122"/>
  <c r="P122"/>
  <c r="BI121"/>
  <c r="BH121"/>
  <c r="BG121"/>
  <c r="BF121"/>
  <c r="T121"/>
  <c r="R121"/>
  <c r="P121"/>
  <c r="BI120"/>
  <c r="BH120"/>
  <c r="BG120"/>
  <c r="BF120"/>
  <c r="T120"/>
  <c r="R120"/>
  <c r="P120"/>
  <c r="BI119"/>
  <c r="BH119"/>
  <c r="BG119"/>
  <c r="BF119"/>
  <c r="T119"/>
  <c r="R119"/>
  <c r="P119"/>
  <c r="BI118"/>
  <c r="BH118"/>
  <c r="BG118"/>
  <c r="BF118"/>
  <c r="T118"/>
  <c r="R118"/>
  <c r="P118"/>
  <c r="BI117"/>
  <c r="BH117"/>
  <c r="BG117"/>
  <c r="BF117"/>
  <c r="T117"/>
  <c r="R117"/>
  <c r="P117"/>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1"/>
  <c r="BH111"/>
  <c r="BG111"/>
  <c r="BF111"/>
  <c r="T111"/>
  <c r="R111"/>
  <c r="P111"/>
  <c r="BI110"/>
  <c r="BH110"/>
  <c r="BG110"/>
  <c r="BF110"/>
  <c r="T110"/>
  <c r="R110"/>
  <c r="P110"/>
  <c r="BI109"/>
  <c r="BH109"/>
  <c r="BG109"/>
  <c r="BF109"/>
  <c r="T109"/>
  <c r="R109"/>
  <c r="P109"/>
  <c r="BI108"/>
  <c r="BH108"/>
  <c r="BG108"/>
  <c r="BF108"/>
  <c r="T108"/>
  <c r="R108"/>
  <c r="P108"/>
  <c r="BI107"/>
  <c r="BH107"/>
  <c r="BG107"/>
  <c r="BF107"/>
  <c r="T107"/>
  <c r="R107"/>
  <c r="P107"/>
  <c r="BI106"/>
  <c r="BH106"/>
  <c r="BG106"/>
  <c r="BF106"/>
  <c r="T106"/>
  <c r="R106"/>
  <c r="P106"/>
  <c r="BI105"/>
  <c r="BH105"/>
  <c r="BG105"/>
  <c r="BF105"/>
  <c r="T105"/>
  <c r="R105"/>
  <c r="P105"/>
  <c r="BI104"/>
  <c r="BH104"/>
  <c r="BG104"/>
  <c r="BF104"/>
  <c r="T104"/>
  <c r="R104"/>
  <c r="P104"/>
  <c r="BI103"/>
  <c r="BH103"/>
  <c r="BG103"/>
  <c r="BF103"/>
  <c r="T103"/>
  <c r="R103"/>
  <c r="P103"/>
  <c r="BI102"/>
  <c r="BH102"/>
  <c r="BG102"/>
  <c r="BF102"/>
  <c r="T102"/>
  <c r="R102"/>
  <c r="P102"/>
  <c r="BI101"/>
  <c r="BH101"/>
  <c r="BG101"/>
  <c r="BF101"/>
  <c r="T101"/>
  <c r="R101"/>
  <c r="P101"/>
  <c r="BI100"/>
  <c r="BH100"/>
  <c r="BG100"/>
  <c r="BF100"/>
  <c r="T100"/>
  <c r="R100"/>
  <c r="P100"/>
  <c r="BI99"/>
  <c r="BH99"/>
  <c r="BG99"/>
  <c r="BF99"/>
  <c r="T99"/>
  <c r="R99"/>
  <c r="P99"/>
  <c r="BI98"/>
  <c r="BH98"/>
  <c r="BG98"/>
  <c r="BF98"/>
  <c r="T98"/>
  <c r="R98"/>
  <c r="P98"/>
  <c r="BI97"/>
  <c r="BH97"/>
  <c r="BG97"/>
  <c r="BF97"/>
  <c r="T97"/>
  <c r="R97"/>
  <c r="P97"/>
  <c r="BI96"/>
  <c r="BH96"/>
  <c r="BG96"/>
  <c r="BF96"/>
  <c r="T96"/>
  <c r="R96"/>
  <c r="P96"/>
  <c r="BI95"/>
  <c r="BH95"/>
  <c r="BG95"/>
  <c r="BF95"/>
  <c r="T95"/>
  <c r="R95"/>
  <c r="P95"/>
  <c r="BI94"/>
  <c r="BH94"/>
  <c r="BG94"/>
  <c r="BF94"/>
  <c r="T94"/>
  <c r="R94"/>
  <c r="P94"/>
  <c r="F86"/>
  <c r="E84"/>
  <c r="F60"/>
  <c r="E58"/>
  <c r="J28"/>
  <c r="E28"/>
  <c r="J63"/>
  <c r="J27"/>
  <c r="J25"/>
  <c r="E25"/>
  <c r="J88"/>
  <c r="J24"/>
  <c r="J22"/>
  <c r="E22"/>
  <c r="F89"/>
  <c r="J21"/>
  <c r="J19"/>
  <c r="E19"/>
  <c r="F88"/>
  <c r="J18"/>
  <c r="J16"/>
  <c r="J60"/>
  <c r="E7"/>
  <c r="E52"/>
  <c i="7" r="J41"/>
  <c r="J40"/>
  <c i="1" r="AY63"/>
  <c i="7" r="J39"/>
  <c i="1" r="AX63"/>
  <c i="7" r="BI169"/>
  <c r="BH169"/>
  <c r="BG169"/>
  <c r="BF169"/>
  <c r="T169"/>
  <c r="R169"/>
  <c r="P169"/>
  <c r="BI168"/>
  <c r="BH168"/>
  <c r="BG168"/>
  <c r="BF168"/>
  <c r="T168"/>
  <c r="R168"/>
  <c r="P168"/>
  <c r="BI166"/>
  <c r="BH166"/>
  <c r="BG166"/>
  <c r="BF166"/>
  <c r="T166"/>
  <c r="R166"/>
  <c r="P166"/>
  <c r="BI165"/>
  <c r="BH165"/>
  <c r="BG165"/>
  <c r="BF165"/>
  <c r="T165"/>
  <c r="R165"/>
  <c r="P165"/>
  <c r="BI163"/>
  <c r="BH163"/>
  <c r="BG163"/>
  <c r="BF163"/>
  <c r="T163"/>
  <c r="T162"/>
  <c r="R163"/>
  <c r="R162"/>
  <c r="P163"/>
  <c r="P162"/>
  <c r="BI161"/>
  <c r="BH161"/>
  <c r="BG161"/>
  <c r="BF161"/>
  <c r="T161"/>
  <c r="R161"/>
  <c r="P161"/>
  <c r="BI160"/>
  <c r="BH160"/>
  <c r="BG160"/>
  <c r="BF160"/>
  <c r="T160"/>
  <c r="R160"/>
  <c r="P160"/>
  <c r="BI158"/>
  <c r="BH158"/>
  <c r="BG158"/>
  <c r="BF158"/>
  <c r="T158"/>
  <c r="R158"/>
  <c r="P158"/>
  <c r="BI157"/>
  <c r="BH157"/>
  <c r="BG157"/>
  <c r="BF157"/>
  <c r="T157"/>
  <c r="R157"/>
  <c r="P157"/>
  <c r="BI156"/>
  <c r="BH156"/>
  <c r="BG156"/>
  <c r="BF156"/>
  <c r="T156"/>
  <c r="R156"/>
  <c r="P156"/>
  <c r="BI154"/>
  <c r="BH154"/>
  <c r="BG154"/>
  <c r="BF154"/>
  <c r="T154"/>
  <c r="R154"/>
  <c r="P154"/>
  <c r="BI153"/>
  <c r="BH153"/>
  <c r="BG153"/>
  <c r="BF153"/>
  <c r="T153"/>
  <c r="R153"/>
  <c r="P153"/>
  <c r="BI151"/>
  <c r="BH151"/>
  <c r="BG151"/>
  <c r="BF151"/>
  <c r="T151"/>
  <c r="R151"/>
  <c r="P151"/>
  <c r="BI150"/>
  <c r="BH150"/>
  <c r="BG150"/>
  <c r="BF150"/>
  <c r="T150"/>
  <c r="R150"/>
  <c r="P150"/>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5"/>
  <c r="BH125"/>
  <c r="BG125"/>
  <c r="BF125"/>
  <c r="T125"/>
  <c r="T124"/>
  <c r="R125"/>
  <c r="R124"/>
  <c r="P125"/>
  <c r="P124"/>
  <c r="BI123"/>
  <c r="BH123"/>
  <c r="BG123"/>
  <c r="BF123"/>
  <c r="T123"/>
  <c r="T122"/>
  <c r="R123"/>
  <c r="R122"/>
  <c r="P123"/>
  <c r="P122"/>
  <c r="BI121"/>
  <c r="BH121"/>
  <c r="BG121"/>
  <c r="BF121"/>
  <c r="T121"/>
  <c r="R121"/>
  <c r="P121"/>
  <c r="BI120"/>
  <c r="BH120"/>
  <c r="BG120"/>
  <c r="BF120"/>
  <c r="T120"/>
  <c r="R120"/>
  <c r="P120"/>
  <c r="BI118"/>
  <c r="BH118"/>
  <c r="BG118"/>
  <c r="BF118"/>
  <c r="T118"/>
  <c r="R118"/>
  <c r="P118"/>
  <c r="BI117"/>
  <c r="BH117"/>
  <c r="BG117"/>
  <c r="BF117"/>
  <c r="T117"/>
  <c r="R117"/>
  <c r="P117"/>
  <c r="BI116"/>
  <c r="BH116"/>
  <c r="BG116"/>
  <c r="BF116"/>
  <c r="T116"/>
  <c r="R116"/>
  <c r="P116"/>
  <c r="BI115"/>
  <c r="BH115"/>
  <c r="BG115"/>
  <c r="BF115"/>
  <c r="T115"/>
  <c r="R115"/>
  <c r="P115"/>
  <c r="BI113"/>
  <c r="BH113"/>
  <c r="BG113"/>
  <c r="BF113"/>
  <c r="T113"/>
  <c r="R113"/>
  <c r="P113"/>
  <c r="BI112"/>
  <c r="BH112"/>
  <c r="BG112"/>
  <c r="BF112"/>
  <c r="T112"/>
  <c r="R112"/>
  <c r="P112"/>
  <c r="BI111"/>
  <c r="BH111"/>
  <c r="BG111"/>
  <c r="BF111"/>
  <c r="T111"/>
  <c r="R111"/>
  <c r="P111"/>
  <c r="BI110"/>
  <c r="BH110"/>
  <c r="BG110"/>
  <c r="BF110"/>
  <c r="T110"/>
  <c r="R110"/>
  <c r="P110"/>
  <c r="BI108"/>
  <c r="BH108"/>
  <c r="BG108"/>
  <c r="BF108"/>
  <c r="T108"/>
  <c r="R108"/>
  <c r="P108"/>
  <c r="BI107"/>
  <c r="BH107"/>
  <c r="BG107"/>
  <c r="BF107"/>
  <c r="T107"/>
  <c r="R107"/>
  <c r="P107"/>
  <c r="F99"/>
  <c r="E97"/>
  <c r="F60"/>
  <c r="E58"/>
  <c r="J28"/>
  <c r="E28"/>
  <c r="J63"/>
  <c r="J27"/>
  <c r="J25"/>
  <c r="E25"/>
  <c r="J62"/>
  <c r="J24"/>
  <c r="J22"/>
  <c r="E22"/>
  <c r="F63"/>
  <c r="J21"/>
  <c r="J19"/>
  <c r="E19"/>
  <c r="F101"/>
  <c r="J18"/>
  <c r="J16"/>
  <c r="J99"/>
  <c r="E7"/>
  <c r="E91"/>
  <c i="6" r="J41"/>
  <c r="J40"/>
  <c i="1" r="AY62"/>
  <c i="6" r="J39"/>
  <c i="1" r="AX62"/>
  <c i="6" r="BI272"/>
  <c r="BH272"/>
  <c r="BG272"/>
  <c r="BF272"/>
  <c r="T272"/>
  <c r="R272"/>
  <c r="P272"/>
  <c r="BI271"/>
  <c r="BH271"/>
  <c r="BG271"/>
  <c r="BF271"/>
  <c r="T271"/>
  <c r="R271"/>
  <c r="P271"/>
  <c r="BI270"/>
  <c r="BH270"/>
  <c r="BG270"/>
  <c r="BF270"/>
  <c r="T270"/>
  <c r="R270"/>
  <c r="P270"/>
  <c r="BI268"/>
  <c r="BH268"/>
  <c r="BG268"/>
  <c r="BF268"/>
  <c r="T268"/>
  <c r="R268"/>
  <c r="P268"/>
  <c r="BI267"/>
  <c r="BH267"/>
  <c r="BG267"/>
  <c r="BF267"/>
  <c r="T267"/>
  <c r="R267"/>
  <c r="P267"/>
  <c r="BI265"/>
  <c r="BH265"/>
  <c r="BG265"/>
  <c r="BF265"/>
  <c r="T265"/>
  <c r="R265"/>
  <c r="P265"/>
  <c r="BI264"/>
  <c r="BH264"/>
  <c r="BG264"/>
  <c r="BF264"/>
  <c r="T264"/>
  <c r="R264"/>
  <c r="P264"/>
  <c r="BI263"/>
  <c r="BH263"/>
  <c r="BG263"/>
  <c r="BF263"/>
  <c r="T263"/>
  <c r="R263"/>
  <c r="P263"/>
  <c r="BI261"/>
  <c r="BH261"/>
  <c r="BG261"/>
  <c r="BF261"/>
  <c r="T261"/>
  <c r="R261"/>
  <c r="P261"/>
  <c r="BI260"/>
  <c r="BH260"/>
  <c r="BG260"/>
  <c r="BF260"/>
  <c r="T260"/>
  <c r="R260"/>
  <c r="P260"/>
  <c r="BI258"/>
  <c r="BH258"/>
  <c r="BG258"/>
  <c r="BF258"/>
  <c r="T258"/>
  <c r="T257"/>
  <c r="R258"/>
  <c r="R257"/>
  <c r="P258"/>
  <c r="P257"/>
  <c r="BI256"/>
  <c r="BH256"/>
  <c r="BG256"/>
  <c r="BF256"/>
  <c r="T256"/>
  <c r="R256"/>
  <c r="P256"/>
  <c r="BI255"/>
  <c r="BH255"/>
  <c r="BG255"/>
  <c r="BF255"/>
  <c r="T255"/>
  <c r="R255"/>
  <c r="P255"/>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F233"/>
  <c r="T233"/>
  <c r="R233"/>
  <c r="P233"/>
  <c r="BI232"/>
  <c r="BH232"/>
  <c r="BG232"/>
  <c r="BF232"/>
  <c r="T232"/>
  <c r="R232"/>
  <c r="P232"/>
  <c r="BI231"/>
  <c r="BH231"/>
  <c r="BG231"/>
  <c r="BF231"/>
  <c r="T231"/>
  <c r="R231"/>
  <c r="P231"/>
  <c r="BI230"/>
  <c r="BH230"/>
  <c r="BG230"/>
  <c r="BF230"/>
  <c r="T230"/>
  <c r="R230"/>
  <c r="P230"/>
  <c r="BI228"/>
  <c r="BH228"/>
  <c r="BG228"/>
  <c r="BF228"/>
  <c r="T228"/>
  <c r="R228"/>
  <c r="P228"/>
  <c r="BI227"/>
  <c r="BH227"/>
  <c r="BG227"/>
  <c r="BF227"/>
  <c r="T227"/>
  <c r="R227"/>
  <c r="P227"/>
  <c r="BI226"/>
  <c r="BH226"/>
  <c r="BG226"/>
  <c r="BF226"/>
  <c r="T226"/>
  <c r="R226"/>
  <c r="P226"/>
  <c r="BI225"/>
  <c r="BH225"/>
  <c r="BG225"/>
  <c r="BF225"/>
  <c r="T225"/>
  <c r="R225"/>
  <c r="P225"/>
  <c r="BI224"/>
  <c r="BH224"/>
  <c r="BG224"/>
  <c r="BF224"/>
  <c r="T224"/>
  <c r="R224"/>
  <c r="P224"/>
  <c r="BI223"/>
  <c r="BH223"/>
  <c r="BG223"/>
  <c r="BF223"/>
  <c r="T223"/>
  <c r="R223"/>
  <c r="P223"/>
  <c r="BI222"/>
  <c r="BH222"/>
  <c r="BG222"/>
  <c r="BF222"/>
  <c r="T222"/>
  <c r="R222"/>
  <c r="P222"/>
  <c r="BI221"/>
  <c r="BH221"/>
  <c r="BG221"/>
  <c r="BF221"/>
  <c r="T221"/>
  <c r="R221"/>
  <c r="P221"/>
  <c r="BI220"/>
  <c r="BH220"/>
  <c r="BG220"/>
  <c r="BF220"/>
  <c r="T220"/>
  <c r="R220"/>
  <c r="P220"/>
  <c r="BI219"/>
  <c r="BH219"/>
  <c r="BG219"/>
  <c r="BF219"/>
  <c r="T219"/>
  <c r="R219"/>
  <c r="P219"/>
  <c r="BI218"/>
  <c r="BH218"/>
  <c r="BG218"/>
  <c r="BF218"/>
  <c r="T218"/>
  <c r="R218"/>
  <c r="P218"/>
  <c r="BI217"/>
  <c r="BH217"/>
  <c r="BG217"/>
  <c r="BF217"/>
  <c r="T217"/>
  <c r="R217"/>
  <c r="P217"/>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6"/>
  <c r="BH206"/>
  <c r="BG206"/>
  <c r="BF206"/>
  <c r="T206"/>
  <c r="R206"/>
  <c r="P206"/>
  <c r="BI205"/>
  <c r="BH205"/>
  <c r="BG205"/>
  <c r="BF205"/>
  <c r="T205"/>
  <c r="R205"/>
  <c r="P205"/>
  <c r="BI204"/>
  <c r="BH204"/>
  <c r="BG204"/>
  <c r="BF204"/>
  <c r="T204"/>
  <c r="R204"/>
  <c r="P204"/>
  <c r="BI203"/>
  <c r="BH203"/>
  <c r="BG203"/>
  <c r="BF203"/>
  <c r="T203"/>
  <c r="R203"/>
  <c r="P203"/>
  <c r="BI202"/>
  <c r="BH202"/>
  <c r="BG202"/>
  <c r="BF202"/>
  <c r="T202"/>
  <c r="R202"/>
  <c r="P202"/>
  <c r="BI201"/>
  <c r="BH201"/>
  <c r="BG201"/>
  <c r="BF201"/>
  <c r="T201"/>
  <c r="R201"/>
  <c r="P201"/>
  <c r="BI200"/>
  <c r="BH200"/>
  <c r="BG200"/>
  <c r="BF200"/>
  <c r="T200"/>
  <c r="R200"/>
  <c r="P200"/>
  <c r="BI199"/>
  <c r="BH199"/>
  <c r="BG199"/>
  <c r="BF199"/>
  <c r="T199"/>
  <c r="R199"/>
  <c r="P199"/>
  <c r="BI198"/>
  <c r="BH198"/>
  <c r="BG198"/>
  <c r="BF198"/>
  <c r="T198"/>
  <c r="R198"/>
  <c r="P198"/>
  <c r="BI197"/>
  <c r="BH197"/>
  <c r="BG197"/>
  <c r="BF197"/>
  <c r="T197"/>
  <c r="R197"/>
  <c r="P197"/>
  <c r="BI196"/>
  <c r="BH196"/>
  <c r="BG196"/>
  <c r="BF196"/>
  <c r="T196"/>
  <c r="R196"/>
  <c r="P196"/>
  <c r="BI195"/>
  <c r="BH195"/>
  <c r="BG195"/>
  <c r="BF195"/>
  <c r="T195"/>
  <c r="R195"/>
  <c r="P195"/>
  <c r="BI194"/>
  <c r="BH194"/>
  <c r="BG194"/>
  <c r="BF194"/>
  <c r="T194"/>
  <c r="R194"/>
  <c r="P194"/>
  <c r="BI193"/>
  <c r="BH193"/>
  <c r="BG193"/>
  <c r="BF193"/>
  <c r="T193"/>
  <c r="R193"/>
  <c r="P193"/>
  <c r="BI192"/>
  <c r="BH192"/>
  <c r="BG192"/>
  <c r="BF192"/>
  <c r="T192"/>
  <c r="R192"/>
  <c r="P192"/>
  <c r="BI191"/>
  <c r="BH191"/>
  <c r="BG191"/>
  <c r="BF191"/>
  <c r="T191"/>
  <c r="R191"/>
  <c r="P191"/>
  <c r="BI190"/>
  <c r="BH190"/>
  <c r="BG190"/>
  <c r="BF190"/>
  <c r="T190"/>
  <c r="R190"/>
  <c r="P190"/>
  <c r="BI189"/>
  <c r="BH189"/>
  <c r="BG189"/>
  <c r="BF189"/>
  <c r="T189"/>
  <c r="R189"/>
  <c r="P189"/>
  <c r="BI188"/>
  <c r="BH188"/>
  <c r="BG188"/>
  <c r="BF188"/>
  <c r="T188"/>
  <c r="R188"/>
  <c r="P188"/>
  <c r="BI187"/>
  <c r="BH187"/>
  <c r="BG187"/>
  <c r="BF187"/>
  <c r="T187"/>
  <c r="R187"/>
  <c r="P187"/>
  <c r="BI186"/>
  <c r="BH186"/>
  <c r="BG186"/>
  <c r="BF186"/>
  <c r="T186"/>
  <c r="R186"/>
  <c r="P186"/>
  <c r="BI185"/>
  <c r="BH185"/>
  <c r="BG185"/>
  <c r="BF185"/>
  <c r="T185"/>
  <c r="R185"/>
  <c r="P185"/>
  <c r="BI184"/>
  <c r="BH184"/>
  <c r="BG184"/>
  <c r="BF184"/>
  <c r="T184"/>
  <c r="R184"/>
  <c r="P184"/>
  <c r="BI183"/>
  <c r="BH183"/>
  <c r="BG183"/>
  <c r="BF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F176"/>
  <c r="T176"/>
  <c r="R176"/>
  <c r="P176"/>
  <c r="BI174"/>
  <c r="BH174"/>
  <c r="BG174"/>
  <c r="BF174"/>
  <c r="T174"/>
  <c r="R174"/>
  <c r="P174"/>
  <c r="BI173"/>
  <c r="BH173"/>
  <c r="BG173"/>
  <c r="BF173"/>
  <c r="T173"/>
  <c r="R173"/>
  <c r="P173"/>
  <c r="BI172"/>
  <c r="BH172"/>
  <c r="BG172"/>
  <c r="BF172"/>
  <c r="T172"/>
  <c r="R172"/>
  <c r="P172"/>
  <c r="BI171"/>
  <c r="BH171"/>
  <c r="BG171"/>
  <c r="BF171"/>
  <c r="T171"/>
  <c r="R171"/>
  <c r="P171"/>
  <c r="BI170"/>
  <c r="BH170"/>
  <c r="BG170"/>
  <c r="BF170"/>
  <c r="T170"/>
  <c r="R170"/>
  <c r="P170"/>
  <c r="BI169"/>
  <c r="BH169"/>
  <c r="BG169"/>
  <c r="BF169"/>
  <c r="T169"/>
  <c r="R169"/>
  <c r="P169"/>
  <c r="BI168"/>
  <c r="BH168"/>
  <c r="BG168"/>
  <c r="BF168"/>
  <c r="T168"/>
  <c r="R168"/>
  <c r="P168"/>
  <c r="BI167"/>
  <c r="BH167"/>
  <c r="BG167"/>
  <c r="BF167"/>
  <c r="T167"/>
  <c r="R167"/>
  <c r="P167"/>
  <c r="BI166"/>
  <c r="BH166"/>
  <c r="BG166"/>
  <c r="BF166"/>
  <c r="T166"/>
  <c r="R166"/>
  <c r="P166"/>
  <c r="BI165"/>
  <c r="BH165"/>
  <c r="BG165"/>
  <c r="BF165"/>
  <c r="T165"/>
  <c r="R165"/>
  <c r="P165"/>
  <c r="BI164"/>
  <c r="BH164"/>
  <c r="BG164"/>
  <c r="BF164"/>
  <c r="T164"/>
  <c r="R164"/>
  <c r="P164"/>
  <c r="BI163"/>
  <c r="BH163"/>
  <c r="BG163"/>
  <c r="BF163"/>
  <c r="T163"/>
  <c r="R163"/>
  <c r="P163"/>
  <c r="BI162"/>
  <c r="BH162"/>
  <c r="BG162"/>
  <c r="BF162"/>
  <c r="T162"/>
  <c r="R162"/>
  <c r="P162"/>
  <c r="BI161"/>
  <c r="BH161"/>
  <c r="BG161"/>
  <c r="BF161"/>
  <c r="T161"/>
  <c r="R161"/>
  <c r="P161"/>
  <c r="BI160"/>
  <c r="BH160"/>
  <c r="BG160"/>
  <c r="BF160"/>
  <c r="T160"/>
  <c r="R160"/>
  <c r="P160"/>
  <c r="BI159"/>
  <c r="BH159"/>
  <c r="BG159"/>
  <c r="BF159"/>
  <c r="T159"/>
  <c r="R159"/>
  <c r="P159"/>
  <c r="BI158"/>
  <c r="BH158"/>
  <c r="BG158"/>
  <c r="BF158"/>
  <c r="T158"/>
  <c r="R158"/>
  <c r="P158"/>
  <c r="BI157"/>
  <c r="BH157"/>
  <c r="BG157"/>
  <c r="BF157"/>
  <c r="T157"/>
  <c r="R157"/>
  <c r="P157"/>
  <c r="BI156"/>
  <c r="BH156"/>
  <c r="BG156"/>
  <c r="BF156"/>
  <c r="T156"/>
  <c r="R156"/>
  <c r="P156"/>
  <c r="BI155"/>
  <c r="BH155"/>
  <c r="BG155"/>
  <c r="BF155"/>
  <c r="T155"/>
  <c r="R155"/>
  <c r="P155"/>
  <c r="BI154"/>
  <c r="BH154"/>
  <c r="BG154"/>
  <c r="BF154"/>
  <c r="T154"/>
  <c r="R154"/>
  <c r="P154"/>
  <c r="BI153"/>
  <c r="BH153"/>
  <c r="BG153"/>
  <c r="BF153"/>
  <c r="T153"/>
  <c r="R153"/>
  <c r="P153"/>
  <c r="BI152"/>
  <c r="BH152"/>
  <c r="BG152"/>
  <c r="BF152"/>
  <c r="T152"/>
  <c r="R152"/>
  <c r="P152"/>
  <c r="BI151"/>
  <c r="BH151"/>
  <c r="BG151"/>
  <c r="BF151"/>
  <c r="T151"/>
  <c r="R151"/>
  <c r="P151"/>
  <c r="BI150"/>
  <c r="BH150"/>
  <c r="BG150"/>
  <c r="BF150"/>
  <c r="T150"/>
  <c r="R150"/>
  <c r="P150"/>
  <c r="BI149"/>
  <c r="BH149"/>
  <c r="BG149"/>
  <c r="BF149"/>
  <c r="T149"/>
  <c r="R149"/>
  <c r="P149"/>
  <c r="BI148"/>
  <c r="BH148"/>
  <c r="BG148"/>
  <c r="BF148"/>
  <c r="T148"/>
  <c r="R148"/>
  <c r="P148"/>
  <c r="BI147"/>
  <c r="BH147"/>
  <c r="BG147"/>
  <c r="BF147"/>
  <c r="T147"/>
  <c r="R147"/>
  <c r="P147"/>
  <c r="BI146"/>
  <c r="BH146"/>
  <c r="BG146"/>
  <c r="BF146"/>
  <c r="T146"/>
  <c r="R146"/>
  <c r="P146"/>
  <c r="BI145"/>
  <c r="BH145"/>
  <c r="BG145"/>
  <c r="BF145"/>
  <c r="T145"/>
  <c r="R145"/>
  <c r="P145"/>
  <c r="BI144"/>
  <c r="BH144"/>
  <c r="BG144"/>
  <c r="BF144"/>
  <c r="T144"/>
  <c r="R144"/>
  <c r="P144"/>
  <c r="BI143"/>
  <c r="BH143"/>
  <c r="BG143"/>
  <c r="BF143"/>
  <c r="T143"/>
  <c r="R143"/>
  <c r="P143"/>
  <c r="BI142"/>
  <c r="BH142"/>
  <c r="BG142"/>
  <c r="BF142"/>
  <c r="T142"/>
  <c r="R142"/>
  <c r="P142"/>
  <c r="BI141"/>
  <c r="BH141"/>
  <c r="BG141"/>
  <c r="BF141"/>
  <c r="T141"/>
  <c r="R141"/>
  <c r="P141"/>
  <c r="BI140"/>
  <c r="BH140"/>
  <c r="BG140"/>
  <c r="BF140"/>
  <c r="T140"/>
  <c r="R140"/>
  <c r="P140"/>
  <c r="BI139"/>
  <c r="BH139"/>
  <c r="BG139"/>
  <c r="BF139"/>
  <c r="T139"/>
  <c r="R139"/>
  <c r="P139"/>
  <c r="BI138"/>
  <c r="BH138"/>
  <c r="BG138"/>
  <c r="BF138"/>
  <c r="T138"/>
  <c r="R138"/>
  <c r="P138"/>
  <c r="BI137"/>
  <c r="BH137"/>
  <c r="BG137"/>
  <c r="BF137"/>
  <c r="T137"/>
  <c r="R137"/>
  <c r="P137"/>
  <c r="BI136"/>
  <c r="BH136"/>
  <c r="BG136"/>
  <c r="BF136"/>
  <c r="T136"/>
  <c r="R136"/>
  <c r="P136"/>
  <c r="BI134"/>
  <c r="BH134"/>
  <c r="BG134"/>
  <c r="BF134"/>
  <c r="T134"/>
  <c r="R134"/>
  <c r="P134"/>
  <c r="BI133"/>
  <c r="BH133"/>
  <c r="BG133"/>
  <c r="BF133"/>
  <c r="T133"/>
  <c r="R133"/>
  <c r="P133"/>
  <c r="BI131"/>
  <c r="BH131"/>
  <c r="BG131"/>
  <c r="BF131"/>
  <c r="T131"/>
  <c r="T130"/>
  <c r="R131"/>
  <c r="R130"/>
  <c r="P131"/>
  <c r="P130"/>
  <c r="BI129"/>
  <c r="BH129"/>
  <c r="BG129"/>
  <c r="BF129"/>
  <c r="T129"/>
  <c r="R129"/>
  <c r="P129"/>
  <c r="BI128"/>
  <c r="BH128"/>
  <c r="BG128"/>
  <c r="BF128"/>
  <c r="T128"/>
  <c r="R128"/>
  <c r="P128"/>
  <c r="BI126"/>
  <c r="BH126"/>
  <c r="BG126"/>
  <c r="BF126"/>
  <c r="T126"/>
  <c r="R126"/>
  <c r="P126"/>
  <c r="BI125"/>
  <c r="BH125"/>
  <c r="BG125"/>
  <c r="BF125"/>
  <c r="T125"/>
  <c r="R125"/>
  <c r="P125"/>
  <c r="BI124"/>
  <c r="BH124"/>
  <c r="BG124"/>
  <c r="BF124"/>
  <c r="T124"/>
  <c r="R124"/>
  <c r="P124"/>
  <c r="BI123"/>
  <c r="BH123"/>
  <c r="BG123"/>
  <c r="BF123"/>
  <c r="T123"/>
  <c r="R123"/>
  <c r="P123"/>
  <c r="BI121"/>
  <c r="BH121"/>
  <c r="BG121"/>
  <c r="BF121"/>
  <c r="T121"/>
  <c r="R121"/>
  <c r="P121"/>
  <c r="BI120"/>
  <c r="BH120"/>
  <c r="BG120"/>
  <c r="BF120"/>
  <c r="T120"/>
  <c r="R120"/>
  <c r="P120"/>
  <c r="BI119"/>
  <c r="BH119"/>
  <c r="BG119"/>
  <c r="BF119"/>
  <c r="T119"/>
  <c r="R119"/>
  <c r="P119"/>
  <c r="BI118"/>
  <c r="BH118"/>
  <c r="BG118"/>
  <c r="BF118"/>
  <c r="T118"/>
  <c r="R118"/>
  <c r="P118"/>
  <c r="BI116"/>
  <c r="BH116"/>
  <c r="BG116"/>
  <c r="BF116"/>
  <c r="T116"/>
  <c r="R116"/>
  <c r="P116"/>
  <c r="BI115"/>
  <c r="BH115"/>
  <c r="BG115"/>
  <c r="BF115"/>
  <c r="T115"/>
  <c r="R115"/>
  <c r="P115"/>
  <c r="BI114"/>
  <c r="BH114"/>
  <c r="BG114"/>
  <c r="BF114"/>
  <c r="T114"/>
  <c r="R114"/>
  <c r="P114"/>
  <c r="BI113"/>
  <c r="BH113"/>
  <c r="BG113"/>
  <c r="BF113"/>
  <c r="T113"/>
  <c r="R113"/>
  <c r="P113"/>
  <c r="BI112"/>
  <c r="BH112"/>
  <c r="BG112"/>
  <c r="BF112"/>
  <c r="T112"/>
  <c r="R112"/>
  <c r="P112"/>
  <c r="BI110"/>
  <c r="BH110"/>
  <c r="BG110"/>
  <c r="BF110"/>
  <c r="T110"/>
  <c r="R110"/>
  <c r="P110"/>
  <c r="BI109"/>
  <c r="BH109"/>
  <c r="BG109"/>
  <c r="BF109"/>
  <c r="T109"/>
  <c r="R109"/>
  <c r="P109"/>
  <c r="F101"/>
  <c r="E99"/>
  <c r="F60"/>
  <c r="E58"/>
  <c r="J28"/>
  <c r="E28"/>
  <c r="J104"/>
  <c r="J27"/>
  <c r="J25"/>
  <c r="E25"/>
  <c r="J103"/>
  <c r="J24"/>
  <c r="J22"/>
  <c r="E22"/>
  <c r="F104"/>
  <c r="J21"/>
  <c r="J19"/>
  <c r="E19"/>
  <c r="F62"/>
  <c r="J18"/>
  <c r="J16"/>
  <c r="J101"/>
  <c r="E7"/>
  <c r="E93"/>
  <c i="5" r="J41"/>
  <c r="J40"/>
  <c i="1" r="AY61"/>
  <c i="5" r="J39"/>
  <c i="1" r="AX61"/>
  <c i="5" r="BI853"/>
  <c r="BH853"/>
  <c r="BG853"/>
  <c r="BF853"/>
  <c r="T853"/>
  <c r="R853"/>
  <c r="P853"/>
  <c r="BI852"/>
  <c r="BH852"/>
  <c r="BG852"/>
  <c r="BF852"/>
  <c r="T852"/>
  <c r="R852"/>
  <c r="P852"/>
  <c r="BI850"/>
  <c r="BH850"/>
  <c r="BG850"/>
  <c r="BF850"/>
  <c r="T850"/>
  <c r="R850"/>
  <c r="P850"/>
  <c r="BI848"/>
  <c r="BH848"/>
  <c r="BG848"/>
  <c r="BF848"/>
  <c r="T848"/>
  <c r="R848"/>
  <c r="P848"/>
  <c r="BI845"/>
  <c r="BH845"/>
  <c r="BG845"/>
  <c r="BF845"/>
  <c r="T845"/>
  <c r="R845"/>
  <c r="P845"/>
  <c r="BI843"/>
  <c r="BH843"/>
  <c r="BG843"/>
  <c r="BF843"/>
  <c r="T843"/>
  <c r="R843"/>
  <c r="P843"/>
  <c r="BI841"/>
  <c r="BH841"/>
  <c r="BG841"/>
  <c r="BF841"/>
  <c r="T841"/>
  <c r="R841"/>
  <c r="P841"/>
  <c r="BI839"/>
  <c r="BH839"/>
  <c r="BG839"/>
  <c r="BF839"/>
  <c r="T839"/>
  <c r="R839"/>
  <c r="P839"/>
  <c r="BI837"/>
  <c r="BH837"/>
  <c r="BG837"/>
  <c r="BF837"/>
  <c r="T837"/>
  <c r="R837"/>
  <c r="P837"/>
  <c r="BI835"/>
  <c r="BH835"/>
  <c r="BG835"/>
  <c r="BF835"/>
  <c r="T835"/>
  <c r="R835"/>
  <c r="P835"/>
  <c r="BI832"/>
  <c r="BH832"/>
  <c r="BG832"/>
  <c r="BF832"/>
  <c r="T832"/>
  <c r="R832"/>
  <c r="P832"/>
  <c r="BI830"/>
  <c r="BH830"/>
  <c r="BG830"/>
  <c r="BF830"/>
  <c r="T830"/>
  <c r="R830"/>
  <c r="P830"/>
  <c r="BI828"/>
  <c r="BH828"/>
  <c r="BG828"/>
  <c r="BF828"/>
  <c r="T828"/>
  <c r="R828"/>
  <c r="P828"/>
  <c r="BI827"/>
  <c r="BH827"/>
  <c r="BG827"/>
  <c r="BF827"/>
  <c r="T827"/>
  <c r="R827"/>
  <c r="P827"/>
  <c r="BI825"/>
  <c r="BH825"/>
  <c r="BG825"/>
  <c r="BF825"/>
  <c r="T825"/>
  <c r="R825"/>
  <c r="P825"/>
  <c r="BI823"/>
  <c r="BH823"/>
  <c r="BG823"/>
  <c r="BF823"/>
  <c r="T823"/>
  <c r="R823"/>
  <c r="P823"/>
  <c r="BI820"/>
  <c r="BH820"/>
  <c r="BG820"/>
  <c r="BF820"/>
  <c r="T820"/>
  <c r="R820"/>
  <c r="P820"/>
  <c r="BI818"/>
  <c r="BH818"/>
  <c r="BG818"/>
  <c r="BF818"/>
  <c r="T818"/>
  <c r="R818"/>
  <c r="P818"/>
  <c r="BI816"/>
  <c r="BH816"/>
  <c r="BG816"/>
  <c r="BF816"/>
  <c r="T816"/>
  <c r="R816"/>
  <c r="P816"/>
  <c r="BI813"/>
  <c r="BH813"/>
  <c r="BG813"/>
  <c r="BF813"/>
  <c r="T813"/>
  <c r="R813"/>
  <c r="P813"/>
  <c r="BI812"/>
  <c r="BH812"/>
  <c r="BG812"/>
  <c r="BF812"/>
  <c r="T812"/>
  <c r="R812"/>
  <c r="P812"/>
  <c r="BI810"/>
  <c r="BH810"/>
  <c r="BG810"/>
  <c r="BF810"/>
  <c r="T810"/>
  <c r="R810"/>
  <c r="P810"/>
  <c r="BI809"/>
  <c r="BH809"/>
  <c r="BG809"/>
  <c r="BF809"/>
  <c r="T809"/>
  <c r="R809"/>
  <c r="P809"/>
  <c r="BI807"/>
  <c r="BH807"/>
  <c r="BG807"/>
  <c r="BF807"/>
  <c r="T807"/>
  <c r="R807"/>
  <c r="P807"/>
  <c r="BI805"/>
  <c r="BH805"/>
  <c r="BG805"/>
  <c r="BF805"/>
  <c r="T805"/>
  <c r="R805"/>
  <c r="P805"/>
  <c r="BI804"/>
  <c r="BH804"/>
  <c r="BG804"/>
  <c r="BF804"/>
  <c r="T804"/>
  <c r="R804"/>
  <c r="P804"/>
  <c r="BI802"/>
  <c r="BH802"/>
  <c r="BG802"/>
  <c r="BF802"/>
  <c r="T802"/>
  <c r="R802"/>
  <c r="P802"/>
  <c r="BI800"/>
  <c r="BH800"/>
  <c r="BG800"/>
  <c r="BF800"/>
  <c r="T800"/>
  <c r="R800"/>
  <c r="P800"/>
  <c r="BI798"/>
  <c r="BH798"/>
  <c r="BG798"/>
  <c r="BF798"/>
  <c r="T798"/>
  <c r="R798"/>
  <c r="P798"/>
  <c r="BI796"/>
  <c r="BH796"/>
  <c r="BG796"/>
  <c r="BF796"/>
  <c r="T796"/>
  <c r="R796"/>
  <c r="P796"/>
  <c r="BI794"/>
  <c r="BH794"/>
  <c r="BG794"/>
  <c r="BF794"/>
  <c r="T794"/>
  <c r="R794"/>
  <c r="P794"/>
  <c r="BI791"/>
  <c r="BH791"/>
  <c r="BG791"/>
  <c r="BF791"/>
  <c r="T791"/>
  <c r="R791"/>
  <c r="P791"/>
  <c r="BI789"/>
  <c r="BH789"/>
  <c r="BG789"/>
  <c r="BF789"/>
  <c r="T789"/>
  <c r="R789"/>
  <c r="P789"/>
  <c r="BI786"/>
  <c r="BH786"/>
  <c r="BG786"/>
  <c r="BF786"/>
  <c r="T786"/>
  <c r="R786"/>
  <c r="P786"/>
  <c r="BI784"/>
  <c r="BH784"/>
  <c r="BG784"/>
  <c r="BF784"/>
  <c r="T784"/>
  <c r="R784"/>
  <c r="P784"/>
  <c r="BI783"/>
  <c r="BH783"/>
  <c r="BG783"/>
  <c r="BF783"/>
  <c r="T783"/>
  <c r="R783"/>
  <c r="P783"/>
  <c r="BI781"/>
  <c r="BH781"/>
  <c r="BG781"/>
  <c r="BF781"/>
  <c r="T781"/>
  <c r="R781"/>
  <c r="P781"/>
  <c r="BI780"/>
  <c r="BH780"/>
  <c r="BG780"/>
  <c r="BF780"/>
  <c r="T780"/>
  <c r="R780"/>
  <c r="P780"/>
  <c r="BI778"/>
  <c r="BH778"/>
  <c r="BG778"/>
  <c r="BF778"/>
  <c r="T778"/>
  <c r="R778"/>
  <c r="P778"/>
  <c r="BI776"/>
  <c r="BH776"/>
  <c r="BG776"/>
  <c r="BF776"/>
  <c r="T776"/>
  <c r="R776"/>
  <c r="P776"/>
  <c r="BI774"/>
  <c r="BH774"/>
  <c r="BG774"/>
  <c r="BF774"/>
  <c r="T774"/>
  <c r="R774"/>
  <c r="P774"/>
  <c r="BI773"/>
  <c r="BH773"/>
  <c r="BG773"/>
  <c r="BF773"/>
  <c r="T773"/>
  <c r="R773"/>
  <c r="P773"/>
  <c r="BI772"/>
  <c r="BH772"/>
  <c r="BG772"/>
  <c r="BF772"/>
  <c r="T772"/>
  <c r="R772"/>
  <c r="P772"/>
  <c r="BI771"/>
  <c r="BH771"/>
  <c r="BG771"/>
  <c r="BF771"/>
  <c r="T771"/>
  <c r="R771"/>
  <c r="P771"/>
  <c r="BI770"/>
  <c r="BH770"/>
  <c r="BG770"/>
  <c r="BF770"/>
  <c r="T770"/>
  <c r="R770"/>
  <c r="P770"/>
  <c r="BI769"/>
  <c r="BH769"/>
  <c r="BG769"/>
  <c r="BF769"/>
  <c r="T769"/>
  <c r="R769"/>
  <c r="P769"/>
  <c r="BI768"/>
  <c r="BH768"/>
  <c r="BG768"/>
  <c r="BF768"/>
  <c r="T768"/>
  <c r="R768"/>
  <c r="P768"/>
  <c r="BI767"/>
  <c r="BH767"/>
  <c r="BG767"/>
  <c r="BF767"/>
  <c r="T767"/>
  <c r="R767"/>
  <c r="P767"/>
  <c r="BI766"/>
  <c r="BH766"/>
  <c r="BG766"/>
  <c r="BF766"/>
  <c r="T766"/>
  <c r="R766"/>
  <c r="P766"/>
  <c r="BI765"/>
  <c r="BH765"/>
  <c r="BG765"/>
  <c r="BF765"/>
  <c r="T765"/>
  <c r="R765"/>
  <c r="P765"/>
  <c r="BI764"/>
  <c r="BH764"/>
  <c r="BG764"/>
  <c r="BF764"/>
  <c r="T764"/>
  <c r="R764"/>
  <c r="P764"/>
  <c r="BI763"/>
  <c r="BH763"/>
  <c r="BG763"/>
  <c r="BF763"/>
  <c r="T763"/>
  <c r="R763"/>
  <c r="P763"/>
  <c r="BI762"/>
  <c r="BH762"/>
  <c r="BG762"/>
  <c r="BF762"/>
  <c r="T762"/>
  <c r="R762"/>
  <c r="P762"/>
  <c r="BI761"/>
  <c r="BH761"/>
  <c r="BG761"/>
  <c r="BF761"/>
  <c r="T761"/>
  <c r="R761"/>
  <c r="P761"/>
  <c r="BI760"/>
  <c r="BH760"/>
  <c r="BG760"/>
  <c r="BF760"/>
  <c r="T760"/>
  <c r="R760"/>
  <c r="P760"/>
  <c r="BI759"/>
  <c r="BH759"/>
  <c r="BG759"/>
  <c r="BF759"/>
  <c r="T759"/>
  <c r="R759"/>
  <c r="P759"/>
  <c r="BI758"/>
  <c r="BH758"/>
  <c r="BG758"/>
  <c r="BF758"/>
  <c r="T758"/>
  <c r="R758"/>
  <c r="P758"/>
  <c r="BI757"/>
  <c r="BH757"/>
  <c r="BG757"/>
  <c r="BF757"/>
  <c r="T757"/>
  <c r="R757"/>
  <c r="P757"/>
  <c r="BI755"/>
  <c r="BH755"/>
  <c r="BG755"/>
  <c r="BF755"/>
  <c r="T755"/>
  <c r="R755"/>
  <c r="P755"/>
  <c r="BI754"/>
  <c r="BH754"/>
  <c r="BG754"/>
  <c r="BF754"/>
  <c r="T754"/>
  <c r="R754"/>
  <c r="P754"/>
  <c r="BI753"/>
  <c r="BH753"/>
  <c r="BG753"/>
  <c r="BF753"/>
  <c r="T753"/>
  <c r="R753"/>
  <c r="P753"/>
  <c r="BI752"/>
  <c r="BH752"/>
  <c r="BG752"/>
  <c r="BF752"/>
  <c r="T752"/>
  <c r="R752"/>
  <c r="P752"/>
  <c r="BI751"/>
  <c r="BH751"/>
  <c r="BG751"/>
  <c r="BF751"/>
  <c r="T751"/>
  <c r="R751"/>
  <c r="P751"/>
  <c r="BI750"/>
  <c r="BH750"/>
  <c r="BG750"/>
  <c r="BF750"/>
  <c r="T750"/>
  <c r="R750"/>
  <c r="P750"/>
  <c r="BI749"/>
  <c r="BH749"/>
  <c r="BG749"/>
  <c r="BF749"/>
  <c r="T749"/>
  <c r="R749"/>
  <c r="P749"/>
  <c r="BI748"/>
  <c r="BH748"/>
  <c r="BG748"/>
  <c r="BF748"/>
  <c r="T748"/>
  <c r="R748"/>
  <c r="P748"/>
  <c r="BI747"/>
  <c r="BH747"/>
  <c r="BG747"/>
  <c r="BF747"/>
  <c r="T747"/>
  <c r="R747"/>
  <c r="P747"/>
  <c r="BI746"/>
  <c r="BH746"/>
  <c r="BG746"/>
  <c r="BF746"/>
  <c r="T746"/>
  <c r="R746"/>
  <c r="P746"/>
  <c r="BI745"/>
  <c r="BH745"/>
  <c r="BG745"/>
  <c r="BF745"/>
  <c r="T745"/>
  <c r="R745"/>
  <c r="P745"/>
  <c r="BI744"/>
  <c r="BH744"/>
  <c r="BG744"/>
  <c r="BF744"/>
  <c r="T744"/>
  <c r="R744"/>
  <c r="P744"/>
  <c r="BI743"/>
  <c r="BH743"/>
  <c r="BG743"/>
  <c r="BF743"/>
  <c r="T743"/>
  <c r="R743"/>
  <c r="P743"/>
  <c r="BI742"/>
  <c r="BH742"/>
  <c r="BG742"/>
  <c r="BF742"/>
  <c r="T742"/>
  <c r="R742"/>
  <c r="P742"/>
  <c r="BI739"/>
  <c r="BH739"/>
  <c r="BG739"/>
  <c r="BF739"/>
  <c r="T739"/>
  <c r="R739"/>
  <c r="P739"/>
  <c r="BI737"/>
  <c r="BH737"/>
  <c r="BG737"/>
  <c r="BF737"/>
  <c r="T737"/>
  <c r="R737"/>
  <c r="P737"/>
  <c r="BI735"/>
  <c r="BH735"/>
  <c r="BG735"/>
  <c r="BF735"/>
  <c r="T735"/>
  <c r="R735"/>
  <c r="P735"/>
  <c r="BI734"/>
  <c r="BH734"/>
  <c r="BG734"/>
  <c r="BF734"/>
  <c r="T734"/>
  <c r="R734"/>
  <c r="P734"/>
  <c r="BI733"/>
  <c r="BH733"/>
  <c r="BG733"/>
  <c r="BF733"/>
  <c r="T733"/>
  <c r="R733"/>
  <c r="P733"/>
  <c r="BI731"/>
  <c r="BH731"/>
  <c r="BG731"/>
  <c r="BF731"/>
  <c r="T731"/>
  <c r="R731"/>
  <c r="P731"/>
  <c r="BI730"/>
  <c r="BH730"/>
  <c r="BG730"/>
  <c r="BF730"/>
  <c r="T730"/>
  <c r="R730"/>
  <c r="P730"/>
  <c r="BI729"/>
  <c r="BH729"/>
  <c r="BG729"/>
  <c r="BF729"/>
  <c r="T729"/>
  <c r="R729"/>
  <c r="P729"/>
  <c r="BI728"/>
  <c r="BH728"/>
  <c r="BG728"/>
  <c r="BF728"/>
  <c r="T728"/>
  <c r="R728"/>
  <c r="P728"/>
  <c r="BI727"/>
  <c r="BH727"/>
  <c r="BG727"/>
  <c r="BF727"/>
  <c r="T727"/>
  <c r="R727"/>
  <c r="P727"/>
  <c r="BI726"/>
  <c r="BH726"/>
  <c r="BG726"/>
  <c r="BF726"/>
  <c r="T726"/>
  <c r="R726"/>
  <c r="P726"/>
  <c r="BI725"/>
  <c r="BH725"/>
  <c r="BG725"/>
  <c r="BF725"/>
  <c r="T725"/>
  <c r="R725"/>
  <c r="P725"/>
  <c r="BI724"/>
  <c r="BH724"/>
  <c r="BG724"/>
  <c r="BF724"/>
  <c r="T724"/>
  <c r="R724"/>
  <c r="P724"/>
  <c r="BI723"/>
  <c r="BH723"/>
  <c r="BG723"/>
  <c r="BF723"/>
  <c r="T723"/>
  <c r="R723"/>
  <c r="P723"/>
  <c r="BI721"/>
  <c r="BH721"/>
  <c r="BG721"/>
  <c r="BF721"/>
  <c r="T721"/>
  <c r="R721"/>
  <c r="P721"/>
  <c r="BI720"/>
  <c r="BH720"/>
  <c r="BG720"/>
  <c r="BF720"/>
  <c r="T720"/>
  <c r="R720"/>
  <c r="P720"/>
  <c r="BI719"/>
  <c r="BH719"/>
  <c r="BG719"/>
  <c r="BF719"/>
  <c r="T719"/>
  <c r="R719"/>
  <c r="P719"/>
  <c r="BI718"/>
  <c r="BH718"/>
  <c r="BG718"/>
  <c r="BF718"/>
  <c r="T718"/>
  <c r="R718"/>
  <c r="P718"/>
  <c r="BI717"/>
  <c r="BH717"/>
  <c r="BG717"/>
  <c r="BF717"/>
  <c r="T717"/>
  <c r="R717"/>
  <c r="P717"/>
  <c r="BI716"/>
  <c r="BH716"/>
  <c r="BG716"/>
  <c r="BF716"/>
  <c r="T716"/>
  <c r="R716"/>
  <c r="P716"/>
  <c r="BI715"/>
  <c r="BH715"/>
  <c r="BG715"/>
  <c r="BF715"/>
  <c r="T715"/>
  <c r="R715"/>
  <c r="P715"/>
  <c r="BI714"/>
  <c r="BH714"/>
  <c r="BG714"/>
  <c r="BF714"/>
  <c r="T714"/>
  <c r="R714"/>
  <c r="P714"/>
  <c r="BI713"/>
  <c r="BH713"/>
  <c r="BG713"/>
  <c r="BF713"/>
  <c r="T713"/>
  <c r="R713"/>
  <c r="P713"/>
  <c r="BI712"/>
  <c r="BH712"/>
  <c r="BG712"/>
  <c r="BF712"/>
  <c r="T712"/>
  <c r="R712"/>
  <c r="P712"/>
  <c r="BI711"/>
  <c r="BH711"/>
  <c r="BG711"/>
  <c r="BF711"/>
  <c r="T711"/>
  <c r="R711"/>
  <c r="P711"/>
  <c r="BI710"/>
  <c r="BH710"/>
  <c r="BG710"/>
  <c r="BF710"/>
  <c r="T710"/>
  <c r="R710"/>
  <c r="P710"/>
  <c r="BI709"/>
  <c r="BH709"/>
  <c r="BG709"/>
  <c r="BF709"/>
  <c r="T709"/>
  <c r="R709"/>
  <c r="P709"/>
  <c r="BI708"/>
  <c r="BH708"/>
  <c r="BG708"/>
  <c r="BF708"/>
  <c r="T708"/>
  <c r="R708"/>
  <c r="P708"/>
  <c r="BI707"/>
  <c r="BH707"/>
  <c r="BG707"/>
  <c r="BF707"/>
  <c r="T707"/>
  <c r="R707"/>
  <c r="P707"/>
  <c r="BI706"/>
  <c r="BH706"/>
  <c r="BG706"/>
  <c r="BF706"/>
  <c r="T706"/>
  <c r="R706"/>
  <c r="P706"/>
  <c r="BI705"/>
  <c r="BH705"/>
  <c r="BG705"/>
  <c r="BF705"/>
  <c r="T705"/>
  <c r="R705"/>
  <c r="P705"/>
  <c r="BI704"/>
  <c r="BH704"/>
  <c r="BG704"/>
  <c r="BF704"/>
  <c r="T704"/>
  <c r="R704"/>
  <c r="P704"/>
  <c r="BI703"/>
  <c r="BH703"/>
  <c r="BG703"/>
  <c r="BF703"/>
  <c r="T703"/>
  <c r="R703"/>
  <c r="P703"/>
  <c r="BI702"/>
  <c r="BH702"/>
  <c r="BG702"/>
  <c r="BF702"/>
  <c r="T702"/>
  <c r="R702"/>
  <c r="P702"/>
  <c r="BI701"/>
  <c r="BH701"/>
  <c r="BG701"/>
  <c r="BF701"/>
  <c r="T701"/>
  <c r="R701"/>
  <c r="P701"/>
  <c r="BI700"/>
  <c r="BH700"/>
  <c r="BG700"/>
  <c r="BF700"/>
  <c r="T700"/>
  <c r="R700"/>
  <c r="P700"/>
  <c r="BI699"/>
  <c r="BH699"/>
  <c r="BG699"/>
  <c r="BF699"/>
  <c r="T699"/>
  <c r="R699"/>
  <c r="P699"/>
  <c r="BI698"/>
  <c r="BH698"/>
  <c r="BG698"/>
  <c r="BF698"/>
  <c r="T698"/>
  <c r="R698"/>
  <c r="P698"/>
  <c r="BI697"/>
  <c r="BH697"/>
  <c r="BG697"/>
  <c r="BF697"/>
  <c r="T697"/>
  <c r="R697"/>
  <c r="P697"/>
  <c r="BI696"/>
  <c r="BH696"/>
  <c r="BG696"/>
  <c r="BF696"/>
  <c r="T696"/>
  <c r="R696"/>
  <c r="P696"/>
  <c r="BI695"/>
  <c r="BH695"/>
  <c r="BG695"/>
  <c r="BF695"/>
  <c r="T695"/>
  <c r="R695"/>
  <c r="P695"/>
  <c r="BI694"/>
  <c r="BH694"/>
  <c r="BG694"/>
  <c r="BF694"/>
  <c r="T694"/>
  <c r="R694"/>
  <c r="P694"/>
  <c r="BI693"/>
  <c r="BH693"/>
  <c r="BG693"/>
  <c r="BF693"/>
  <c r="T693"/>
  <c r="R693"/>
  <c r="P693"/>
  <c r="BI692"/>
  <c r="BH692"/>
  <c r="BG692"/>
  <c r="BF692"/>
  <c r="T692"/>
  <c r="R692"/>
  <c r="P692"/>
  <c r="BI691"/>
  <c r="BH691"/>
  <c r="BG691"/>
  <c r="BF691"/>
  <c r="T691"/>
  <c r="R691"/>
  <c r="P691"/>
  <c r="BI690"/>
  <c r="BH690"/>
  <c r="BG690"/>
  <c r="BF690"/>
  <c r="T690"/>
  <c r="R690"/>
  <c r="P690"/>
  <c r="BI689"/>
  <c r="BH689"/>
  <c r="BG689"/>
  <c r="BF689"/>
  <c r="T689"/>
  <c r="R689"/>
  <c r="P689"/>
  <c r="BI688"/>
  <c r="BH688"/>
  <c r="BG688"/>
  <c r="BF688"/>
  <c r="T688"/>
  <c r="R688"/>
  <c r="P688"/>
  <c r="BI685"/>
  <c r="BH685"/>
  <c r="BG685"/>
  <c r="BF685"/>
  <c r="T685"/>
  <c r="R685"/>
  <c r="P685"/>
  <c r="BI683"/>
  <c r="BH683"/>
  <c r="BG683"/>
  <c r="BF683"/>
  <c r="T683"/>
  <c r="R683"/>
  <c r="P683"/>
  <c r="BI681"/>
  <c r="BH681"/>
  <c r="BG681"/>
  <c r="BF681"/>
  <c r="T681"/>
  <c r="R681"/>
  <c r="P681"/>
  <c r="BI680"/>
  <c r="BH680"/>
  <c r="BG680"/>
  <c r="BF680"/>
  <c r="T680"/>
  <c r="R680"/>
  <c r="P680"/>
  <c r="BI677"/>
  <c r="BH677"/>
  <c r="BG677"/>
  <c r="BF677"/>
  <c r="T677"/>
  <c r="R677"/>
  <c r="P677"/>
  <c r="BI675"/>
  <c r="BH675"/>
  <c r="BG675"/>
  <c r="BF675"/>
  <c r="T675"/>
  <c r="R675"/>
  <c r="P675"/>
  <c r="BI673"/>
  <c r="BH673"/>
  <c r="BG673"/>
  <c r="BF673"/>
  <c r="T673"/>
  <c r="R673"/>
  <c r="P673"/>
  <c r="BI671"/>
  <c r="BH671"/>
  <c r="BG671"/>
  <c r="BF671"/>
  <c r="T671"/>
  <c r="R671"/>
  <c r="P671"/>
  <c r="BI669"/>
  <c r="BH669"/>
  <c r="BG669"/>
  <c r="BF669"/>
  <c r="T669"/>
  <c r="R669"/>
  <c r="P669"/>
  <c r="BI667"/>
  <c r="BH667"/>
  <c r="BG667"/>
  <c r="BF667"/>
  <c r="T667"/>
  <c r="R667"/>
  <c r="P667"/>
  <c r="BI665"/>
  <c r="BH665"/>
  <c r="BG665"/>
  <c r="BF665"/>
  <c r="T665"/>
  <c r="R665"/>
  <c r="P665"/>
  <c r="BI663"/>
  <c r="BH663"/>
  <c r="BG663"/>
  <c r="BF663"/>
  <c r="T663"/>
  <c r="R663"/>
  <c r="P663"/>
  <c r="BI660"/>
  <c r="BH660"/>
  <c r="BG660"/>
  <c r="BF660"/>
  <c r="T660"/>
  <c r="R660"/>
  <c r="P660"/>
  <c r="BI658"/>
  <c r="BH658"/>
  <c r="BG658"/>
  <c r="BF658"/>
  <c r="T658"/>
  <c r="R658"/>
  <c r="P658"/>
  <c r="BI656"/>
  <c r="BH656"/>
  <c r="BG656"/>
  <c r="BF656"/>
  <c r="T656"/>
  <c r="R656"/>
  <c r="P656"/>
  <c r="BI654"/>
  <c r="BH654"/>
  <c r="BG654"/>
  <c r="BF654"/>
  <c r="T654"/>
  <c r="R654"/>
  <c r="P654"/>
  <c r="BI652"/>
  <c r="BH652"/>
  <c r="BG652"/>
  <c r="BF652"/>
  <c r="T652"/>
  <c r="R652"/>
  <c r="P652"/>
  <c r="BI650"/>
  <c r="BH650"/>
  <c r="BG650"/>
  <c r="BF650"/>
  <c r="T650"/>
  <c r="R650"/>
  <c r="P650"/>
  <c r="BI648"/>
  <c r="BH648"/>
  <c r="BG648"/>
  <c r="BF648"/>
  <c r="T648"/>
  <c r="R648"/>
  <c r="P648"/>
  <c r="BI646"/>
  <c r="BH646"/>
  <c r="BG646"/>
  <c r="BF646"/>
  <c r="T646"/>
  <c r="R646"/>
  <c r="P646"/>
  <c r="BI644"/>
  <c r="BH644"/>
  <c r="BG644"/>
  <c r="BF644"/>
  <c r="T644"/>
  <c r="R644"/>
  <c r="P644"/>
  <c r="BI643"/>
  <c r="BH643"/>
  <c r="BG643"/>
  <c r="BF643"/>
  <c r="T643"/>
  <c r="R643"/>
  <c r="P643"/>
  <c r="BI641"/>
  <c r="BH641"/>
  <c r="BG641"/>
  <c r="BF641"/>
  <c r="T641"/>
  <c r="R641"/>
  <c r="P641"/>
  <c r="BI640"/>
  <c r="BH640"/>
  <c r="BG640"/>
  <c r="BF640"/>
  <c r="T640"/>
  <c r="R640"/>
  <c r="P640"/>
  <c r="BI639"/>
  <c r="BH639"/>
  <c r="BG639"/>
  <c r="BF639"/>
  <c r="T639"/>
  <c r="R639"/>
  <c r="P639"/>
  <c r="BI638"/>
  <c r="BH638"/>
  <c r="BG638"/>
  <c r="BF638"/>
  <c r="T638"/>
  <c r="R638"/>
  <c r="P638"/>
  <c r="BI637"/>
  <c r="BH637"/>
  <c r="BG637"/>
  <c r="BF637"/>
  <c r="T637"/>
  <c r="R637"/>
  <c r="P637"/>
  <c r="BI636"/>
  <c r="BH636"/>
  <c r="BG636"/>
  <c r="BF636"/>
  <c r="T636"/>
  <c r="R636"/>
  <c r="P636"/>
  <c r="BI635"/>
  <c r="BH635"/>
  <c r="BG635"/>
  <c r="BF635"/>
  <c r="T635"/>
  <c r="R635"/>
  <c r="P635"/>
  <c r="BI634"/>
  <c r="BH634"/>
  <c r="BG634"/>
  <c r="BF634"/>
  <c r="T634"/>
  <c r="R634"/>
  <c r="P634"/>
  <c r="BI633"/>
  <c r="BH633"/>
  <c r="BG633"/>
  <c r="BF633"/>
  <c r="T633"/>
  <c r="R633"/>
  <c r="P633"/>
  <c r="BI632"/>
  <c r="BH632"/>
  <c r="BG632"/>
  <c r="BF632"/>
  <c r="T632"/>
  <c r="R632"/>
  <c r="P632"/>
  <c r="BI631"/>
  <c r="BH631"/>
  <c r="BG631"/>
  <c r="BF631"/>
  <c r="T631"/>
  <c r="R631"/>
  <c r="P631"/>
  <c r="BI630"/>
  <c r="BH630"/>
  <c r="BG630"/>
  <c r="BF630"/>
  <c r="T630"/>
  <c r="R630"/>
  <c r="P630"/>
  <c r="BI629"/>
  <c r="BH629"/>
  <c r="BG629"/>
  <c r="BF629"/>
  <c r="T629"/>
  <c r="R629"/>
  <c r="P629"/>
  <c r="BI628"/>
  <c r="BH628"/>
  <c r="BG628"/>
  <c r="BF628"/>
  <c r="T628"/>
  <c r="R628"/>
  <c r="P628"/>
  <c r="BI627"/>
  <c r="BH627"/>
  <c r="BG627"/>
  <c r="BF627"/>
  <c r="T627"/>
  <c r="R627"/>
  <c r="P627"/>
  <c r="BI626"/>
  <c r="BH626"/>
  <c r="BG626"/>
  <c r="BF626"/>
  <c r="T626"/>
  <c r="R626"/>
  <c r="P626"/>
  <c r="BI625"/>
  <c r="BH625"/>
  <c r="BG625"/>
  <c r="BF625"/>
  <c r="T625"/>
  <c r="R625"/>
  <c r="P625"/>
  <c r="BI624"/>
  <c r="BH624"/>
  <c r="BG624"/>
  <c r="BF624"/>
  <c r="T624"/>
  <c r="R624"/>
  <c r="P624"/>
  <c r="BI623"/>
  <c r="BH623"/>
  <c r="BG623"/>
  <c r="BF623"/>
  <c r="T623"/>
  <c r="R623"/>
  <c r="P623"/>
  <c r="BI622"/>
  <c r="BH622"/>
  <c r="BG622"/>
  <c r="BF622"/>
  <c r="T622"/>
  <c r="R622"/>
  <c r="P622"/>
  <c r="BI621"/>
  <c r="BH621"/>
  <c r="BG621"/>
  <c r="BF621"/>
  <c r="T621"/>
  <c r="R621"/>
  <c r="P621"/>
  <c r="BI620"/>
  <c r="BH620"/>
  <c r="BG620"/>
  <c r="BF620"/>
  <c r="T620"/>
  <c r="R620"/>
  <c r="P620"/>
  <c r="BI617"/>
  <c r="BH617"/>
  <c r="BG617"/>
  <c r="BF617"/>
  <c r="T617"/>
  <c r="R617"/>
  <c r="P617"/>
  <c r="BI616"/>
  <c r="BH616"/>
  <c r="BG616"/>
  <c r="BF616"/>
  <c r="T616"/>
  <c r="R616"/>
  <c r="P616"/>
  <c r="BI614"/>
  <c r="BH614"/>
  <c r="BG614"/>
  <c r="BF614"/>
  <c r="T614"/>
  <c r="R614"/>
  <c r="P614"/>
  <c r="BI613"/>
  <c r="BH613"/>
  <c r="BG613"/>
  <c r="BF613"/>
  <c r="T613"/>
  <c r="R613"/>
  <c r="P613"/>
  <c r="BI612"/>
  <c r="BH612"/>
  <c r="BG612"/>
  <c r="BF612"/>
  <c r="T612"/>
  <c r="R612"/>
  <c r="P612"/>
  <c r="BI610"/>
  <c r="BH610"/>
  <c r="BG610"/>
  <c r="BF610"/>
  <c r="T610"/>
  <c r="R610"/>
  <c r="P610"/>
  <c r="BI609"/>
  <c r="BH609"/>
  <c r="BG609"/>
  <c r="BF609"/>
  <c r="T609"/>
  <c r="R609"/>
  <c r="P609"/>
  <c r="BI607"/>
  <c r="BH607"/>
  <c r="BG607"/>
  <c r="BF607"/>
  <c r="T607"/>
  <c r="R607"/>
  <c r="P607"/>
  <c r="BI605"/>
  <c r="BH605"/>
  <c r="BG605"/>
  <c r="BF605"/>
  <c r="T605"/>
  <c r="R605"/>
  <c r="P605"/>
  <c r="BI604"/>
  <c r="BH604"/>
  <c r="BG604"/>
  <c r="BF604"/>
  <c r="T604"/>
  <c r="R604"/>
  <c r="P604"/>
  <c r="BI602"/>
  <c r="BH602"/>
  <c r="BG602"/>
  <c r="BF602"/>
  <c r="T602"/>
  <c r="R602"/>
  <c r="P602"/>
  <c r="BI600"/>
  <c r="BH600"/>
  <c r="BG600"/>
  <c r="BF600"/>
  <c r="T600"/>
  <c r="R600"/>
  <c r="P600"/>
  <c r="BI598"/>
  <c r="BH598"/>
  <c r="BG598"/>
  <c r="BF598"/>
  <c r="T598"/>
  <c r="R598"/>
  <c r="P598"/>
  <c r="BI596"/>
  <c r="BH596"/>
  <c r="BG596"/>
  <c r="BF596"/>
  <c r="T596"/>
  <c r="R596"/>
  <c r="P596"/>
  <c r="BI594"/>
  <c r="BH594"/>
  <c r="BG594"/>
  <c r="BF594"/>
  <c r="T594"/>
  <c r="R594"/>
  <c r="P594"/>
  <c r="BI592"/>
  <c r="BH592"/>
  <c r="BG592"/>
  <c r="BF592"/>
  <c r="T592"/>
  <c r="R592"/>
  <c r="P592"/>
  <c r="BI590"/>
  <c r="BH590"/>
  <c r="BG590"/>
  <c r="BF590"/>
  <c r="T590"/>
  <c r="R590"/>
  <c r="P590"/>
  <c r="BI589"/>
  <c r="BH589"/>
  <c r="BG589"/>
  <c r="BF589"/>
  <c r="T589"/>
  <c r="R589"/>
  <c r="P589"/>
  <c r="BI587"/>
  <c r="BH587"/>
  <c r="BG587"/>
  <c r="BF587"/>
  <c r="T587"/>
  <c r="R587"/>
  <c r="P587"/>
  <c r="BI586"/>
  <c r="BH586"/>
  <c r="BG586"/>
  <c r="BF586"/>
  <c r="T586"/>
  <c r="R586"/>
  <c r="P586"/>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6"/>
  <c r="BH576"/>
  <c r="BG576"/>
  <c r="BF576"/>
  <c r="T576"/>
  <c r="R576"/>
  <c r="P576"/>
  <c r="BI574"/>
  <c r="BH574"/>
  <c r="BG574"/>
  <c r="BF574"/>
  <c r="T574"/>
  <c r="R574"/>
  <c r="P574"/>
  <c r="BI572"/>
  <c r="BH572"/>
  <c r="BG572"/>
  <c r="BF572"/>
  <c r="T572"/>
  <c r="R572"/>
  <c r="P572"/>
  <c r="BI569"/>
  <c r="BH569"/>
  <c r="BG569"/>
  <c r="BF569"/>
  <c r="T569"/>
  <c r="R569"/>
  <c r="P569"/>
  <c r="BI567"/>
  <c r="BH567"/>
  <c r="BG567"/>
  <c r="BF567"/>
  <c r="T567"/>
  <c r="R567"/>
  <c r="P567"/>
  <c r="BI565"/>
  <c r="BH565"/>
  <c r="BG565"/>
  <c r="BF565"/>
  <c r="T565"/>
  <c r="R565"/>
  <c r="P565"/>
  <c r="BI563"/>
  <c r="BH563"/>
  <c r="BG563"/>
  <c r="BF563"/>
  <c r="T563"/>
  <c r="R563"/>
  <c r="P563"/>
  <c r="BI562"/>
  <c r="BH562"/>
  <c r="BG562"/>
  <c r="BF562"/>
  <c r="T562"/>
  <c r="R562"/>
  <c r="P562"/>
  <c r="BI560"/>
  <c r="BH560"/>
  <c r="BG560"/>
  <c r="BF560"/>
  <c r="T560"/>
  <c r="R560"/>
  <c r="P560"/>
  <c r="BI559"/>
  <c r="BH559"/>
  <c r="BG559"/>
  <c r="BF559"/>
  <c r="T559"/>
  <c r="R559"/>
  <c r="P559"/>
  <c r="BI557"/>
  <c r="BH557"/>
  <c r="BG557"/>
  <c r="BF557"/>
  <c r="T557"/>
  <c r="R557"/>
  <c r="P557"/>
  <c r="BI555"/>
  <c r="BH555"/>
  <c r="BG555"/>
  <c r="BF555"/>
  <c r="T555"/>
  <c r="R555"/>
  <c r="P555"/>
  <c r="BI553"/>
  <c r="BH553"/>
  <c r="BG553"/>
  <c r="BF553"/>
  <c r="T553"/>
  <c r="R553"/>
  <c r="P553"/>
  <c r="BI552"/>
  <c r="BH552"/>
  <c r="BG552"/>
  <c r="BF552"/>
  <c r="T552"/>
  <c r="R552"/>
  <c r="P552"/>
  <c r="BI550"/>
  <c r="BH550"/>
  <c r="BG550"/>
  <c r="BF550"/>
  <c r="T550"/>
  <c r="R550"/>
  <c r="P550"/>
  <c r="BI549"/>
  <c r="BH549"/>
  <c r="BG549"/>
  <c r="BF549"/>
  <c r="T549"/>
  <c r="R549"/>
  <c r="P549"/>
  <c r="BI547"/>
  <c r="BH547"/>
  <c r="BG547"/>
  <c r="BF547"/>
  <c r="T547"/>
  <c r="R547"/>
  <c r="P547"/>
  <c r="BI546"/>
  <c r="BH546"/>
  <c r="BG546"/>
  <c r="BF546"/>
  <c r="T546"/>
  <c r="R546"/>
  <c r="P546"/>
  <c r="BI544"/>
  <c r="BH544"/>
  <c r="BG544"/>
  <c r="BF544"/>
  <c r="T544"/>
  <c r="R544"/>
  <c r="P544"/>
  <c r="BI542"/>
  <c r="BH542"/>
  <c r="BG542"/>
  <c r="BF542"/>
  <c r="T542"/>
  <c r="R542"/>
  <c r="P542"/>
  <c r="BI541"/>
  <c r="BH541"/>
  <c r="BG541"/>
  <c r="BF541"/>
  <c r="T541"/>
  <c r="R541"/>
  <c r="P541"/>
  <c r="BI540"/>
  <c r="BH540"/>
  <c r="BG540"/>
  <c r="BF540"/>
  <c r="T540"/>
  <c r="R540"/>
  <c r="P540"/>
  <c r="BI539"/>
  <c r="BH539"/>
  <c r="BG539"/>
  <c r="BF539"/>
  <c r="T539"/>
  <c r="R539"/>
  <c r="P539"/>
  <c r="BI537"/>
  <c r="BH537"/>
  <c r="BG537"/>
  <c r="BF537"/>
  <c r="T537"/>
  <c r="R537"/>
  <c r="P537"/>
  <c r="BI536"/>
  <c r="BH536"/>
  <c r="BG536"/>
  <c r="BF536"/>
  <c r="T536"/>
  <c r="R536"/>
  <c r="P536"/>
  <c r="BI534"/>
  <c r="BH534"/>
  <c r="BG534"/>
  <c r="BF534"/>
  <c r="T534"/>
  <c r="R534"/>
  <c r="P534"/>
  <c r="BI533"/>
  <c r="BH533"/>
  <c r="BG533"/>
  <c r="BF533"/>
  <c r="T533"/>
  <c r="R533"/>
  <c r="P533"/>
  <c r="BI531"/>
  <c r="BH531"/>
  <c r="BG531"/>
  <c r="BF531"/>
  <c r="T531"/>
  <c r="R531"/>
  <c r="P531"/>
  <c r="BI529"/>
  <c r="BH529"/>
  <c r="BG529"/>
  <c r="BF529"/>
  <c r="T529"/>
  <c r="R529"/>
  <c r="P529"/>
  <c r="BI527"/>
  <c r="BH527"/>
  <c r="BG527"/>
  <c r="BF527"/>
  <c r="T527"/>
  <c r="R527"/>
  <c r="P527"/>
  <c r="BI525"/>
  <c r="BH525"/>
  <c r="BG525"/>
  <c r="BF525"/>
  <c r="T525"/>
  <c r="R525"/>
  <c r="P525"/>
  <c r="BI523"/>
  <c r="BH523"/>
  <c r="BG523"/>
  <c r="BF523"/>
  <c r="T523"/>
  <c r="R523"/>
  <c r="P523"/>
  <c r="BI521"/>
  <c r="BH521"/>
  <c r="BG521"/>
  <c r="BF521"/>
  <c r="T521"/>
  <c r="R521"/>
  <c r="P521"/>
  <c r="BI519"/>
  <c r="BH519"/>
  <c r="BG519"/>
  <c r="BF519"/>
  <c r="T519"/>
  <c r="R519"/>
  <c r="P519"/>
  <c r="BI517"/>
  <c r="BH517"/>
  <c r="BG517"/>
  <c r="BF517"/>
  <c r="T517"/>
  <c r="R517"/>
  <c r="P517"/>
  <c r="BI514"/>
  <c r="BH514"/>
  <c r="BG514"/>
  <c r="BF514"/>
  <c r="T514"/>
  <c r="R514"/>
  <c r="P514"/>
  <c r="BI513"/>
  <c r="BH513"/>
  <c r="BG513"/>
  <c r="BF513"/>
  <c r="T513"/>
  <c r="R513"/>
  <c r="P513"/>
  <c r="BI511"/>
  <c r="BH511"/>
  <c r="BG511"/>
  <c r="BF511"/>
  <c r="T511"/>
  <c r="R511"/>
  <c r="P511"/>
  <c r="BI508"/>
  <c r="BH508"/>
  <c r="BG508"/>
  <c r="BF508"/>
  <c r="T508"/>
  <c r="R508"/>
  <c r="P508"/>
  <c r="BI507"/>
  <c r="BH507"/>
  <c r="BG507"/>
  <c r="BF507"/>
  <c r="T507"/>
  <c r="R507"/>
  <c r="P507"/>
  <c r="BI505"/>
  <c r="BH505"/>
  <c r="BG505"/>
  <c r="BF505"/>
  <c r="T505"/>
  <c r="R505"/>
  <c r="P505"/>
  <c r="BI504"/>
  <c r="BH504"/>
  <c r="BG504"/>
  <c r="BF504"/>
  <c r="T504"/>
  <c r="R504"/>
  <c r="P504"/>
  <c r="BI502"/>
  <c r="BH502"/>
  <c r="BG502"/>
  <c r="BF502"/>
  <c r="T502"/>
  <c r="R502"/>
  <c r="P502"/>
  <c r="BI501"/>
  <c r="BH501"/>
  <c r="BG501"/>
  <c r="BF501"/>
  <c r="T501"/>
  <c r="R501"/>
  <c r="P501"/>
  <c r="BI499"/>
  <c r="BH499"/>
  <c r="BG499"/>
  <c r="BF499"/>
  <c r="T499"/>
  <c r="R499"/>
  <c r="P499"/>
  <c r="BI497"/>
  <c r="BH497"/>
  <c r="BG497"/>
  <c r="BF497"/>
  <c r="T497"/>
  <c r="R497"/>
  <c r="P497"/>
  <c r="BI495"/>
  <c r="BH495"/>
  <c r="BG495"/>
  <c r="BF495"/>
  <c r="T495"/>
  <c r="R495"/>
  <c r="P495"/>
  <c r="BI494"/>
  <c r="BH494"/>
  <c r="BG494"/>
  <c r="BF494"/>
  <c r="T494"/>
  <c r="R494"/>
  <c r="P494"/>
  <c r="BI493"/>
  <c r="BH493"/>
  <c r="BG493"/>
  <c r="BF493"/>
  <c r="T493"/>
  <c r="R493"/>
  <c r="P493"/>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5"/>
  <c r="BH485"/>
  <c r="BG485"/>
  <c r="BF485"/>
  <c r="T485"/>
  <c r="R485"/>
  <c r="P485"/>
  <c r="BI484"/>
  <c r="BH484"/>
  <c r="BG484"/>
  <c r="BF484"/>
  <c r="T484"/>
  <c r="R484"/>
  <c r="P484"/>
  <c r="BI483"/>
  <c r="BH483"/>
  <c r="BG483"/>
  <c r="BF483"/>
  <c r="T483"/>
  <c r="R483"/>
  <c r="P483"/>
  <c r="BI481"/>
  <c r="BH481"/>
  <c r="BG481"/>
  <c r="BF481"/>
  <c r="T481"/>
  <c r="R481"/>
  <c r="P481"/>
  <c r="BI480"/>
  <c r="BH480"/>
  <c r="BG480"/>
  <c r="BF480"/>
  <c r="T480"/>
  <c r="R480"/>
  <c r="P480"/>
  <c r="BI478"/>
  <c r="BH478"/>
  <c r="BG478"/>
  <c r="BF478"/>
  <c r="T478"/>
  <c r="R478"/>
  <c r="P478"/>
  <c r="BI477"/>
  <c r="BH477"/>
  <c r="BG477"/>
  <c r="BF477"/>
  <c r="T477"/>
  <c r="R477"/>
  <c r="P477"/>
  <c r="BI476"/>
  <c r="BH476"/>
  <c r="BG476"/>
  <c r="BF476"/>
  <c r="T476"/>
  <c r="R476"/>
  <c r="P476"/>
  <c r="BI475"/>
  <c r="BH475"/>
  <c r="BG475"/>
  <c r="BF475"/>
  <c r="T475"/>
  <c r="R475"/>
  <c r="P475"/>
  <c r="BI473"/>
  <c r="BH473"/>
  <c r="BG473"/>
  <c r="BF473"/>
  <c r="T473"/>
  <c r="R473"/>
  <c r="P473"/>
  <c r="BI472"/>
  <c r="BH472"/>
  <c r="BG472"/>
  <c r="BF472"/>
  <c r="T472"/>
  <c r="R472"/>
  <c r="P472"/>
  <c r="BI470"/>
  <c r="BH470"/>
  <c r="BG470"/>
  <c r="BF470"/>
  <c r="T470"/>
  <c r="R470"/>
  <c r="P470"/>
  <c r="BI467"/>
  <c r="BH467"/>
  <c r="BG467"/>
  <c r="BF467"/>
  <c r="T467"/>
  <c r="R467"/>
  <c r="P467"/>
  <c r="BI466"/>
  <c r="BH466"/>
  <c r="BG466"/>
  <c r="BF466"/>
  <c r="T466"/>
  <c r="R466"/>
  <c r="P466"/>
  <c r="BI464"/>
  <c r="BH464"/>
  <c r="BG464"/>
  <c r="BF464"/>
  <c r="T464"/>
  <c r="R464"/>
  <c r="P464"/>
  <c r="BI463"/>
  <c r="BH463"/>
  <c r="BG463"/>
  <c r="BF463"/>
  <c r="T463"/>
  <c r="R463"/>
  <c r="P463"/>
  <c r="BI461"/>
  <c r="BH461"/>
  <c r="BG461"/>
  <c r="BF461"/>
  <c r="T461"/>
  <c r="R461"/>
  <c r="P461"/>
  <c r="BI460"/>
  <c r="BH460"/>
  <c r="BG460"/>
  <c r="BF460"/>
  <c r="T460"/>
  <c r="R460"/>
  <c r="P460"/>
  <c r="BI458"/>
  <c r="BH458"/>
  <c r="BG458"/>
  <c r="BF458"/>
  <c r="T458"/>
  <c r="R458"/>
  <c r="P458"/>
  <c r="BI457"/>
  <c r="BH457"/>
  <c r="BG457"/>
  <c r="BF457"/>
  <c r="T457"/>
  <c r="R457"/>
  <c r="P457"/>
  <c r="BI455"/>
  <c r="BH455"/>
  <c r="BG455"/>
  <c r="BF455"/>
  <c r="T455"/>
  <c r="R455"/>
  <c r="P455"/>
  <c r="BI454"/>
  <c r="BH454"/>
  <c r="BG454"/>
  <c r="BF454"/>
  <c r="T454"/>
  <c r="R454"/>
  <c r="P454"/>
  <c r="BI452"/>
  <c r="BH452"/>
  <c r="BG452"/>
  <c r="BF452"/>
  <c r="T452"/>
  <c r="R452"/>
  <c r="P452"/>
  <c r="BI451"/>
  <c r="BH451"/>
  <c r="BG451"/>
  <c r="BF451"/>
  <c r="T451"/>
  <c r="R451"/>
  <c r="P451"/>
  <c r="BI449"/>
  <c r="BH449"/>
  <c r="BG449"/>
  <c r="BF449"/>
  <c r="T449"/>
  <c r="R449"/>
  <c r="P449"/>
  <c r="BI448"/>
  <c r="BH448"/>
  <c r="BG448"/>
  <c r="BF448"/>
  <c r="T448"/>
  <c r="R448"/>
  <c r="P448"/>
  <c r="BI446"/>
  <c r="BH446"/>
  <c r="BG446"/>
  <c r="BF446"/>
  <c r="T446"/>
  <c r="R446"/>
  <c r="P446"/>
  <c r="BI445"/>
  <c r="BH445"/>
  <c r="BG445"/>
  <c r="BF445"/>
  <c r="T445"/>
  <c r="R445"/>
  <c r="P445"/>
  <c r="BI443"/>
  <c r="BH443"/>
  <c r="BG443"/>
  <c r="BF443"/>
  <c r="T443"/>
  <c r="R443"/>
  <c r="P443"/>
  <c r="BI441"/>
  <c r="BH441"/>
  <c r="BG441"/>
  <c r="BF441"/>
  <c r="T441"/>
  <c r="R441"/>
  <c r="P441"/>
  <c r="BI439"/>
  <c r="BH439"/>
  <c r="BG439"/>
  <c r="BF439"/>
  <c r="T439"/>
  <c r="R439"/>
  <c r="P439"/>
  <c r="BI438"/>
  <c r="BH438"/>
  <c r="BG438"/>
  <c r="BF438"/>
  <c r="T438"/>
  <c r="R438"/>
  <c r="P438"/>
  <c r="BI435"/>
  <c r="BH435"/>
  <c r="BG435"/>
  <c r="BF435"/>
  <c r="T435"/>
  <c r="R435"/>
  <c r="P435"/>
  <c r="BI433"/>
  <c r="BH433"/>
  <c r="BG433"/>
  <c r="BF433"/>
  <c r="T433"/>
  <c r="R433"/>
  <c r="P433"/>
  <c r="BI431"/>
  <c r="BH431"/>
  <c r="BG431"/>
  <c r="BF431"/>
  <c r="T431"/>
  <c r="R431"/>
  <c r="P431"/>
  <c r="BI430"/>
  <c r="BH430"/>
  <c r="BG430"/>
  <c r="BF430"/>
  <c r="T430"/>
  <c r="R430"/>
  <c r="P430"/>
  <c r="BI428"/>
  <c r="BH428"/>
  <c r="BG428"/>
  <c r="BF428"/>
  <c r="T428"/>
  <c r="R428"/>
  <c r="P428"/>
  <c r="BI426"/>
  <c r="BH426"/>
  <c r="BG426"/>
  <c r="BF426"/>
  <c r="T426"/>
  <c r="R426"/>
  <c r="P426"/>
  <c r="BI425"/>
  <c r="BH425"/>
  <c r="BG425"/>
  <c r="BF425"/>
  <c r="T425"/>
  <c r="R425"/>
  <c r="P425"/>
  <c r="BI423"/>
  <c r="BH423"/>
  <c r="BG423"/>
  <c r="BF423"/>
  <c r="T423"/>
  <c r="R423"/>
  <c r="P423"/>
  <c r="BI422"/>
  <c r="BH422"/>
  <c r="BG422"/>
  <c r="BF422"/>
  <c r="T422"/>
  <c r="R422"/>
  <c r="P422"/>
  <c r="BI420"/>
  <c r="BH420"/>
  <c r="BG420"/>
  <c r="BF420"/>
  <c r="T420"/>
  <c r="R420"/>
  <c r="P420"/>
  <c r="BI418"/>
  <c r="BH418"/>
  <c r="BG418"/>
  <c r="BF418"/>
  <c r="T418"/>
  <c r="R418"/>
  <c r="P418"/>
  <c r="BI416"/>
  <c r="BH416"/>
  <c r="BG416"/>
  <c r="BF416"/>
  <c r="T416"/>
  <c r="R416"/>
  <c r="P416"/>
  <c r="BI414"/>
  <c r="BH414"/>
  <c r="BG414"/>
  <c r="BF414"/>
  <c r="T414"/>
  <c r="R414"/>
  <c r="P414"/>
  <c r="BI410"/>
  <c r="BH410"/>
  <c r="BG410"/>
  <c r="BF410"/>
  <c r="T410"/>
  <c r="T409"/>
  <c r="R410"/>
  <c r="R409"/>
  <c r="P410"/>
  <c r="P409"/>
  <c r="BI407"/>
  <c r="BH407"/>
  <c r="BG407"/>
  <c r="BF407"/>
  <c r="T407"/>
  <c r="R407"/>
  <c r="P407"/>
  <c r="BI405"/>
  <c r="BH405"/>
  <c r="BG405"/>
  <c r="BF405"/>
  <c r="T405"/>
  <c r="R405"/>
  <c r="P405"/>
  <c r="BI403"/>
  <c r="BH403"/>
  <c r="BG403"/>
  <c r="BF403"/>
  <c r="T403"/>
  <c r="R403"/>
  <c r="P403"/>
  <c r="BI401"/>
  <c r="BH401"/>
  <c r="BG401"/>
  <c r="BF401"/>
  <c r="T401"/>
  <c r="R401"/>
  <c r="P401"/>
  <c r="BI399"/>
  <c r="BH399"/>
  <c r="BG399"/>
  <c r="BF399"/>
  <c r="T399"/>
  <c r="R399"/>
  <c r="P399"/>
  <c r="BI398"/>
  <c r="BH398"/>
  <c r="BG398"/>
  <c r="BF398"/>
  <c r="T398"/>
  <c r="R398"/>
  <c r="P398"/>
  <c r="BI397"/>
  <c r="BH397"/>
  <c r="BG397"/>
  <c r="BF397"/>
  <c r="T397"/>
  <c r="R397"/>
  <c r="P397"/>
  <c r="BI396"/>
  <c r="BH396"/>
  <c r="BG396"/>
  <c r="BF396"/>
  <c r="T396"/>
  <c r="R396"/>
  <c r="P396"/>
  <c r="BI395"/>
  <c r="BH395"/>
  <c r="BG395"/>
  <c r="BF395"/>
  <c r="T395"/>
  <c r="R395"/>
  <c r="P395"/>
  <c r="BI394"/>
  <c r="BH394"/>
  <c r="BG394"/>
  <c r="BF394"/>
  <c r="T394"/>
  <c r="R394"/>
  <c r="P394"/>
  <c r="BI393"/>
  <c r="BH393"/>
  <c r="BG393"/>
  <c r="BF393"/>
  <c r="T393"/>
  <c r="R393"/>
  <c r="P393"/>
  <c r="BI392"/>
  <c r="BH392"/>
  <c r="BG392"/>
  <c r="BF392"/>
  <c r="T392"/>
  <c r="R392"/>
  <c r="P392"/>
  <c r="BI391"/>
  <c r="BH391"/>
  <c r="BG391"/>
  <c r="BF391"/>
  <c r="T391"/>
  <c r="R391"/>
  <c r="P391"/>
  <c r="BI390"/>
  <c r="BH390"/>
  <c r="BG390"/>
  <c r="BF390"/>
  <c r="T390"/>
  <c r="R390"/>
  <c r="P390"/>
  <c r="BI389"/>
  <c r="BH389"/>
  <c r="BG389"/>
  <c r="BF389"/>
  <c r="T389"/>
  <c r="R389"/>
  <c r="P389"/>
  <c r="BI388"/>
  <c r="BH388"/>
  <c r="BG388"/>
  <c r="BF388"/>
  <c r="T388"/>
  <c r="R388"/>
  <c r="P388"/>
  <c r="BI387"/>
  <c r="BH387"/>
  <c r="BG387"/>
  <c r="BF387"/>
  <c r="T387"/>
  <c r="R387"/>
  <c r="P387"/>
  <c r="BI386"/>
  <c r="BH386"/>
  <c r="BG386"/>
  <c r="BF386"/>
  <c r="T386"/>
  <c r="R386"/>
  <c r="P386"/>
  <c r="BI385"/>
  <c r="BH385"/>
  <c r="BG385"/>
  <c r="BF385"/>
  <c r="T385"/>
  <c r="R385"/>
  <c r="P385"/>
  <c r="BI384"/>
  <c r="BH384"/>
  <c r="BG384"/>
  <c r="BF384"/>
  <c r="T384"/>
  <c r="R384"/>
  <c r="P384"/>
  <c r="BI383"/>
  <c r="BH383"/>
  <c r="BG383"/>
  <c r="BF383"/>
  <c r="T383"/>
  <c r="R383"/>
  <c r="P383"/>
  <c r="BI382"/>
  <c r="BH382"/>
  <c r="BG382"/>
  <c r="BF382"/>
  <c r="T382"/>
  <c r="R382"/>
  <c r="P382"/>
  <c r="BI381"/>
  <c r="BH381"/>
  <c r="BG381"/>
  <c r="BF381"/>
  <c r="T381"/>
  <c r="R381"/>
  <c r="P381"/>
  <c r="BI380"/>
  <c r="BH380"/>
  <c r="BG380"/>
  <c r="BF380"/>
  <c r="T380"/>
  <c r="R380"/>
  <c r="P380"/>
  <c r="BI379"/>
  <c r="BH379"/>
  <c r="BG379"/>
  <c r="BF379"/>
  <c r="T379"/>
  <c r="R379"/>
  <c r="P379"/>
  <c r="BI378"/>
  <c r="BH378"/>
  <c r="BG378"/>
  <c r="BF378"/>
  <c r="T378"/>
  <c r="R378"/>
  <c r="P378"/>
  <c r="BI377"/>
  <c r="BH377"/>
  <c r="BG377"/>
  <c r="BF377"/>
  <c r="T377"/>
  <c r="R377"/>
  <c r="P377"/>
  <c r="BI376"/>
  <c r="BH376"/>
  <c r="BG376"/>
  <c r="BF376"/>
  <c r="T376"/>
  <c r="R376"/>
  <c r="P376"/>
  <c r="BI375"/>
  <c r="BH375"/>
  <c r="BG375"/>
  <c r="BF375"/>
  <c r="T375"/>
  <c r="R375"/>
  <c r="P375"/>
  <c r="BI374"/>
  <c r="BH374"/>
  <c r="BG374"/>
  <c r="BF374"/>
  <c r="T374"/>
  <c r="R374"/>
  <c r="P374"/>
  <c r="BI373"/>
  <c r="BH373"/>
  <c r="BG373"/>
  <c r="BF373"/>
  <c r="T373"/>
  <c r="R373"/>
  <c r="P373"/>
  <c r="BI372"/>
  <c r="BH372"/>
  <c r="BG372"/>
  <c r="BF372"/>
  <c r="T372"/>
  <c r="R372"/>
  <c r="P372"/>
  <c r="BI371"/>
  <c r="BH371"/>
  <c r="BG371"/>
  <c r="BF371"/>
  <c r="T371"/>
  <c r="R371"/>
  <c r="P371"/>
  <c r="BI370"/>
  <c r="BH370"/>
  <c r="BG370"/>
  <c r="BF370"/>
  <c r="T370"/>
  <c r="R370"/>
  <c r="P370"/>
  <c r="BI369"/>
  <c r="BH369"/>
  <c r="BG369"/>
  <c r="BF369"/>
  <c r="T369"/>
  <c r="R369"/>
  <c r="P369"/>
  <c r="BI368"/>
  <c r="BH368"/>
  <c r="BG368"/>
  <c r="BF368"/>
  <c r="T368"/>
  <c r="R368"/>
  <c r="P368"/>
  <c r="BI367"/>
  <c r="BH367"/>
  <c r="BG367"/>
  <c r="BF367"/>
  <c r="T367"/>
  <c r="R367"/>
  <c r="P367"/>
  <c r="BI365"/>
  <c r="BH365"/>
  <c r="BG365"/>
  <c r="BF365"/>
  <c r="T365"/>
  <c r="R365"/>
  <c r="P365"/>
  <c r="BI362"/>
  <c r="BH362"/>
  <c r="BG362"/>
  <c r="BF362"/>
  <c r="T362"/>
  <c r="R362"/>
  <c r="P362"/>
  <c r="BI360"/>
  <c r="BH360"/>
  <c r="BG360"/>
  <c r="BF360"/>
  <c r="T360"/>
  <c r="R360"/>
  <c r="P360"/>
  <c r="BI359"/>
  <c r="BH359"/>
  <c r="BG359"/>
  <c r="BF359"/>
  <c r="T359"/>
  <c r="R359"/>
  <c r="P359"/>
  <c r="BI357"/>
  <c r="BH357"/>
  <c r="BG357"/>
  <c r="BF357"/>
  <c r="T357"/>
  <c r="R357"/>
  <c r="P357"/>
  <c r="BI355"/>
  <c r="BH355"/>
  <c r="BG355"/>
  <c r="BF355"/>
  <c r="T355"/>
  <c r="R355"/>
  <c r="P355"/>
  <c r="BI353"/>
  <c r="BH353"/>
  <c r="BG353"/>
  <c r="BF353"/>
  <c r="T353"/>
  <c r="R353"/>
  <c r="P353"/>
  <c r="BI351"/>
  <c r="BH351"/>
  <c r="BG351"/>
  <c r="BF351"/>
  <c r="T351"/>
  <c r="R351"/>
  <c r="P351"/>
  <c r="BI349"/>
  <c r="BH349"/>
  <c r="BG349"/>
  <c r="BF349"/>
  <c r="T349"/>
  <c r="R349"/>
  <c r="P349"/>
  <c r="BI347"/>
  <c r="BH347"/>
  <c r="BG347"/>
  <c r="BF347"/>
  <c r="T347"/>
  <c r="R347"/>
  <c r="P347"/>
  <c r="BI345"/>
  <c r="BH345"/>
  <c r="BG345"/>
  <c r="BF345"/>
  <c r="T345"/>
  <c r="R345"/>
  <c r="P345"/>
  <c r="BI343"/>
  <c r="BH343"/>
  <c r="BG343"/>
  <c r="BF343"/>
  <c r="T343"/>
  <c r="R343"/>
  <c r="P343"/>
  <c r="BI341"/>
  <c r="BH341"/>
  <c r="BG341"/>
  <c r="BF341"/>
  <c r="T341"/>
  <c r="R341"/>
  <c r="P341"/>
  <c r="BI339"/>
  <c r="BH339"/>
  <c r="BG339"/>
  <c r="BF339"/>
  <c r="T339"/>
  <c r="R339"/>
  <c r="P339"/>
  <c r="BI337"/>
  <c r="BH337"/>
  <c r="BG337"/>
  <c r="BF337"/>
  <c r="T337"/>
  <c r="R337"/>
  <c r="P337"/>
  <c r="BI336"/>
  <c r="BH336"/>
  <c r="BG336"/>
  <c r="BF336"/>
  <c r="T336"/>
  <c r="R336"/>
  <c r="P336"/>
  <c r="BI335"/>
  <c r="BH335"/>
  <c r="BG335"/>
  <c r="BF335"/>
  <c r="T335"/>
  <c r="R335"/>
  <c r="P335"/>
  <c r="BI334"/>
  <c r="BH334"/>
  <c r="BG334"/>
  <c r="BF334"/>
  <c r="T334"/>
  <c r="R334"/>
  <c r="P334"/>
  <c r="BI332"/>
  <c r="BH332"/>
  <c r="BG332"/>
  <c r="BF332"/>
  <c r="T332"/>
  <c r="R332"/>
  <c r="P332"/>
  <c r="BI330"/>
  <c r="BH330"/>
  <c r="BG330"/>
  <c r="BF330"/>
  <c r="T330"/>
  <c r="R330"/>
  <c r="P330"/>
  <c r="BI328"/>
  <c r="BH328"/>
  <c r="BG328"/>
  <c r="BF328"/>
  <c r="T328"/>
  <c r="R328"/>
  <c r="P328"/>
  <c r="BI326"/>
  <c r="BH326"/>
  <c r="BG326"/>
  <c r="BF326"/>
  <c r="T326"/>
  <c r="R326"/>
  <c r="P326"/>
  <c r="BI324"/>
  <c r="BH324"/>
  <c r="BG324"/>
  <c r="BF324"/>
  <c r="T324"/>
  <c r="R324"/>
  <c r="P324"/>
  <c r="BI322"/>
  <c r="BH322"/>
  <c r="BG322"/>
  <c r="BF322"/>
  <c r="T322"/>
  <c r="R322"/>
  <c r="P322"/>
  <c r="BI320"/>
  <c r="BH320"/>
  <c r="BG320"/>
  <c r="BF320"/>
  <c r="T320"/>
  <c r="R320"/>
  <c r="P320"/>
  <c r="BI318"/>
  <c r="BH318"/>
  <c r="BG318"/>
  <c r="BF318"/>
  <c r="T318"/>
  <c r="R318"/>
  <c r="P318"/>
  <c r="BI316"/>
  <c r="BH316"/>
  <c r="BG316"/>
  <c r="BF316"/>
  <c r="T316"/>
  <c r="R316"/>
  <c r="P316"/>
  <c r="BI314"/>
  <c r="BH314"/>
  <c r="BG314"/>
  <c r="BF314"/>
  <c r="T314"/>
  <c r="R314"/>
  <c r="P314"/>
  <c r="BI312"/>
  <c r="BH312"/>
  <c r="BG312"/>
  <c r="BF312"/>
  <c r="T312"/>
  <c r="R312"/>
  <c r="P312"/>
  <c r="BI310"/>
  <c r="BH310"/>
  <c r="BG310"/>
  <c r="BF310"/>
  <c r="T310"/>
  <c r="R310"/>
  <c r="P310"/>
  <c r="BI308"/>
  <c r="BH308"/>
  <c r="BG308"/>
  <c r="BF308"/>
  <c r="T308"/>
  <c r="R308"/>
  <c r="P308"/>
  <c r="BI306"/>
  <c r="BH306"/>
  <c r="BG306"/>
  <c r="BF306"/>
  <c r="T306"/>
  <c r="R306"/>
  <c r="P306"/>
  <c r="BI304"/>
  <c r="BH304"/>
  <c r="BG304"/>
  <c r="BF304"/>
  <c r="T304"/>
  <c r="R304"/>
  <c r="P304"/>
  <c r="BI302"/>
  <c r="BH302"/>
  <c r="BG302"/>
  <c r="BF302"/>
  <c r="T302"/>
  <c r="R302"/>
  <c r="P302"/>
  <c r="BI300"/>
  <c r="BH300"/>
  <c r="BG300"/>
  <c r="BF300"/>
  <c r="T300"/>
  <c r="R300"/>
  <c r="P300"/>
  <c r="BI298"/>
  <c r="BH298"/>
  <c r="BG298"/>
  <c r="BF298"/>
  <c r="T298"/>
  <c r="R298"/>
  <c r="P298"/>
  <c r="BI296"/>
  <c r="BH296"/>
  <c r="BG296"/>
  <c r="BF296"/>
  <c r="T296"/>
  <c r="R296"/>
  <c r="P296"/>
  <c r="BI294"/>
  <c r="BH294"/>
  <c r="BG294"/>
  <c r="BF294"/>
  <c r="T294"/>
  <c r="R294"/>
  <c r="P294"/>
  <c r="BI292"/>
  <c r="BH292"/>
  <c r="BG292"/>
  <c r="BF292"/>
  <c r="T292"/>
  <c r="R292"/>
  <c r="P292"/>
  <c r="BI290"/>
  <c r="BH290"/>
  <c r="BG290"/>
  <c r="BF290"/>
  <c r="T290"/>
  <c r="R290"/>
  <c r="P290"/>
  <c r="BI288"/>
  <c r="BH288"/>
  <c r="BG288"/>
  <c r="BF288"/>
  <c r="T288"/>
  <c r="R288"/>
  <c r="P288"/>
  <c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3"/>
  <c r="BH273"/>
  <c r="BG273"/>
  <c r="BF273"/>
  <c r="T273"/>
  <c r="R273"/>
  <c r="P273"/>
  <c r="BI271"/>
  <c r="BH271"/>
  <c r="BG271"/>
  <c r="BF271"/>
  <c r="T271"/>
  <c r="R271"/>
  <c r="P271"/>
  <c r="BI269"/>
  <c r="BH269"/>
  <c r="BG269"/>
  <c r="BF269"/>
  <c r="T269"/>
  <c r="R269"/>
  <c r="P269"/>
  <c r="BI267"/>
  <c r="BH267"/>
  <c r="BG267"/>
  <c r="BF267"/>
  <c r="T267"/>
  <c r="R267"/>
  <c r="P267"/>
  <c r="BI265"/>
  <c r="BH265"/>
  <c r="BG265"/>
  <c r="BF265"/>
  <c r="T265"/>
  <c r="R265"/>
  <c r="P265"/>
  <c r="BI263"/>
  <c r="BH263"/>
  <c r="BG263"/>
  <c r="BF263"/>
  <c r="T263"/>
  <c r="R263"/>
  <c r="P263"/>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1"/>
  <c r="BH251"/>
  <c r="BG251"/>
  <c r="BF251"/>
  <c r="T251"/>
  <c r="R251"/>
  <c r="P251"/>
  <c r="BI249"/>
  <c r="BH249"/>
  <c r="BG249"/>
  <c r="BF249"/>
  <c r="T249"/>
  <c r="R249"/>
  <c r="P249"/>
  <c r="BI248"/>
  <c r="BH248"/>
  <c r="BG248"/>
  <c r="BF248"/>
  <c r="T248"/>
  <c r="R248"/>
  <c r="P248"/>
  <c r="BI246"/>
  <c r="BH246"/>
  <c r="BG246"/>
  <c r="BF246"/>
  <c r="T246"/>
  <c r="R246"/>
  <c r="P246"/>
  <c r="BI244"/>
  <c r="BH244"/>
  <c r="BG244"/>
  <c r="BF244"/>
  <c r="T244"/>
  <c r="R244"/>
  <c r="P244"/>
  <c r="BI242"/>
  <c r="BH242"/>
  <c r="BG242"/>
  <c r="BF242"/>
  <c r="T242"/>
  <c r="R242"/>
  <c r="P242"/>
  <c r="BI240"/>
  <c r="BH240"/>
  <c r="BG240"/>
  <c r="BF240"/>
  <c r="T240"/>
  <c r="R240"/>
  <c r="P240"/>
  <c r="BI239"/>
  <c r="BH239"/>
  <c r="BG239"/>
  <c r="BF239"/>
  <c r="T239"/>
  <c r="R239"/>
  <c r="P239"/>
  <c r="BI237"/>
  <c r="BH237"/>
  <c r="BG237"/>
  <c r="BF237"/>
  <c r="T237"/>
  <c r="R237"/>
  <c r="P237"/>
  <c r="BI235"/>
  <c r="BH235"/>
  <c r="BG235"/>
  <c r="BF235"/>
  <c r="T235"/>
  <c r="R235"/>
  <c r="P235"/>
  <c r="BI233"/>
  <c r="BH233"/>
  <c r="BG233"/>
  <c r="BF233"/>
  <c r="T233"/>
  <c r="R233"/>
  <c r="P233"/>
  <c r="BI230"/>
  <c r="BH230"/>
  <c r="BG230"/>
  <c r="BF230"/>
  <c r="T230"/>
  <c r="R230"/>
  <c r="P230"/>
  <c r="BI228"/>
  <c r="BH228"/>
  <c r="BG228"/>
  <c r="BF228"/>
  <c r="T228"/>
  <c r="R228"/>
  <c r="P228"/>
  <c r="BI226"/>
  <c r="BH226"/>
  <c r="BG226"/>
  <c r="BF226"/>
  <c r="T226"/>
  <c r="R226"/>
  <c r="P226"/>
  <c r="BI224"/>
  <c r="BH224"/>
  <c r="BG224"/>
  <c r="BF224"/>
  <c r="T224"/>
  <c r="R224"/>
  <c r="P224"/>
  <c r="BI222"/>
  <c r="BH222"/>
  <c r="BG222"/>
  <c r="BF222"/>
  <c r="T222"/>
  <c r="R222"/>
  <c r="P222"/>
  <c r="BI220"/>
  <c r="BH220"/>
  <c r="BG220"/>
  <c r="BF220"/>
  <c r="T220"/>
  <c r="R220"/>
  <c r="P220"/>
  <c r="BI218"/>
  <c r="BH218"/>
  <c r="BG218"/>
  <c r="BF218"/>
  <c r="T218"/>
  <c r="R218"/>
  <c r="P218"/>
  <c r="BI216"/>
  <c r="BH216"/>
  <c r="BG216"/>
  <c r="BF216"/>
  <c r="T216"/>
  <c r="R216"/>
  <c r="P216"/>
  <c r="BI215"/>
  <c r="BH215"/>
  <c r="BG215"/>
  <c r="BF215"/>
  <c r="T215"/>
  <c r="R215"/>
  <c r="P215"/>
  <c r="BI214"/>
  <c r="BH214"/>
  <c r="BG214"/>
  <c r="BF214"/>
  <c r="T214"/>
  <c r="R214"/>
  <c r="P214"/>
  <c r="BI213"/>
  <c r="BH213"/>
  <c r="BG213"/>
  <c r="BF213"/>
  <c r="T213"/>
  <c r="R213"/>
  <c r="P213"/>
  <c r="BI212"/>
  <c r="BH212"/>
  <c r="BG212"/>
  <c r="BF212"/>
  <c r="T212"/>
  <c r="R212"/>
  <c r="P212"/>
  <c r="BI211"/>
  <c r="BH211"/>
  <c r="BG211"/>
  <c r="BF211"/>
  <c r="T211"/>
  <c r="R211"/>
  <c r="P211"/>
  <c r="BI210"/>
  <c r="BH210"/>
  <c r="BG210"/>
  <c r="BF210"/>
  <c r="T210"/>
  <c r="R210"/>
  <c r="P210"/>
  <c r="BI209"/>
  <c r="BH209"/>
  <c r="BG209"/>
  <c r="BF209"/>
  <c r="T209"/>
  <c r="R209"/>
  <c r="P209"/>
  <c r="BI208"/>
  <c r="BH208"/>
  <c r="BG208"/>
  <c r="BF208"/>
  <c r="T208"/>
  <c r="R208"/>
  <c r="P208"/>
  <c r="BI207"/>
  <c r="BH207"/>
  <c r="BG207"/>
  <c r="BF207"/>
  <c r="T207"/>
  <c r="R207"/>
  <c r="P207"/>
  <c r="BI205"/>
  <c r="BH205"/>
  <c r="BG205"/>
  <c r="BF205"/>
  <c r="T205"/>
  <c r="R205"/>
  <c r="P205"/>
  <c r="BI203"/>
  <c r="BH203"/>
  <c r="BG203"/>
  <c r="BF203"/>
  <c r="T203"/>
  <c r="R203"/>
  <c r="P203"/>
  <c r="BI201"/>
  <c r="BH201"/>
  <c r="BG201"/>
  <c r="BF201"/>
  <c r="T201"/>
  <c r="R201"/>
  <c r="P201"/>
  <c r="BI199"/>
  <c r="BH199"/>
  <c r="BG199"/>
  <c r="BF199"/>
  <c r="T199"/>
  <c r="R199"/>
  <c r="P199"/>
  <c r="BI197"/>
  <c r="BH197"/>
  <c r="BG197"/>
  <c r="BF197"/>
  <c r="T197"/>
  <c r="R197"/>
  <c r="P197"/>
  <c r="BI195"/>
  <c r="BH195"/>
  <c r="BG195"/>
  <c r="BF195"/>
  <c r="T195"/>
  <c r="R195"/>
  <c r="P195"/>
  <c r="BI193"/>
  <c r="BH193"/>
  <c r="BG193"/>
  <c r="BF193"/>
  <c r="T193"/>
  <c r="R193"/>
  <c r="P193"/>
  <c r="BI191"/>
  <c r="BH191"/>
  <c r="BG191"/>
  <c r="BF191"/>
  <c r="T191"/>
  <c r="R191"/>
  <c r="P191"/>
  <c r="BI188"/>
  <c r="BH188"/>
  <c r="BG188"/>
  <c r="BF188"/>
  <c r="T188"/>
  <c r="R188"/>
  <c r="P188"/>
  <c r="BI186"/>
  <c r="BH186"/>
  <c r="BG186"/>
  <c r="BF186"/>
  <c r="T186"/>
  <c r="R186"/>
  <c r="P186"/>
  <c r="BI184"/>
  <c r="BH184"/>
  <c r="BG184"/>
  <c r="BF184"/>
  <c r="T184"/>
  <c r="R184"/>
  <c r="P184"/>
  <c r="BI182"/>
  <c r="BH182"/>
  <c r="BG182"/>
  <c r="BF182"/>
  <c r="T182"/>
  <c r="R182"/>
  <c r="P182"/>
  <c r="BI180"/>
  <c r="BH180"/>
  <c r="BG180"/>
  <c r="BF180"/>
  <c r="T180"/>
  <c r="R180"/>
  <c r="P180"/>
  <c r="BI178"/>
  <c r="BH178"/>
  <c r="BG178"/>
  <c r="BF178"/>
  <c r="T178"/>
  <c r="R178"/>
  <c r="P178"/>
  <c r="BI176"/>
  <c r="BH176"/>
  <c r="BG176"/>
  <c r="BF176"/>
  <c r="T176"/>
  <c r="R176"/>
  <c r="P176"/>
  <c r="BI174"/>
  <c r="BH174"/>
  <c r="BG174"/>
  <c r="BF174"/>
  <c r="T174"/>
  <c r="R174"/>
  <c r="P174"/>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4"/>
  <c r="BH144"/>
  <c r="BG144"/>
  <c r="BF144"/>
  <c r="T144"/>
  <c r="R144"/>
  <c r="P144"/>
  <c r="BI142"/>
  <c r="BH142"/>
  <c r="BG142"/>
  <c r="BF142"/>
  <c r="T142"/>
  <c r="R142"/>
  <c r="P142"/>
  <c r="BI140"/>
  <c r="BH140"/>
  <c r="BG140"/>
  <c r="BF140"/>
  <c r="T140"/>
  <c r="R140"/>
  <c r="P140"/>
  <c r="BI138"/>
  <c r="BH138"/>
  <c r="BG138"/>
  <c r="BF138"/>
  <c r="T138"/>
  <c r="R138"/>
  <c r="P138"/>
  <c r="BI136"/>
  <c r="BH136"/>
  <c r="BG136"/>
  <c r="BF136"/>
  <c r="T136"/>
  <c r="R136"/>
  <c r="P136"/>
  <c r="BI134"/>
  <c r="BH134"/>
  <c r="BG134"/>
  <c r="BF134"/>
  <c r="T134"/>
  <c r="R134"/>
  <c r="P134"/>
  <c r="BI132"/>
  <c r="BH132"/>
  <c r="BG132"/>
  <c r="BF132"/>
  <c r="T132"/>
  <c r="R132"/>
  <c r="P132"/>
  <c r="BI130"/>
  <c r="BH130"/>
  <c r="BG130"/>
  <c r="BF130"/>
  <c r="T130"/>
  <c r="T129"/>
  <c r="R130"/>
  <c r="R129"/>
  <c r="P130"/>
  <c r="P129"/>
  <c r="F121"/>
  <c r="E119"/>
  <c r="F60"/>
  <c r="E58"/>
  <c r="J28"/>
  <c r="E28"/>
  <c r="J63"/>
  <c r="J27"/>
  <c r="J25"/>
  <c r="E25"/>
  <c r="J123"/>
  <c r="J24"/>
  <c r="J22"/>
  <c r="E22"/>
  <c r="F124"/>
  <c r="J21"/>
  <c r="J19"/>
  <c r="E19"/>
  <c r="F123"/>
  <c r="J18"/>
  <c r="J16"/>
  <c r="J60"/>
  <c r="E7"/>
  <c r="E113"/>
  <c i="4" r="J39"/>
  <c r="J38"/>
  <c i="1" r="AY59"/>
  <c i="4" r="J37"/>
  <c i="1" r="AX59"/>
  <c i="4" r="BI104"/>
  <c r="BH104"/>
  <c r="BG104"/>
  <c r="BF104"/>
  <c r="T104"/>
  <c r="R104"/>
  <c r="P104"/>
  <c r="BI102"/>
  <c r="BH102"/>
  <c r="BG102"/>
  <c r="BF102"/>
  <c r="T102"/>
  <c r="R102"/>
  <c r="P102"/>
  <c r="BI100"/>
  <c r="BH100"/>
  <c r="BG100"/>
  <c r="BF100"/>
  <c r="T100"/>
  <c r="R100"/>
  <c r="P100"/>
  <c r="BI98"/>
  <c r="BH98"/>
  <c r="BG98"/>
  <c r="BF98"/>
  <c r="T98"/>
  <c r="R98"/>
  <c r="P98"/>
  <c r="BI96"/>
  <c r="BH96"/>
  <c r="BG96"/>
  <c r="BF96"/>
  <c r="T96"/>
  <c r="R96"/>
  <c r="P96"/>
  <c r="BI94"/>
  <c r="BH94"/>
  <c r="BG94"/>
  <c r="BF94"/>
  <c r="T94"/>
  <c r="R94"/>
  <c r="P94"/>
  <c r="BI92"/>
  <c r="BH92"/>
  <c r="BG92"/>
  <c r="BF92"/>
  <c r="T92"/>
  <c r="R92"/>
  <c r="P92"/>
  <c r="BI90"/>
  <c r="BH90"/>
  <c r="BG90"/>
  <c r="BF90"/>
  <c r="T90"/>
  <c r="R90"/>
  <c r="P90"/>
  <c r="F81"/>
  <c r="E79"/>
  <c r="F56"/>
  <c r="E54"/>
  <c r="J26"/>
  <c r="E26"/>
  <c r="J84"/>
  <c r="J25"/>
  <c r="J23"/>
  <c r="E23"/>
  <c r="J83"/>
  <c r="J22"/>
  <c r="J20"/>
  <c r="E20"/>
  <c r="F59"/>
  <c r="J19"/>
  <c r="J17"/>
  <c r="E17"/>
  <c r="F83"/>
  <c r="J16"/>
  <c r="J14"/>
  <c r="J56"/>
  <c r="E7"/>
  <c r="E50"/>
  <c i="3" r="J41"/>
  <c r="J40"/>
  <c i="1" r="AY58"/>
  <c i="3" r="J39"/>
  <c i="1" r="AX58"/>
  <c i="3" r="BI180"/>
  <c r="BH180"/>
  <c r="BG180"/>
  <c r="BF180"/>
  <c r="T180"/>
  <c r="R180"/>
  <c r="P180"/>
  <c r="BI178"/>
  <c r="BH178"/>
  <c r="BG178"/>
  <c r="BF178"/>
  <c r="T178"/>
  <c r="R178"/>
  <c r="P178"/>
  <c r="BI175"/>
  <c r="BH175"/>
  <c r="BG175"/>
  <c r="BF175"/>
  <c r="T175"/>
  <c r="T174"/>
  <c r="R175"/>
  <c r="R174"/>
  <c r="P175"/>
  <c r="P174"/>
  <c r="BI171"/>
  <c r="BH171"/>
  <c r="BG171"/>
  <c r="BF171"/>
  <c r="T171"/>
  <c r="R171"/>
  <c r="P171"/>
  <c r="BI169"/>
  <c r="BH169"/>
  <c r="BG169"/>
  <c r="BF169"/>
  <c r="T169"/>
  <c r="R169"/>
  <c r="P169"/>
  <c r="BI167"/>
  <c r="BH167"/>
  <c r="BG167"/>
  <c r="BF167"/>
  <c r="T167"/>
  <c r="R167"/>
  <c r="P167"/>
  <c r="BI165"/>
  <c r="BH165"/>
  <c r="BG165"/>
  <c r="BF165"/>
  <c r="T165"/>
  <c r="R165"/>
  <c r="P165"/>
  <c r="BI163"/>
  <c r="BH163"/>
  <c r="BG163"/>
  <c r="BF163"/>
  <c r="T163"/>
  <c r="R163"/>
  <c r="P163"/>
  <c r="BI161"/>
  <c r="BH161"/>
  <c r="BG161"/>
  <c r="BF161"/>
  <c r="T161"/>
  <c r="R161"/>
  <c r="P161"/>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50"/>
  <c r="BH150"/>
  <c r="BG150"/>
  <c r="BF150"/>
  <c r="T150"/>
  <c r="R150"/>
  <c r="P150"/>
  <c r="BI147"/>
  <c r="BH147"/>
  <c r="BG147"/>
  <c r="BF147"/>
  <c r="T147"/>
  <c r="R147"/>
  <c r="P147"/>
  <c r="BI145"/>
  <c r="BH145"/>
  <c r="BG145"/>
  <c r="BF145"/>
  <c r="T145"/>
  <c r="R145"/>
  <c r="P145"/>
  <c r="BI143"/>
  <c r="BH143"/>
  <c r="BG143"/>
  <c r="BF143"/>
  <c r="T143"/>
  <c r="R143"/>
  <c r="P143"/>
  <c r="BI141"/>
  <c r="BH141"/>
  <c r="BG141"/>
  <c r="BF141"/>
  <c r="T141"/>
  <c r="R141"/>
  <c r="P141"/>
  <c r="BI139"/>
  <c r="BH139"/>
  <c r="BG139"/>
  <c r="BF139"/>
  <c r="T139"/>
  <c r="R139"/>
  <c r="P139"/>
  <c r="BI136"/>
  <c r="BH136"/>
  <c r="BG136"/>
  <c r="BF136"/>
  <c r="T136"/>
  <c r="R136"/>
  <c r="P136"/>
  <c r="BI134"/>
  <c r="BH134"/>
  <c r="BG134"/>
  <c r="BF134"/>
  <c r="T134"/>
  <c r="R134"/>
  <c r="P134"/>
  <c r="BI132"/>
  <c r="BH132"/>
  <c r="BG132"/>
  <c r="BF132"/>
  <c r="T132"/>
  <c r="R132"/>
  <c r="P132"/>
  <c r="BI130"/>
  <c r="BH130"/>
  <c r="BG130"/>
  <c r="BF130"/>
  <c r="T130"/>
  <c r="R130"/>
  <c r="P130"/>
  <c r="BI128"/>
  <c r="BH128"/>
  <c r="BG128"/>
  <c r="BF128"/>
  <c r="T128"/>
  <c r="R128"/>
  <c r="P128"/>
  <c r="BI126"/>
  <c r="BH126"/>
  <c r="BG126"/>
  <c r="BF126"/>
  <c r="T126"/>
  <c r="R126"/>
  <c r="P126"/>
  <c r="BI124"/>
  <c r="BH124"/>
  <c r="BG124"/>
  <c r="BF124"/>
  <c r="T124"/>
  <c r="R124"/>
  <c r="P124"/>
  <c r="BI122"/>
  <c r="BH122"/>
  <c r="BG122"/>
  <c r="BF122"/>
  <c r="T122"/>
  <c r="R122"/>
  <c r="P122"/>
  <c r="BI120"/>
  <c r="BH120"/>
  <c r="BG120"/>
  <c r="BF120"/>
  <c r="T120"/>
  <c r="R120"/>
  <c r="P120"/>
  <c r="BI118"/>
  <c r="BH118"/>
  <c r="BG118"/>
  <c r="BF118"/>
  <c r="T118"/>
  <c r="R118"/>
  <c r="P118"/>
  <c r="BI116"/>
  <c r="BH116"/>
  <c r="BG116"/>
  <c r="BF116"/>
  <c r="T116"/>
  <c r="R116"/>
  <c r="P116"/>
  <c r="BI114"/>
  <c r="BH114"/>
  <c r="BG114"/>
  <c r="BF114"/>
  <c r="T114"/>
  <c r="R114"/>
  <c r="P114"/>
  <c r="BI113"/>
  <c r="BH113"/>
  <c r="BG113"/>
  <c r="BF113"/>
  <c r="T113"/>
  <c r="R113"/>
  <c r="P113"/>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T102"/>
  <c r="R103"/>
  <c r="R102"/>
  <c r="P103"/>
  <c r="P102"/>
  <c r="F94"/>
  <c r="E92"/>
  <c r="F60"/>
  <c r="E58"/>
  <c r="J28"/>
  <c r="E28"/>
  <c r="J97"/>
  <c r="J27"/>
  <c r="J25"/>
  <c r="E25"/>
  <c r="J62"/>
  <c r="J24"/>
  <c r="J22"/>
  <c r="E22"/>
  <c r="F97"/>
  <c r="J21"/>
  <c r="J19"/>
  <c r="E19"/>
  <c r="F96"/>
  <c r="J18"/>
  <c r="J16"/>
  <c r="J94"/>
  <c r="E7"/>
  <c r="E86"/>
  <c i="2" r="J41"/>
  <c r="J40"/>
  <c i="1" r="AY57"/>
  <c i="2" r="J39"/>
  <c i="1" r="AX57"/>
  <c i="2" r="BI120"/>
  <c r="BH120"/>
  <c r="BG120"/>
  <c r="BF120"/>
  <c r="T120"/>
  <c r="R120"/>
  <c r="P120"/>
  <c r="BI118"/>
  <c r="BH118"/>
  <c r="BG118"/>
  <c r="BF118"/>
  <c r="T118"/>
  <c r="R118"/>
  <c r="P118"/>
  <c r="BI116"/>
  <c r="BH116"/>
  <c r="BG116"/>
  <c r="BF116"/>
  <c r="T116"/>
  <c r="R116"/>
  <c r="P116"/>
  <c r="BI114"/>
  <c r="BH114"/>
  <c r="BG114"/>
  <c r="BF114"/>
  <c r="T114"/>
  <c r="R114"/>
  <c r="P114"/>
  <c r="BI112"/>
  <c r="BH112"/>
  <c r="BG112"/>
  <c r="BF112"/>
  <c r="T112"/>
  <c r="R112"/>
  <c r="P112"/>
  <c r="BI109"/>
  <c r="BH109"/>
  <c r="BG109"/>
  <c r="BF109"/>
  <c r="T109"/>
  <c r="R109"/>
  <c r="P109"/>
  <c r="BI107"/>
  <c r="BH107"/>
  <c r="BG107"/>
  <c r="BF107"/>
  <c r="T107"/>
  <c r="R107"/>
  <c r="P107"/>
  <c r="BI105"/>
  <c r="BH105"/>
  <c r="BG105"/>
  <c r="BF105"/>
  <c r="T105"/>
  <c r="R105"/>
  <c r="P105"/>
  <c r="BI103"/>
  <c r="BH103"/>
  <c r="BG103"/>
  <c r="BF103"/>
  <c r="T103"/>
  <c r="R103"/>
  <c r="P103"/>
  <c r="BI101"/>
  <c r="BH101"/>
  <c r="BG101"/>
  <c r="BF101"/>
  <c r="T101"/>
  <c r="R101"/>
  <c r="P101"/>
  <c r="BI99"/>
  <c r="BH99"/>
  <c r="BG99"/>
  <c r="BF99"/>
  <c r="T99"/>
  <c r="R99"/>
  <c r="P99"/>
  <c r="BI97"/>
  <c r="BH97"/>
  <c r="BG97"/>
  <c r="BF97"/>
  <c r="T97"/>
  <c r="R97"/>
  <c r="P97"/>
  <c r="F88"/>
  <c r="E86"/>
  <c r="F60"/>
  <c r="E58"/>
  <c r="J28"/>
  <c r="E28"/>
  <c r="J91"/>
  <c r="J27"/>
  <c r="J25"/>
  <c r="E25"/>
  <c r="J90"/>
  <c r="J24"/>
  <c r="J22"/>
  <c r="E22"/>
  <c r="F91"/>
  <c r="J21"/>
  <c r="J19"/>
  <c r="E19"/>
  <c r="F90"/>
  <c r="J18"/>
  <c r="J16"/>
  <c r="J88"/>
  <c r="E7"/>
  <c r="E80"/>
  <c i="1" r="L50"/>
  <c r="AM50"/>
  <c r="AM49"/>
  <c r="L49"/>
  <c r="AM47"/>
  <c r="L47"/>
  <c r="L45"/>
  <c r="L44"/>
  <c i="2" r="J103"/>
  <c r="BK112"/>
  <c i="3" r="BK151"/>
  <c r="J122"/>
  <c r="J130"/>
  <c r="BK120"/>
  <c r="J141"/>
  <c i="4" r="J96"/>
  <c i="5" r="BK830"/>
  <c r="BK798"/>
  <c r="BK750"/>
  <c r="BK713"/>
  <c r="BK696"/>
  <c r="J652"/>
  <c r="BK602"/>
  <c r="J565"/>
  <c r="BK494"/>
  <c r="J449"/>
  <c r="BK389"/>
  <c r="J375"/>
  <c r="BK312"/>
  <c r="J235"/>
  <c r="J182"/>
  <c r="J146"/>
  <c r="J772"/>
  <c r="J749"/>
  <c r="BK714"/>
  <c r="J691"/>
  <c r="BK637"/>
  <c r="J605"/>
  <c r="J555"/>
  <c r="BK478"/>
  <c r="BK420"/>
  <c r="BK396"/>
  <c r="J368"/>
  <c r="J318"/>
  <c r="J258"/>
  <c r="BK214"/>
  <c r="J134"/>
  <c r="BK769"/>
  <c r="J754"/>
  <c r="J703"/>
  <c r="J614"/>
  <c r="BK529"/>
  <c r="J477"/>
  <c r="J422"/>
  <c r="J378"/>
  <c r="J310"/>
  <c r="BK218"/>
  <c r="BK169"/>
  <c r="J132"/>
  <c r="BK835"/>
  <c r="J765"/>
  <c r="BK729"/>
  <c r="J665"/>
  <c r="BK629"/>
  <c r="BK577"/>
  <c r="BK499"/>
  <c r="J472"/>
  <c r="BK385"/>
  <c r="J359"/>
  <c r="J280"/>
  <c r="J214"/>
  <c r="BK138"/>
  <c i="6" r="BK238"/>
  <c r="J196"/>
  <c r="J170"/>
  <c r="BK126"/>
  <c r="BK241"/>
  <c r="J213"/>
  <c r="BK193"/>
  <c r="BK152"/>
  <c r="J123"/>
  <c r="J255"/>
  <c r="BK218"/>
  <c r="BK187"/>
  <c r="J160"/>
  <c r="J128"/>
  <c r="BK250"/>
  <c r="BK209"/>
  <c r="BK158"/>
  <c r="BK131"/>
  <c i="7" r="BK136"/>
  <c r="J153"/>
  <c r="BK137"/>
  <c r="BK145"/>
  <c r="J115"/>
  <c r="BK142"/>
  <c i="8" r="J203"/>
  <c r="J168"/>
  <c r="J136"/>
  <c r="BK101"/>
  <c r="BK193"/>
  <c r="BK168"/>
  <c r="J126"/>
  <c r="BK197"/>
  <c r="J161"/>
  <c r="BK136"/>
  <c r="J120"/>
  <c r="J198"/>
  <c r="J165"/>
  <c r="BK117"/>
  <c r="J100"/>
  <c i="9" r="J217"/>
  <c r="BK168"/>
  <c r="J131"/>
  <c r="J231"/>
  <c r="J176"/>
  <c r="J136"/>
  <c r="BK232"/>
  <c r="J202"/>
  <c r="BK172"/>
  <c r="J142"/>
  <c r="J106"/>
  <c r="J199"/>
  <c r="BK166"/>
  <c r="J138"/>
  <c r="BK106"/>
  <c i="10" r="BK227"/>
  <c r="J200"/>
  <c r="J174"/>
  <c r="BK141"/>
  <c r="BK256"/>
  <c r="J228"/>
  <c r="BK200"/>
  <c r="BK171"/>
  <c r="J127"/>
  <c r="BK102"/>
  <c r="J241"/>
  <c r="J208"/>
  <c r="BK142"/>
  <c r="J104"/>
  <c r="J230"/>
  <c r="J196"/>
  <c r="BK167"/>
  <c r="BK122"/>
  <c r="J105"/>
  <c i="11" r="J128"/>
  <c r="BK110"/>
  <c r="J141"/>
  <c r="BK102"/>
  <c r="J132"/>
  <c r="BK145"/>
  <c r="BK106"/>
  <c i="12" r="J116"/>
  <c r="J104"/>
  <c r="BK127"/>
  <c i="13" r="BK156"/>
  <c r="BK133"/>
  <c r="J102"/>
  <c r="J99"/>
  <c r="J130"/>
  <c r="BK149"/>
  <c r="BK113"/>
  <c i="14" r="BK139"/>
  <c r="BK98"/>
  <c r="BK118"/>
  <c r="BK124"/>
  <c r="J123"/>
  <c i="15" r="J95"/>
  <c r="BK113"/>
  <c i="16" r="J169"/>
  <c r="BK139"/>
  <c r="BK115"/>
  <c r="J175"/>
  <c r="J141"/>
  <c r="J176"/>
  <c r="BK147"/>
  <c r="J181"/>
  <c r="BK133"/>
  <c i="17" r="BK114"/>
  <c r="BK125"/>
  <c r="BK98"/>
  <c r="J96"/>
  <c i="18" r="J115"/>
  <c r="J112"/>
  <c r="J114"/>
  <c i="19" r="J104"/>
  <c r="BK124"/>
  <c r="BK101"/>
  <c i="20" r="BK114"/>
  <c i="21" r="J127"/>
  <c r="J109"/>
  <c r="J98"/>
  <c i="22" r="J108"/>
  <c r="J120"/>
  <c r="J141"/>
  <c r="BK115"/>
  <c i="23" r="BK116"/>
  <c r="BK125"/>
  <c i="24" r="J114"/>
  <c i="25" r="BK143"/>
  <c r="J144"/>
  <c r="BK121"/>
  <c r="J126"/>
  <c r="BK144"/>
  <c i="26" r="BK128"/>
  <c r="J131"/>
  <c i="27" r="J134"/>
  <c r="J127"/>
  <c i="28" r="J121"/>
  <c r="J126"/>
  <c i="29" r="J161"/>
  <c r="J133"/>
  <c r="BK160"/>
  <c r="J128"/>
  <c r="J160"/>
  <c i="30" r="J193"/>
  <c r="BK150"/>
  <c r="J144"/>
  <c r="BK198"/>
  <c r="BK200"/>
  <c r="BK144"/>
  <c r="J106"/>
  <c i="31" r="BK138"/>
  <c r="J170"/>
  <c r="BK116"/>
  <c r="BK166"/>
  <c r="BK181"/>
  <c r="BK123"/>
  <c i="32" r="BK112"/>
  <c r="BK132"/>
  <c r="J101"/>
  <c i="33" r="J138"/>
  <c r="BK122"/>
  <c r="J124"/>
  <c r="BK130"/>
  <c i="34" r="J126"/>
  <c r="BK126"/>
  <c r="BK129"/>
  <c r="BK134"/>
  <c i="35" r="J172"/>
  <c r="J111"/>
  <c r="BK152"/>
  <c r="BK145"/>
  <c r="J161"/>
  <c r="J121"/>
  <c i="36" r="J141"/>
  <c r="BK158"/>
  <c r="BK164"/>
  <c r="BK116"/>
  <c r="J131"/>
  <c i="37" r="BK130"/>
  <c r="J153"/>
  <c r="BK162"/>
  <c r="J163"/>
  <c r="BK109"/>
  <c i="38" r="BK109"/>
  <c r="BK97"/>
  <c r="J103"/>
  <c r="J117"/>
  <c i="39" r="BK250"/>
  <c r="BK202"/>
  <c r="J161"/>
  <c r="J127"/>
  <c r="BK248"/>
  <c r="J218"/>
  <c r="BK189"/>
  <c r="J155"/>
  <c r="BK119"/>
  <c r="J249"/>
  <c r="BK184"/>
  <c r="BK165"/>
  <c r="BK134"/>
  <c r="J250"/>
  <c r="J225"/>
  <c r="J192"/>
  <c r="BK159"/>
  <c r="J128"/>
  <c i="40" r="BK157"/>
  <c r="BK126"/>
  <c r="J160"/>
  <c r="BK111"/>
  <c r="BK152"/>
  <c r="BK158"/>
  <c r="BK128"/>
  <c i="41" r="J174"/>
  <c r="J127"/>
  <c r="BK138"/>
  <c r="J167"/>
  <c r="BK127"/>
  <c r="BK151"/>
  <c r="BK106"/>
  <c i="42" r="BK121"/>
  <c r="BK131"/>
  <c r="J143"/>
  <c r="BK111"/>
  <c r="J124"/>
  <c i="44" r="BK171"/>
  <c r="J147"/>
  <c r="J175"/>
  <c r="BK145"/>
  <c r="J118"/>
  <c r="BK148"/>
  <c r="BK174"/>
  <c r="BK140"/>
  <c i="45" r="BK253"/>
  <c r="BK223"/>
  <c r="J189"/>
  <c r="BK142"/>
  <c r="J110"/>
  <c r="BK224"/>
  <c r="BK174"/>
  <c r="J123"/>
  <c r="BK226"/>
  <c r="BK199"/>
  <c r="J168"/>
  <c r="J129"/>
  <c r="J251"/>
  <c r="J214"/>
  <c r="BK189"/>
  <c r="J167"/>
  <c r="J118"/>
  <c i="46" r="J145"/>
  <c r="J111"/>
  <c r="J153"/>
  <c r="BK153"/>
  <c r="J128"/>
  <c i="47" r="J142"/>
  <c r="J128"/>
  <c r="J143"/>
  <c r="J132"/>
  <c i="48" r="BK199"/>
  <c r="J155"/>
  <c r="J220"/>
  <c r="BK184"/>
  <c r="J131"/>
  <c r="BK196"/>
  <c r="J166"/>
  <c r="J130"/>
  <c r="BK208"/>
  <c r="J169"/>
  <c r="J139"/>
  <c i="49" r="BK159"/>
  <c r="J156"/>
  <c r="BK109"/>
  <c r="J131"/>
  <c r="BK164"/>
  <c r="BK108"/>
  <c i="50" r="BK143"/>
  <c r="BK162"/>
  <c r="BK104"/>
  <c r="BK140"/>
  <c r="BK111"/>
  <c r="BK150"/>
  <c r="BK119"/>
  <c i="51" r="BK168"/>
  <c r="BK112"/>
  <c r="BK144"/>
  <c r="BK187"/>
  <c r="BK145"/>
  <c r="BK120"/>
  <c r="BK188"/>
  <c r="BK121"/>
  <c i="52" r="BK133"/>
  <c r="BK158"/>
  <c r="J125"/>
  <c r="BK142"/>
  <c r="BK109"/>
  <c r="BK112"/>
  <c i="53" r="J114"/>
  <c r="BK109"/>
  <c r="J105"/>
  <c i="54" r="BK166"/>
  <c r="BK126"/>
  <c r="J164"/>
  <c r="J123"/>
  <c r="BK172"/>
  <c r="BK141"/>
  <c r="J107"/>
  <c r="J159"/>
  <c r="BK108"/>
  <c i="55" r="J107"/>
  <c r="J127"/>
  <c r="BK163"/>
  <c r="BK124"/>
  <c r="J154"/>
  <c r="J125"/>
  <c i="56" r="J142"/>
  <c r="J144"/>
  <c r="BK137"/>
  <c r="BK131"/>
  <c i="57" r="F38"/>
  <c i="1" r="BC115"/>
  <c i="59" r="J117"/>
  <c r="BK113"/>
  <c i="60" r="BK115"/>
  <c i="61" r="BK195"/>
  <c r="J170"/>
  <c r="J139"/>
  <c r="BK116"/>
  <c r="BK199"/>
  <c r="J166"/>
  <c r="BK134"/>
  <c r="BK188"/>
  <c r="BK159"/>
  <c r="BK142"/>
  <c r="J208"/>
  <c r="BK176"/>
  <c r="J136"/>
  <c r="BK113"/>
  <c i="62" r="J154"/>
  <c r="J126"/>
  <c r="BK163"/>
  <c r="BK129"/>
  <c r="J174"/>
  <c r="BK150"/>
  <c r="BK114"/>
  <c r="BK97"/>
  <c r="BK148"/>
  <c r="BK109"/>
  <c i="63" r="BK103"/>
  <c r="J103"/>
  <c r="J115"/>
  <c r="BK128"/>
  <c i="64" r="BK129"/>
  <c r="J113"/>
  <c r="BK97"/>
  <c r="J119"/>
  <c i="65" r="J139"/>
  <c r="J99"/>
  <c r="J123"/>
  <c r="J127"/>
  <c r="BK136"/>
  <c i="66" r="BK135"/>
  <c r="J115"/>
  <c r="J116"/>
  <c r="J122"/>
  <c r="J141"/>
  <c r="BK120"/>
  <c i="67" r="J118"/>
  <c r="J114"/>
  <c r="BK116"/>
  <c i="68" r="BK99"/>
  <c r="BK114"/>
  <c r="BK104"/>
  <c i="2" r="J116"/>
  <c i="3" r="BK178"/>
  <c r="BK130"/>
  <c r="BK155"/>
  <c r="J157"/>
  <c r="J180"/>
  <c r="BK116"/>
  <c i="4" r="J94"/>
  <c i="5" r="BK828"/>
  <c r="BK796"/>
  <c r="J748"/>
  <c r="J717"/>
  <c r="J695"/>
  <c r="BK639"/>
  <c r="J622"/>
  <c r="J569"/>
  <c r="BK539"/>
  <c r="J470"/>
  <c r="BK418"/>
  <c r="J385"/>
  <c r="BK339"/>
  <c r="J292"/>
  <c r="J228"/>
  <c r="J184"/>
  <c r="BK142"/>
  <c r="BK774"/>
  <c r="J746"/>
  <c r="J711"/>
  <c r="BK669"/>
  <c r="J623"/>
  <c r="BK559"/>
  <c r="BK523"/>
  <c r="BK477"/>
  <c r="BK416"/>
  <c r="J383"/>
  <c r="J345"/>
  <c r="J282"/>
  <c r="BK233"/>
  <c r="BK193"/>
  <c r="BK791"/>
  <c r="J764"/>
  <c r="BK731"/>
  <c r="BK648"/>
  <c r="BK590"/>
  <c r="J517"/>
  <c r="BK473"/>
  <c r="J399"/>
  <c r="J347"/>
  <c r="J273"/>
  <c r="J209"/>
  <c r="J167"/>
  <c r="BK850"/>
  <c r="BK802"/>
  <c r="BK745"/>
  <c r="J705"/>
  <c r="BK660"/>
  <c r="J609"/>
  <c r="BK533"/>
  <c r="BK466"/>
  <c r="BK435"/>
  <c r="J373"/>
  <c r="BK328"/>
  <c r="BK271"/>
  <c r="BK212"/>
  <c r="J136"/>
  <c i="6" r="BK232"/>
  <c r="J195"/>
  <c r="BK168"/>
  <c r="J125"/>
  <c r="BK246"/>
  <c r="BK214"/>
  <c r="J191"/>
  <c r="J151"/>
  <c r="J121"/>
  <c r="J239"/>
  <c r="BK208"/>
  <c r="BK186"/>
  <c r="J157"/>
  <c r="J113"/>
  <c r="BK234"/>
  <c r="BK206"/>
  <c r="J162"/>
  <c r="BK136"/>
  <c i="7" r="BK157"/>
  <c r="BK107"/>
  <c r="J151"/>
  <c r="J116"/>
  <c r="BK134"/>
  <c r="BK169"/>
  <c r="BK132"/>
  <c i="8" r="BK192"/>
  <c r="J158"/>
  <c r="BK133"/>
  <c r="J99"/>
  <c r="BK190"/>
  <c r="BK156"/>
  <c r="BK127"/>
  <c r="J204"/>
  <c r="BK171"/>
  <c r="BK145"/>
  <c r="J122"/>
  <c r="J201"/>
  <c r="BK163"/>
  <c r="BK114"/>
  <c i="9" r="BK226"/>
  <c r="J194"/>
  <c r="J149"/>
  <c r="J103"/>
  <c r="BK212"/>
  <c r="J168"/>
  <c r="J137"/>
  <c r="BK229"/>
  <c r="BK196"/>
  <c r="BK160"/>
  <c r="BK128"/>
  <c r="J105"/>
  <c r="J195"/>
  <c r="BK158"/>
  <c r="J134"/>
  <c r="BK103"/>
  <c i="10" r="BK225"/>
  <c r="BK199"/>
  <c r="J177"/>
  <c r="BK143"/>
  <c r="BK109"/>
  <c r="BK230"/>
  <c r="J186"/>
  <c r="J152"/>
  <c r="J124"/>
  <c r="J257"/>
  <c r="BK214"/>
  <c r="BK189"/>
  <c r="J130"/>
  <c r="J247"/>
  <c r="J193"/>
  <c r="BK168"/>
  <c r="J129"/>
  <c r="BK112"/>
  <c i="11" r="J136"/>
  <c r="J108"/>
  <c r="BK143"/>
  <c r="J107"/>
  <c r="J138"/>
  <c r="J106"/>
  <c r="BK129"/>
  <c i="12" r="J117"/>
  <c r="BK110"/>
  <c r="BK119"/>
  <c i="13" r="BK161"/>
  <c r="J132"/>
  <c r="J104"/>
  <c r="BK122"/>
  <c r="J144"/>
  <c r="BK115"/>
  <c r="J135"/>
  <c r="BK104"/>
  <c i="14" r="BK120"/>
  <c r="BK132"/>
  <c r="BK104"/>
  <c r="BK112"/>
  <c r="BK121"/>
  <c i="15" r="BK99"/>
  <c r="BK96"/>
  <c i="16" r="BK180"/>
  <c r="J145"/>
  <c r="BK117"/>
  <c r="J185"/>
  <c r="BK146"/>
  <c r="J165"/>
  <c r="J137"/>
  <c r="BK164"/>
  <c r="J126"/>
  <c i="17" r="BK127"/>
  <c r="J130"/>
  <c r="J112"/>
  <c r="J110"/>
  <c r="J108"/>
  <c i="18" r="BK108"/>
  <c r="J119"/>
  <c r="J117"/>
  <c i="19" r="J122"/>
  <c r="BK109"/>
  <c r="J101"/>
  <c i="20" r="J115"/>
  <c i="21" r="J121"/>
  <c r="J111"/>
  <c i="22" r="J159"/>
  <c r="BK110"/>
  <c r="J127"/>
  <c r="BK102"/>
  <c i="23" r="BK106"/>
  <c r="BK112"/>
  <c i="24" r="BK109"/>
  <c r="J116"/>
  <c i="25" r="J132"/>
  <c r="BK140"/>
  <c r="J143"/>
  <c r="J111"/>
  <c r="BK126"/>
  <c i="26" r="J120"/>
  <c r="BK117"/>
  <c i="27" r="BK129"/>
  <c r="BK121"/>
  <c r="J106"/>
  <c i="28" r="BK119"/>
  <c r="BK129"/>
  <c r="J124"/>
  <c i="29" r="J152"/>
  <c r="BK123"/>
  <c r="J155"/>
  <c r="BK130"/>
  <c r="BK154"/>
  <c r="J127"/>
  <c r="BK152"/>
  <c i="30" r="BK208"/>
  <c r="BK170"/>
  <c r="BK106"/>
  <c r="BK160"/>
  <c r="BK110"/>
  <c r="J167"/>
  <c r="BK202"/>
  <c r="BK148"/>
  <c r="J102"/>
  <c i="31" r="BK136"/>
  <c r="J172"/>
  <c r="J119"/>
  <c r="J171"/>
  <c r="J116"/>
  <c r="BK148"/>
  <c i="32" r="BK103"/>
  <c r="BK105"/>
  <c r="J125"/>
  <c i="33" r="J135"/>
  <c r="BK131"/>
  <c r="BK133"/>
  <c r="BK117"/>
  <c r="BK100"/>
  <c i="34" r="J116"/>
  <c r="BK99"/>
  <c r="BK100"/>
  <c r="BK115"/>
  <c i="35" r="J154"/>
  <c r="J109"/>
  <c r="BK105"/>
  <c r="J127"/>
  <c r="BK144"/>
  <c i="36" r="J160"/>
  <c r="BK161"/>
  <c r="BK113"/>
  <c r="J128"/>
  <c r="BK130"/>
  <c i="37" r="J128"/>
  <c r="J162"/>
  <c r="BK107"/>
  <c r="BK116"/>
  <c r="J143"/>
  <c i="38" r="BK114"/>
  <c r="J105"/>
  <c r="J121"/>
  <c r="BK128"/>
  <c i="39" r="BK255"/>
  <c r="BK214"/>
  <c r="BK170"/>
  <c r="BK128"/>
  <c r="BK240"/>
  <c r="BK199"/>
  <c r="BK164"/>
  <c r="BK130"/>
  <c r="J111"/>
  <c r="J220"/>
  <c r="BK177"/>
  <c r="BK138"/>
  <c r="J252"/>
  <c r="BK230"/>
  <c r="J202"/>
  <c r="J168"/>
  <c r="BK129"/>
  <c i="40" r="BK153"/>
  <c r="BK116"/>
  <c r="BK142"/>
  <c r="J104"/>
  <c r="BK127"/>
  <c r="J161"/>
  <c r="BK137"/>
  <c i="41" r="J171"/>
  <c r="BK135"/>
  <c r="J170"/>
  <c r="BK129"/>
  <c r="J149"/>
  <c r="BK109"/>
  <c r="BK142"/>
  <c i="42" r="J153"/>
  <c r="J123"/>
  <c r="J121"/>
  <c r="BK138"/>
  <c r="BK147"/>
  <c r="BK107"/>
  <c i="44" r="BK126"/>
  <c r="BK167"/>
  <c r="J144"/>
  <c r="J113"/>
  <c r="BK146"/>
  <c r="J167"/>
  <c r="BK121"/>
  <c i="45" r="BK250"/>
  <c r="J227"/>
  <c r="J191"/>
  <c r="BK150"/>
  <c r="J121"/>
  <c r="J239"/>
  <c r="BK206"/>
  <c r="J142"/>
  <c r="J228"/>
  <c r="J201"/>
  <c r="J180"/>
  <c r="BK144"/>
  <c r="J108"/>
  <c r="J224"/>
  <c r="J205"/>
  <c r="J170"/>
  <c r="BK114"/>
  <c i="46" r="BK148"/>
  <c r="BK117"/>
  <c r="BK105"/>
  <c r="BK114"/>
  <c r="BK126"/>
  <c i="47" r="BK140"/>
  <c r="J140"/>
  <c r="BK147"/>
  <c r="J105"/>
  <c r="J116"/>
  <c i="48" r="J189"/>
  <c r="J125"/>
  <c r="BK217"/>
  <c r="J182"/>
  <c r="J121"/>
  <c r="BK187"/>
  <c r="BK163"/>
  <c r="J128"/>
  <c r="J209"/>
  <c r="BK193"/>
  <c r="J163"/>
  <c r="J119"/>
  <c i="49" r="BK145"/>
  <c r="BK151"/>
  <c r="J110"/>
  <c r="J134"/>
  <c r="J116"/>
  <c r="BK135"/>
  <c i="50" r="J150"/>
  <c r="J113"/>
  <c r="BK124"/>
  <c r="BK153"/>
  <c r="J119"/>
  <c r="J159"/>
  <c r="J110"/>
  <c i="51" r="BK152"/>
  <c r="J174"/>
  <c r="BK123"/>
  <c r="BK185"/>
  <c r="J147"/>
  <c r="BK115"/>
  <c r="J166"/>
  <c r="BK124"/>
  <c i="52" r="BK130"/>
  <c r="J146"/>
  <c r="J159"/>
  <c r="BK118"/>
  <c r="BK125"/>
  <c i="53" r="J121"/>
  <c r="BK112"/>
  <c r="J112"/>
  <c i="54" r="J167"/>
  <c r="BK136"/>
  <c r="BK165"/>
  <c r="J120"/>
  <c r="BK175"/>
  <c r="BK134"/>
  <c r="J189"/>
  <c r="J150"/>
  <c r="BK107"/>
  <c i="55" r="BK119"/>
  <c r="J122"/>
  <c r="J155"/>
  <c r="J119"/>
  <c r="J160"/>
  <c r="BK122"/>
  <c i="56" r="J140"/>
  <c r="BK145"/>
  <c r="J134"/>
  <c r="BK129"/>
  <c i="58" r="F39"/>
  <c i="1" r="BD116"/>
  <c i="59" r="BK125"/>
  <c r="BK121"/>
  <c r="J116"/>
  <c i="60" r="BK106"/>
  <c i="61" r="BK194"/>
  <c r="J161"/>
  <c r="J132"/>
  <c r="J106"/>
  <c r="J200"/>
  <c r="BK158"/>
  <c r="J116"/>
  <c r="BK178"/>
  <c r="J151"/>
  <c r="BK104"/>
  <c r="BK186"/>
  <c r="J156"/>
  <c r="BK132"/>
  <c r="BK106"/>
  <c i="62" r="BK151"/>
  <c r="J112"/>
  <c r="J156"/>
  <c r="BK130"/>
  <c r="BK173"/>
  <c r="BK137"/>
  <c r="BK103"/>
  <c r="BK170"/>
  <c r="J133"/>
  <c i="63" r="J129"/>
  <c r="J124"/>
  <c r="BK98"/>
  <c r="BK112"/>
  <c r="BK113"/>
  <c i="64" r="J125"/>
  <c r="J102"/>
  <c r="BK102"/>
  <c r="BK103"/>
  <c i="65" r="J131"/>
  <c r="J136"/>
  <c r="BK105"/>
  <c r="BK109"/>
  <c r="BK122"/>
  <c i="66" r="J126"/>
  <c r="BK141"/>
  <c r="J139"/>
  <c r="BK109"/>
  <c r="BK133"/>
  <c r="J106"/>
  <c i="67" r="BK121"/>
  <c r="BK122"/>
  <c r="J121"/>
  <c r="J101"/>
  <c i="68" r="BK113"/>
  <c r="J107"/>
  <c i="2" r="BK109"/>
  <c r="J97"/>
  <c i="3" r="J161"/>
  <c r="BK175"/>
  <c r="BK159"/>
  <c r="BK171"/>
  <c r="BK118"/>
  <c i="4" r="J98"/>
  <c i="5" r="J807"/>
  <c r="J768"/>
  <c r="J755"/>
  <c r="BK728"/>
  <c r="J709"/>
  <c r="J671"/>
  <c r="J604"/>
  <c r="BK562"/>
  <c r="J499"/>
  <c r="J452"/>
  <c r="J426"/>
  <c r="BK384"/>
  <c r="J343"/>
  <c r="J252"/>
  <c r="J208"/>
  <c r="BK152"/>
  <c r="BK807"/>
  <c r="BK771"/>
  <c r="J739"/>
  <c r="J701"/>
  <c r="BK667"/>
  <c r="J624"/>
  <c r="BK581"/>
  <c r="J529"/>
  <c r="J454"/>
  <c r="BK407"/>
  <c r="BK376"/>
  <c r="J339"/>
  <c r="J302"/>
  <c r="J244"/>
  <c r="BK207"/>
  <c r="BK800"/>
  <c r="J628"/>
  <c r="J602"/>
  <c r="BK565"/>
  <c r="BK546"/>
  <c r="J527"/>
  <c r="BK483"/>
  <c r="J439"/>
  <c r="BK379"/>
  <c r="J314"/>
  <c r="BK211"/>
  <c r="BK171"/>
  <c r="J152"/>
  <c r="J852"/>
  <c r="BK839"/>
  <c r="BK746"/>
  <c r="J718"/>
  <c r="BK691"/>
  <c r="J669"/>
  <c r="BK633"/>
  <c r="BK555"/>
  <c r="BK485"/>
  <c r="J445"/>
  <c r="J372"/>
  <c r="J324"/>
  <c r="BK296"/>
  <c r="J237"/>
  <c r="J171"/>
  <c i="6" r="BK237"/>
  <c r="BK205"/>
  <c r="BK171"/>
  <c r="J148"/>
  <c r="J253"/>
  <c r="BK230"/>
  <c r="BK199"/>
  <c r="BK167"/>
  <c r="BK134"/>
  <c r="BK264"/>
  <c r="BK224"/>
  <c r="J201"/>
  <c r="J190"/>
  <c r="BK149"/>
  <c r="BK258"/>
  <c r="BK228"/>
  <c r="BK179"/>
  <c r="J156"/>
  <c r="BK133"/>
  <c i="7" r="J129"/>
  <c r="J161"/>
  <c r="BK115"/>
  <c r="BK129"/>
  <c r="J110"/>
  <c r="J137"/>
  <c i="8" r="BK200"/>
  <c r="J156"/>
  <c r="BK128"/>
  <c r="J97"/>
  <c r="BK189"/>
  <c r="J163"/>
  <c r="BK107"/>
  <c r="BK199"/>
  <c r="J172"/>
  <c r="J146"/>
  <c r="BK121"/>
  <c r="BK98"/>
  <c r="BK176"/>
  <c r="BK115"/>
  <c i="9" r="J232"/>
  <c r="BK203"/>
  <c r="BK150"/>
  <c r="J109"/>
  <c r="BK215"/>
  <c r="J177"/>
  <c r="J129"/>
  <c r="BK223"/>
  <c r="BK198"/>
  <c r="J171"/>
  <c r="BK151"/>
  <c r="BK124"/>
  <c r="BK213"/>
  <c r="J179"/>
  <c r="BK148"/>
  <c r="BK117"/>
  <c i="10" r="J245"/>
  <c r="BK212"/>
  <c r="BK179"/>
  <c r="BK148"/>
  <c r="BK108"/>
  <c r="BK223"/>
  <c r="BK190"/>
  <c r="BK157"/>
  <c r="BK106"/>
  <c r="BK232"/>
  <c r="J192"/>
  <c r="J115"/>
  <c r="BK251"/>
  <c r="BK215"/>
  <c r="BK178"/>
  <c r="BK128"/>
  <c i="11" r="BK140"/>
  <c r="J114"/>
  <c r="J142"/>
  <c r="BK115"/>
  <c r="BK142"/>
  <c r="BK150"/>
  <c r="J105"/>
  <c i="12" r="BK115"/>
  <c r="J127"/>
  <c r="J121"/>
  <c r="BK114"/>
  <c i="13" r="J148"/>
  <c r="BK112"/>
  <c r="BK147"/>
  <c r="BK106"/>
  <c r="J127"/>
  <c r="J156"/>
  <c r="BK132"/>
  <c i="14" r="BK130"/>
  <c r="J110"/>
  <c r="J133"/>
  <c r="BK105"/>
  <c r="BK103"/>
  <c r="BK106"/>
  <c i="15" r="BK101"/>
  <c r="BK109"/>
  <c i="16" r="J179"/>
  <c r="J146"/>
  <c r="BK125"/>
  <c r="BK103"/>
  <c r="J160"/>
  <c r="BK110"/>
  <c r="J156"/>
  <c r="BK126"/>
  <c r="BK156"/>
  <c r="BK119"/>
  <c i="17" r="J129"/>
  <c r="BK106"/>
  <c r="BK101"/>
  <c r="J114"/>
  <c r="J122"/>
  <c i="18" r="BK122"/>
  <c r="J102"/>
  <c r="BK104"/>
  <c r="J99"/>
  <c i="19" r="BK110"/>
  <c r="J117"/>
  <c i="20" r="BK104"/>
  <c r="J111"/>
  <c i="21" r="BK119"/>
  <c r="BK104"/>
  <c i="22" r="J106"/>
  <c r="BK117"/>
  <c r="BK122"/>
  <c i="23" r="BK123"/>
  <c r="BK114"/>
  <c i="24" r="BK112"/>
  <c r="BK111"/>
  <c i="25" r="BK142"/>
  <c r="J131"/>
  <c r="BK122"/>
  <c r="BK127"/>
  <c i="26" r="BK124"/>
  <c r="BK109"/>
  <c r="J107"/>
  <c i="27" r="J124"/>
  <c r="BK131"/>
  <c i="28" r="BK102"/>
  <c r="BK103"/>
  <c r="BK127"/>
  <c i="29" r="J157"/>
  <c r="J113"/>
  <c r="BK153"/>
  <c r="BK121"/>
  <c r="J148"/>
  <c r="J111"/>
  <c r="J147"/>
  <c i="30" r="BK190"/>
  <c r="BK158"/>
  <c r="BK196"/>
  <c r="J140"/>
  <c r="J169"/>
  <c r="BK114"/>
  <c r="J174"/>
  <c r="BK133"/>
  <c i="31" r="J167"/>
  <c r="BK104"/>
  <c r="J146"/>
  <c r="J176"/>
  <c r="BK142"/>
  <c r="BK151"/>
  <c i="32" r="J132"/>
  <c r="BK121"/>
  <c r="BK118"/>
  <c r="J126"/>
  <c r="J99"/>
  <c i="33" r="BK139"/>
  <c r="BK138"/>
  <c r="J134"/>
  <c i="34" r="BK117"/>
  <c r="J105"/>
  <c r="J103"/>
  <c r="BK114"/>
  <c i="35" r="J147"/>
  <c r="J103"/>
  <c r="BK115"/>
  <c r="J123"/>
  <c r="J131"/>
  <c i="36" r="J159"/>
  <c r="BK105"/>
  <c r="J103"/>
  <c r="BK131"/>
  <c r="J105"/>
  <c i="37" r="BK152"/>
  <c r="BK165"/>
  <c r="BK111"/>
  <c r="BK131"/>
  <c r="J152"/>
  <c i="38" r="BK146"/>
  <c r="J116"/>
  <c r="BK130"/>
  <c r="BK121"/>
  <c i="39" r="BK254"/>
  <c r="BK205"/>
  <c r="BK144"/>
  <c r="BK115"/>
  <c r="J239"/>
  <c r="J204"/>
  <c r="J156"/>
  <c r="BK264"/>
  <c r="J238"/>
  <c r="J193"/>
  <c r="J147"/>
  <c r="J257"/>
  <c r="J228"/>
  <c r="BK203"/>
  <c r="J149"/>
  <c r="BK113"/>
  <c i="40" r="BK143"/>
  <c r="BK107"/>
  <c r="BK141"/>
  <c r="BK174"/>
  <c r="BK104"/>
  <c r="BK146"/>
  <c r="BK119"/>
  <c i="41" r="BK160"/>
  <c r="BK123"/>
  <c r="J154"/>
  <c r="J114"/>
  <c r="J148"/>
  <c r="BK171"/>
  <c r="BK122"/>
  <c i="42" r="J133"/>
  <c r="J113"/>
  <c r="BK119"/>
  <c r="J136"/>
  <c r="BK102"/>
  <c i="43" r="BK90"/>
  <c i="44" r="BK154"/>
  <c r="J162"/>
  <c r="J138"/>
  <c r="BK109"/>
  <c r="J160"/>
  <c r="BK111"/>
  <c r="BK144"/>
  <c r="BK113"/>
  <c i="45" r="J242"/>
  <c r="J210"/>
  <c r="BK173"/>
  <c r="J140"/>
  <c r="BK252"/>
  <c r="BK232"/>
  <c r="J185"/>
  <c r="BK115"/>
  <c r="J212"/>
  <c r="J186"/>
  <c r="BK145"/>
  <c r="BK111"/>
  <c r="BK225"/>
  <c r="BK201"/>
  <c r="J163"/>
  <c r="J115"/>
  <c i="46" r="J143"/>
  <c r="BK137"/>
  <c r="J130"/>
  <c r="BK133"/>
  <c r="J114"/>
  <c i="47" r="BK114"/>
  <c r="J121"/>
  <c r="BK128"/>
  <c r="J109"/>
  <c i="48" r="BK171"/>
  <c r="J122"/>
  <c r="BK204"/>
  <c r="J167"/>
  <c r="BK129"/>
  <c r="BK209"/>
  <c r="BK169"/>
  <c r="BK136"/>
  <c r="BK113"/>
  <c r="J199"/>
  <c r="BK158"/>
  <c i="49" r="BK160"/>
  <c r="J168"/>
  <c r="J130"/>
  <c r="J157"/>
  <c r="J124"/>
  <c r="J160"/>
  <c r="BK116"/>
  <c i="50" r="J135"/>
  <c r="BK163"/>
  <c r="J132"/>
  <c r="BK148"/>
  <c r="BK113"/>
  <c r="BK145"/>
  <c i="51" r="J185"/>
  <c r="J145"/>
  <c r="BK172"/>
  <c r="BK192"/>
  <c r="BK157"/>
  <c r="J123"/>
  <c r="BK182"/>
  <c r="J135"/>
  <c i="52" r="J156"/>
  <c r="J113"/>
  <c r="BK126"/>
  <c r="BK151"/>
  <c r="BK104"/>
  <c r="J116"/>
  <c i="53" r="J107"/>
  <c r="J100"/>
  <c r="J102"/>
  <c i="54" r="BK164"/>
  <c r="BK116"/>
  <c r="J166"/>
  <c r="J129"/>
  <c r="BK179"/>
  <c r="J136"/>
  <c r="J112"/>
  <c r="J163"/>
  <c r="BK127"/>
  <c i="55" r="J109"/>
  <c r="J129"/>
  <c r="J150"/>
  <c r="J110"/>
  <c r="BK138"/>
  <c i="56" r="BK148"/>
  <c r="J117"/>
  <c r="BK115"/>
  <c r="BK133"/>
  <c r="BK127"/>
  <c i="58" r="F37"/>
  <c i="1" r="BB116"/>
  <c i="59" r="J96"/>
  <c r="J106"/>
  <c r="BK96"/>
  <c i="60" r="J109"/>
  <c i="61" r="J199"/>
  <c r="J172"/>
  <c r="J150"/>
  <c r="J122"/>
  <c r="BK201"/>
  <c r="BK169"/>
  <c r="BK112"/>
  <c r="J180"/>
  <c r="J148"/>
  <c r="BK110"/>
  <c r="BK185"/>
  <c r="BK150"/>
  <c r="BK131"/>
  <c r="J105"/>
  <c i="62" r="J143"/>
  <c r="BK107"/>
  <c r="J160"/>
  <c r="J131"/>
  <c r="BK111"/>
  <c r="J163"/>
  <c r="J109"/>
  <c r="J169"/>
  <c r="J135"/>
  <c i="63" r="BK99"/>
  <c r="J117"/>
  <c r="BK122"/>
  <c r="BK115"/>
  <c i="64" r="J123"/>
  <c r="BK99"/>
  <c r="J126"/>
  <c r="BK117"/>
  <c i="65" r="BK121"/>
  <c r="BK131"/>
  <c r="J138"/>
  <c r="BK103"/>
  <c r="J115"/>
  <c i="66" r="J125"/>
  <c r="BK98"/>
  <c r="BK143"/>
  <c r="BK111"/>
  <c r="BK140"/>
  <c r="J114"/>
  <c i="67" r="J113"/>
  <c r="BK106"/>
  <c r="J100"/>
  <c r="BK102"/>
  <c i="68" r="J111"/>
  <c r="J112"/>
  <c r="J101"/>
  <c i="2" r="J118"/>
  <c i="1" r="AS56"/>
  <c i="3" r="BK122"/>
  <c r="J145"/>
  <c r="BK157"/>
  <c r="J112"/>
  <c i="4" r="BK102"/>
  <c i="5" r="BK825"/>
  <c r="BK780"/>
  <c r="J752"/>
  <c r="J720"/>
  <c r="J683"/>
  <c r="J650"/>
  <c r="BK626"/>
  <c r="BK567"/>
  <c r="J537"/>
  <c r="BK451"/>
  <c r="BK425"/>
  <c r="BK386"/>
  <c r="J341"/>
  <c r="BK237"/>
  <c r="J186"/>
  <c r="BK140"/>
  <c r="J773"/>
  <c r="J745"/>
  <c r="J690"/>
  <c r="BK636"/>
  <c r="J592"/>
  <c r="BK544"/>
  <c r="J497"/>
  <c r="BK449"/>
  <c r="J401"/>
  <c r="BK371"/>
  <c r="BK314"/>
  <c r="BK278"/>
  <c r="BK240"/>
  <c r="BK176"/>
  <c r="J789"/>
  <c r="BK749"/>
  <c r="J700"/>
  <c r="J631"/>
  <c r="J583"/>
  <c r="J549"/>
  <c r="J523"/>
  <c r="BK472"/>
  <c r="J403"/>
  <c r="BK383"/>
  <c r="BK316"/>
  <c r="J233"/>
  <c r="J165"/>
  <c r="J853"/>
  <c r="J810"/>
  <c r="BK744"/>
  <c r="BK690"/>
  <c r="J640"/>
  <c r="J613"/>
  <c r="BK540"/>
  <c r="J484"/>
  <c r="BK443"/>
  <c r="BK377"/>
  <c r="BK353"/>
  <c r="BK294"/>
  <c r="J230"/>
  <c r="J191"/>
  <c i="6" r="BK261"/>
  <c r="BK220"/>
  <c r="BK183"/>
  <c r="J161"/>
  <c r="J265"/>
  <c r="J228"/>
  <c r="J202"/>
  <c r="BK177"/>
  <c r="J139"/>
  <c r="BK271"/>
  <c r="J222"/>
  <c r="J199"/>
  <c r="J176"/>
  <c r="J143"/>
  <c r="J271"/>
  <c r="BK249"/>
  <c r="J211"/>
  <c r="J153"/>
  <c r="J120"/>
  <c i="7" r="J133"/>
  <c r="BK166"/>
  <c r="J144"/>
  <c r="BK148"/>
  <c r="J107"/>
  <c r="BK141"/>
  <c i="8" r="BK201"/>
  <c r="J169"/>
  <c r="J139"/>
  <c r="BK105"/>
  <c r="J196"/>
  <c r="BK160"/>
  <c r="BK131"/>
  <c r="J210"/>
  <c r="BK181"/>
  <c r="BK149"/>
  <c r="J128"/>
  <c r="BK104"/>
  <c r="BK178"/>
  <c r="BK143"/>
  <c r="BK106"/>
  <c i="9" r="J219"/>
  <c r="BK190"/>
  <c r="J148"/>
  <c r="BK111"/>
  <c r="J214"/>
  <c r="BK178"/>
  <c r="J152"/>
  <c r="J112"/>
  <c r="J203"/>
  <c r="BK173"/>
  <c r="J150"/>
  <c r="BK120"/>
  <c r="BK222"/>
  <c r="J185"/>
  <c r="J155"/>
  <c r="BK129"/>
  <c i="10" r="J258"/>
  <c r="J223"/>
  <c r="J194"/>
  <c r="BK162"/>
  <c r="BK131"/>
  <c r="BK247"/>
  <c r="BK213"/>
  <c r="BK187"/>
  <c r="J153"/>
  <c r="J126"/>
  <c r="J255"/>
  <c r="J213"/>
  <c r="J168"/>
  <c r="J158"/>
  <c r="J154"/>
  <c r="BK146"/>
  <c r="BK107"/>
  <c r="J236"/>
  <c r="BK217"/>
  <c r="J171"/>
  <c r="J135"/>
  <c r="J103"/>
  <c i="11" r="J133"/>
  <c r="J104"/>
  <c r="J125"/>
  <c r="J150"/>
  <c r="BK112"/>
  <c r="BK134"/>
  <c r="J97"/>
  <c i="12" r="J98"/>
  <c r="J128"/>
  <c r="BK108"/>
  <c i="13" r="BK142"/>
  <c r="BK120"/>
  <c r="J155"/>
  <c r="BK140"/>
  <c r="J107"/>
  <c r="BK134"/>
  <c r="BK103"/>
  <c i="14" r="BK111"/>
  <c r="BK123"/>
  <c r="BK133"/>
  <c r="J99"/>
  <c r="BK101"/>
  <c i="15" r="BK100"/>
  <c r="BK107"/>
  <c i="16" r="BK168"/>
  <c r="BK144"/>
  <c r="BK123"/>
  <c r="BK181"/>
  <c r="BK142"/>
  <c r="J173"/>
  <c r="J142"/>
  <c r="J116"/>
  <c r="BK141"/>
  <c r="BK107"/>
  <c i="17" r="J117"/>
  <c r="J105"/>
  <c r="BK112"/>
  <c r="J116"/>
  <c r="J94"/>
  <c i="18" r="BK112"/>
  <c r="BK103"/>
  <c r="BK100"/>
  <c i="19" r="J115"/>
  <c r="BK122"/>
  <c i="20" r="BK108"/>
  <c r="J104"/>
  <c i="21" r="J106"/>
  <c i="22" r="J133"/>
  <c r="BK141"/>
  <c r="BK133"/>
  <c r="BK125"/>
  <c i="23" r="BK124"/>
  <c r="BK118"/>
  <c i="24" r="BK116"/>
  <c r="J94"/>
  <c i="25" r="J122"/>
  <c r="J138"/>
  <c r="BK113"/>
  <c r="BK120"/>
  <c i="26" r="J117"/>
  <c r="J106"/>
  <c i="27" r="BK135"/>
  <c r="J130"/>
  <c r="BK108"/>
  <c i="28" r="J118"/>
  <c r="BK118"/>
  <c r="BK109"/>
  <c i="29" r="J144"/>
  <c r="J118"/>
  <c r="BK149"/>
  <c r="BK104"/>
  <c r="BK131"/>
  <c r="J167"/>
  <c r="J115"/>
  <c i="30" r="J182"/>
  <c r="BK211"/>
  <c r="BK152"/>
  <c r="J104"/>
  <c r="J158"/>
  <c r="BK167"/>
  <c r="J118"/>
  <c i="31" r="BK111"/>
  <c r="BK167"/>
  <c r="J114"/>
  <c r="BK161"/>
  <c r="J174"/>
  <c i="32" r="J131"/>
  <c r="J122"/>
  <c r="J119"/>
  <c r="BK100"/>
  <c i="33" r="BK110"/>
  <c r="BK104"/>
  <c r="J122"/>
  <c r="J108"/>
  <c i="34" r="J136"/>
  <c r="BK136"/>
  <c r="J137"/>
  <c r="BK109"/>
  <c i="35" r="BK142"/>
  <c r="J98"/>
  <c r="BK169"/>
  <c r="BK118"/>
  <c r="BK133"/>
  <c i="36" r="J157"/>
  <c r="BK159"/>
  <c r="J161"/>
  <c r="BK125"/>
  <c r="J109"/>
  <c i="37" r="BK125"/>
  <c r="BK138"/>
  <c r="BK156"/>
  <c r="J164"/>
  <c r="J119"/>
  <c i="38" r="J119"/>
  <c r="BK101"/>
  <c r="BK117"/>
  <c r="BK119"/>
  <c i="39" r="BK239"/>
  <c r="J201"/>
  <c r="J145"/>
  <c r="J114"/>
  <c r="BK235"/>
  <c r="J211"/>
  <c r="J160"/>
  <c r="BK126"/>
  <c r="J261"/>
  <c r="J214"/>
  <c r="BK175"/>
  <c r="J144"/>
  <c r="BK253"/>
  <c r="J227"/>
  <c r="J189"/>
  <c r="BK132"/>
  <c i="40" r="J164"/>
  <c r="J133"/>
  <c r="BK162"/>
  <c r="J117"/>
  <c r="J165"/>
  <c r="BK163"/>
  <c r="BK138"/>
  <c r="J116"/>
  <c i="41" r="J158"/>
  <c r="J124"/>
  <c r="J146"/>
  <c r="BK175"/>
  <c r="J116"/>
  <c r="J145"/>
  <c i="42" r="J152"/>
  <c r="J114"/>
  <c r="J134"/>
  <c r="J151"/>
  <c r="BK125"/>
  <c i="44" r="BK161"/>
  <c r="J135"/>
  <c r="BK168"/>
  <c r="J136"/>
  <c r="J173"/>
  <c r="J154"/>
  <c r="BK166"/>
  <c r="J122"/>
  <c i="45" r="BK247"/>
  <c r="BK213"/>
  <c r="BK175"/>
  <c r="BK151"/>
  <c r="BK112"/>
  <c r="J236"/>
  <c r="J193"/>
  <c r="J136"/>
  <c r="J107"/>
  <c r="BK210"/>
  <c r="J179"/>
  <c r="J130"/>
  <c r="J252"/>
  <c r="BK218"/>
  <c r="BK180"/>
  <c r="J161"/>
  <c r="J113"/>
  <c i="46" r="J126"/>
  <c r="J121"/>
  <c r="J132"/>
  <c r="BK130"/>
  <c i="47" r="BK143"/>
  <c r="BK138"/>
  <c r="BK148"/>
  <c r="J113"/>
  <c i="48" r="J217"/>
  <c r="BK181"/>
  <c r="BK141"/>
  <c r="J108"/>
  <c r="BK194"/>
  <c r="J150"/>
  <c r="J214"/>
  <c r="J176"/>
  <c r="J153"/>
  <c r="J114"/>
  <c r="BK197"/>
  <c r="BK161"/>
  <c r="BK120"/>
  <c i="49" r="J153"/>
  <c r="BK157"/>
  <c r="J113"/>
  <c r="J142"/>
  <c r="BK113"/>
  <c r="BK132"/>
  <c i="50" r="J147"/>
  <c r="BK114"/>
  <c r="J129"/>
  <c r="BK141"/>
  <c r="BK109"/>
  <c r="J143"/>
  <c i="51" r="J187"/>
  <c r="J144"/>
  <c r="BK175"/>
  <c r="BK116"/>
  <c r="J186"/>
  <c r="BK148"/>
  <c r="BK129"/>
  <c r="J180"/>
  <c r="J138"/>
  <c i="52" r="J148"/>
  <c r="J110"/>
  <c r="BK120"/>
  <c r="BK140"/>
  <c r="J118"/>
  <c i="53" r="J117"/>
  <c r="J122"/>
  <c r="BK121"/>
  <c i="54" r="J188"/>
  <c r="BK158"/>
  <c r="J111"/>
  <c r="BK146"/>
  <c r="BK182"/>
  <c r="J144"/>
  <c r="BK110"/>
  <c r="J169"/>
  <c r="J109"/>
  <c i="55" r="J152"/>
  <c r="J158"/>
  <c r="J108"/>
  <c r="BK154"/>
  <c r="J170"/>
  <c r="J145"/>
  <c i="56" r="BK136"/>
  <c r="BK143"/>
  <c r="BK103"/>
  <c r="J149"/>
  <c i="57" r="J90"/>
  <c i="59" r="J121"/>
  <c r="BK111"/>
  <c r="BK128"/>
  <c r="J133"/>
  <c r="J103"/>
  <c r="BK105"/>
  <c i="60" r="J113"/>
  <c i="61" r="J201"/>
  <c r="BK156"/>
  <c r="BK136"/>
  <c r="BK108"/>
  <c r="BK192"/>
  <c r="J159"/>
  <c r="J110"/>
  <c r="J176"/>
  <c r="J127"/>
  <c r="J198"/>
  <c r="J162"/>
  <c r="J142"/>
  <c r="J108"/>
  <c i="62" r="J159"/>
  <c r="J115"/>
  <c r="BK158"/>
  <c r="BK133"/>
  <c r="J103"/>
  <c r="BK156"/>
  <c r="J113"/>
  <c r="BK176"/>
  <c r="J132"/>
  <c i="63" r="BK133"/>
  <c r="J128"/>
  <c r="J136"/>
  <c r="J108"/>
  <c r="BK107"/>
  <c i="64" r="BK114"/>
  <c r="BK127"/>
  <c r="BK106"/>
  <c r="BK115"/>
  <c i="65" r="J133"/>
  <c r="BK138"/>
  <c r="J109"/>
  <c r="J117"/>
  <c r="J134"/>
  <c i="66" r="J133"/>
  <c r="BK101"/>
  <c r="J99"/>
  <c r="BK108"/>
  <c r="BK122"/>
  <c i="67" r="J125"/>
  <c r="J119"/>
  <c r="BK124"/>
  <c r="BK120"/>
  <c i="68" r="J100"/>
  <c r="BK111"/>
  <c i="2" r="BK99"/>
  <c i="1" r="AS122"/>
  <c i="3" r="BK165"/>
  <c r="J103"/>
  <c r="BK113"/>
  <c i="4" r="J102"/>
  <c i="5" r="J843"/>
  <c r="J812"/>
  <c r="J774"/>
  <c r="J727"/>
  <c r="BK705"/>
  <c r="J667"/>
  <c r="BK631"/>
  <c r="J572"/>
  <c r="BK513"/>
  <c r="BK481"/>
  <c r="BK438"/>
  <c r="BK401"/>
  <c r="BK360"/>
  <c r="BK276"/>
  <c r="J210"/>
  <c r="BK154"/>
  <c r="J845"/>
  <c r="J766"/>
  <c r="J744"/>
  <c r="J708"/>
  <c r="BK673"/>
  <c r="J626"/>
  <c r="J585"/>
  <c r="J533"/>
  <c r="J494"/>
  <c r="BK439"/>
  <c r="J388"/>
  <c r="BK349"/>
  <c r="J296"/>
  <c r="BK248"/>
  <c r="BK208"/>
  <c r="BK810"/>
  <c r="J761"/>
  <c r="J725"/>
  <c r="J680"/>
  <c r="BK627"/>
  <c r="J596"/>
  <c r="BK511"/>
  <c r="J394"/>
  <c r="J357"/>
  <c r="BK256"/>
  <c r="J199"/>
  <c r="J154"/>
  <c r="BK843"/>
  <c r="J791"/>
  <c r="BK747"/>
  <c r="BK709"/>
  <c r="BK677"/>
  <c r="BK623"/>
  <c r="BK534"/>
  <c r="J483"/>
  <c r="BK441"/>
  <c r="J376"/>
  <c r="J330"/>
  <c r="BK292"/>
  <c r="BK226"/>
  <c r="J156"/>
  <c i="6" r="J246"/>
  <c r="J208"/>
  <c r="BK176"/>
  <c r="BK155"/>
  <c r="BK256"/>
  <c r="BK233"/>
  <c r="J200"/>
  <c r="J163"/>
  <c r="J131"/>
  <c r="J263"/>
  <c r="J230"/>
  <c r="BK204"/>
  <c r="BK172"/>
  <c r="BK139"/>
  <c r="J256"/>
  <c r="BK222"/>
  <c r="BK174"/>
  <c r="BK143"/>
  <c i="7" r="BK147"/>
  <c r="J165"/>
  <c r="J142"/>
  <c r="J113"/>
  <c r="J135"/>
  <c r="BK108"/>
  <c r="BK133"/>
  <c i="8" r="J195"/>
  <c r="J174"/>
  <c r="BK146"/>
  <c r="J117"/>
  <c r="BK207"/>
  <c r="J176"/>
  <c r="J148"/>
  <c r="BK118"/>
  <c r="BK208"/>
  <c r="BK174"/>
  <c r="J140"/>
  <c r="BK112"/>
  <c r="J193"/>
  <c r="J141"/>
  <c r="J108"/>
  <c i="9" r="BK230"/>
  <c r="BK189"/>
  <c r="BK140"/>
  <c r="J102"/>
  <c r="J197"/>
  <c r="J170"/>
  <c r="J140"/>
  <c r="BK224"/>
  <c r="BK194"/>
  <c r="J163"/>
  <c r="BK131"/>
  <c r="BK115"/>
  <c r="J209"/>
  <c r="BK174"/>
  <c r="J146"/>
  <c r="J115"/>
  <c i="10" r="BK239"/>
  <c r="J207"/>
  <c r="J181"/>
  <c r="BK166"/>
  <c r="BK132"/>
  <c r="J248"/>
  <c r="BK221"/>
  <c r="BK197"/>
  <c r="J163"/>
  <c r="J142"/>
  <c r="BK116"/>
  <c r="BK231"/>
  <c r="BK196"/>
  <c r="J116"/>
  <c r="J243"/>
  <c r="J220"/>
  <c r="BK188"/>
  <c r="J151"/>
  <c r="BK114"/>
  <c i="11" r="J146"/>
  <c r="BK118"/>
  <c r="J147"/>
  <c r="BK114"/>
  <c r="J149"/>
  <c r="BK103"/>
  <c r="J127"/>
  <c r="J98"/>
  <c i="12" r="BK100"/>
  <c r="BK109"/>
  <c r="J106"/>
  <c r="BK98"/>
  <c i="13" r="BK126"/>
  <c r="BK152"/>
  <c r="J108"/>
  <c r="BK143"/>
  <c r="J106"/>
  <c r="BK118"/>
  <c i="14" r="BK122"/>
  <c r="BK136"/>
  <c r="J108"/>
  <c r="J111"/>
  <c r="J117"/>
  <c i="15" r="BK102"/>
  <c r="BK108"/>
  <c i="16" r="BK176"/>
  <c r="J151"/>
  <c r="BK122"/>
  <c r="J106"/>
  <c r="BK170"/>
  <c r="J115"/>
  <c r="J154"/>
  <c r="BK120"/>
  <c r="BK150"/>
  <c r="J118"/>
  <c i="17" r="BK100"/>
  <c r="J119"/>
  <c r="BK126"/>
  <c i="18" r="BK120"/>
  <c r="BK106"/>
  <c r="BK102"/>
  <c i="19" r="BK118"/>
  <c r="J123"/>
  <c r="J103"/>
  <c i="20" r="BK110"/>
  <c r="BK121"/>
  <c i="21" r="J100"/>
  <c r="BK100"/>
  <c i="22" r="J122"/>
  <c r="BK145"/>
  <c r="BK129"/>
  <c i="23" r="J124"/>
  <c r="J114"/>
  <c i="24" r="BK98"/>
  <c r="BK105"/>
  <c i="25" r="BK125"/>
  <c r="BK134"/>
  <c r="BK137"/>
  <c r="J115"/>
  <c r="BK124"/>
  <c i="26" r="BK122"/>
  <c r="BK105"/>
  <c i="27" r="BK126"/>
  <c r="J123"/>
  <c r="BK112"/>
  <c i="28" r="BK130"/>
  <c r="J109"/>
  <c i="29" r="BK167"/>
  <c r="J104"/>
  <c r="BK136"/>
  <c r="BK116"/>
  <c i="30" r="BK188"/>
  <c r="BK164"/>
  <c r="BK199"/>
  <c r="BK129"/>
  <c r="J184"/>
  <c r="J133"/>
  <c r="J171"/>
  <c r="J135"/>
  <c i="31" r="BK169"/>
  <c r="BK125"/>
  <c r="J161"/>
  <c r="BK109"/>
  <c r="BK117"/>
  <c r="BK114"/>
  <c i="32" r="BK116"/>
  <c r="J129"/>
  <c r="BK129"/>
  <c r="J135"/>
  <c i="33" r="BK129"/>
  <c r="BK140"/>
  <c r="BK135"/>
  <c r="BK120"/>
  <c r="J101"/>
  <c i="34" r="J119"/>
  <c r="BK137"/>
  <c r="J111"/>
  <c r="J100"/>
  <c i="35" r="BK131"/>
  <c r="J105"/>
  <c r="J101"/>
  <c r="J139"/>
  <c r="BK154"/>
  <c r="J107"/>
  <c i="36" r="BK128"/>
  <c r="J138"/>
  <c r="J156"/>
  <c r="BK98"/>
  <c i="37" r="BK164"/>
  <c r="BK113"/>
  <c r="J132"/>
  <c r="J105"/>
  <c r="BK118"/>
  <c r="BK135"/>
  <c i="38" r="BK123"/>
  <c r="BK129"/>
  <c r="J147"/>
  <c r="J129"/>
  <c i="39" r="BK256"/>
  <c r="BK238"/>
  <c r="BK173"/>
  <c r="BK135"/>
  <c r="BK112"/>
  <c r="BK231"/>
  <c r="BK198"/>
  <c r="BK179"/>
  <c r="BK141"/>
  <c r="J113"/>
  <c r="BK241"/>
  <c r="J207"/>
  <c r="J151"/>
  <c r="BK110"/>
  <c r="J241"/>
  <c r="BK207"/>
  <c r="J185"/>
  <c r="BK152"/>
  <c r="J110"/>
  <c i="40" r="J142"/>
  <c r="J172"/>
  <c r="BK136"/>
  <c r="BK168"/>
  <c r="J171"/>
  <c r="J140"/>
  <c r="BK117"/>
  <c i="41" r="J162"/>
  <c r="J122"/>
  <c r="J169"/>
  <c r="J119"/>
  <c r="BK152"/>
  <c r="J108"/>
  <c r="BK114"/>
  <c i="42" r="BK134"/>
  <c r="BK148"/>
  <c r="BK153"/>
  <c r="BK105"/>
  <c i="43" r="J90"/>
  <c i="44" r="J158"/>
  <c r="BK115"/>
  <c r="BK158"/>
  <c r="BK127"/>
  <c r="J171"/>
  <c r="BK136"/>
  <c r="BK159"/>
  <c r="BK124"/>
  <c r="J106"/>
  <c i="45" r="J235"/>
  <c r="J200"/>
  <c r="BK156"/>
  <c r="BK129"/>
  <c r="BK242"/>
  <c r="BK216"/>
  <c r="BK154"/>
  <c r="J109"/>
  <c r="BK219"/>
  <c r="BK188"/>
  <c r="BK161"/>
  <c r="BK125"/>
  <c r="BK234"/>
  <c r="J207"/>
  <c r="BK179"/>
  <c r="BK148"/>
  <c r="BK107"/>
  <c i="46" r="J119"/>
  <c r="J139"/>
  <c r="J134"/>
  <c r="BK141"/>
  <c r="BK111"/>
  <c i="47" r="J110"/>
  <c r="J111"/>
  <c r="BK134"/>
  <c r="J144"/>
  <c i="48" r="J210"/>
  <c r="BK165"/>
  <c r="BK119"/>
  <c r="J202"/>
  <c r="BK157"/>
  <c r="J211"/>
  <c r="BK186"/>
  <c r="J161"/>
  <c r="J111"/>
  <c r="J194"/>
  <c r="BK122"/>
  <c i="49" r="J144"/>
  <c r="J165"/>
  <c r="BK131"/>
  <c r="BK156"/>
  <c r="J122"/>
  <c i="50" r="BK164"/>
  <c r="BK122"/>
  <c r="BK156"/>
  <c r="J156"/>
  <c r="J125"/>
  <c r="J163"/>
  <c r="J127"/>
  <c i="51" r="BK179"/>
  <c r="J121"/>
  <c r="BK159"/>
  <c r="BK191"/>
  <c r="BK177"/>
  <c r="BK138"/>
  <c r="J179"/>
  <c r="BK147"/>
  <c i="52" r="J142"/>
  <c r="BK148"/>
  <c r="J104"/>
  <c r="BK123"/>
  <c r="BK121"/>
  <c i="53" r="BK119"/>
  <c r="J115"/>
  <c r="BK111"/>
  <c i="54" r="J182"/>
  <c r="J137"/>
  <c r="BK170"/>
  <c r="BK151"/>
  <c r="BK190"/>
  <c r="J148"/>
  <c r="J114"/>
  <c r="J174"/>
  <c r="BK114"/>
  <c i="55" r="J124"/>
  <c r="BK152"/>
  <c r="J171"/>
  <c r="BK142"/>
  <c r="J167"/>
  <c r="BK141"/>
  <c i="56" r="BK146"/>
  <c r="BK132"/>
  <c r="J148"/>
  <c r="BK147"/>
  <c r="BK113"/>
  <c i="59" r="BK123"/>
  <c r="BK102"/>
  <c r="J120"/>
  <c r="J123"/>
  <c r="J130"/>
  <c r="BK99"/>
  <c i="60" r="J101"/>
  <c i="61" r="BK187"/>
  <c r="BK154"/>
  <c r="BK109"/>
  <c r="BK204"/>
  <c r="BK160"/>
  <c r="J125"/>
  <c r="J184"/>
  <c r="BK149"/>
  <c r="J118"/>
  <c r="J189"/>
  <c r="J157"/>
  <c r="BK124"/>
  <c r="J103"/>
  <c i="62" r="BK146"/>
  <c r="BK116"/>
  <c r="J157"/>
  <c r="J122"/>
  <c r="J97"/>
  <c r="BK159"/>
  <c r="BK122"/>
  <c r="J171"/>
  <c r="J139"/>
  <c r="J101"/>
  <c i="63" r="J97"/>
  <c r="J112"/>
  <c r="BK120"/>
  <c r="BK116"/>
  <c i="64" r="BK126"/>
  <c r="J110"/>
  <c r="BK119"/>
  <c r="J101"/>
  <c r="J97"/>
  <c i="65" r="J122"/>
  <c r="BK133"/>
  <c r="BK102"/>
  <c r="J106"/>
  <c r="J116"/>
  <c i="66" r="BK127"/>
  <c r="BK131"/>
  <c r="J104"/>
  <c r="J109"/>
  <c i="67" r="BK104"/>
  <c r="BK101"/>
  <c r="BK109"/>
  <c r="BK112"/>
  <c i="68" r="BK110"/>
  <c r="J105"/>
  <c i="2" r="BK105"/>
  <c r="J99"/>
  <c i="3" r="BK139"/>
  <c r="J114"/>
  <c r="J126"/>
  <c r="J147"/>
  <c r="BK161"/>
  <c i="4" r="BK96"/>
  <c i="5" r="BK841"/>
  <c r="BK809"/>
  <c r="J767"/>
  <c r="J730"/>
  <c r="BK706"/>
  <c r="BK656"/>
  <c r="J630"/>
  <c r="BK587"/>
  <c r="J557"/>
  <c r="J495"/>
  <c r="BK445"/>
  <c r="J396"/>
  <c r="J362"/>
  <c r="BK310"/>
  <c r="J240"/>
  <c r="BK191"/>
  <c r="BK148"/>
  <c r="BK786"/>
  <c r="BK754"/>
  <c r="BK716"/>
  <c r="J688"/>
  <c r="J634"/>
  <c r="BK583"/>
  <c r="J508"/>
  <c r="BK461"/>
  <c r="J405"/>
  <c r="J377"/>
  <c r="J335"/>
  <c r="J294"/>
  <c r="J246"/>
  <c r="BK205"/>
  <c r="BK820"/>
  <c r="J759"/>
  <c r="BK720"/>
  <c r="J677"/>
  <c r="BK613"/>
  <c r="J525"/>
  <c r="J476"/>
  <c r="BK423"/>
  <c r="J365"/>
  <c r="BK302"/>
  <c r="J220"/>
  <c r="BK156"/>
  <c r="BK845"/>
  <c r="BK812"/>
  <c r="BK752"/>
  <c r="BK711"/>
  <c r="BK681"/>
  <c r="BK634"/>
  <c r="BK594"/>
  <c r="J521"/>
  <c r="J481"/>
  <c r="J428"/>
  <c r="BK357"/>
  <c r="J298"/>
  <c r="BK239"/>
  <c r="BK201"/>
  <c i="6" r="J242"/>
  <c r="J206"/>
  <c r="BK182"/>
  <c r="J149"/>
  <c r="J250"/>
  <c r="J224"/>
  <c r="BK197"/>
  <c r="J159"/>
  <c r="BK129"/>
  <c r="J248"/>
  <c r="J214"/>
  <c r="BK191"/>
  <c r="J164"/>
  <c r="BK125"/>
  <c r="BK253"/>
  <c r="BK213"/>
  <c r="J141"/>
  <c r="BK110"/>
  <c i="7" r="BK127"/>
  <c r="J145"/>
  <c r="J156"/>
  <c r="J125"/>
  <c r="BK163"/>
  <c r="J121"/>
  <c i="8" r="BK183"/>
  <c r="J167"/>
  <c r="BK140"/>
  <c r="J106"/>
  <c r="BK198"/>
  <c r="BK165"/>
  <c r="J134"/>
  <c r="BK210"/>
  <c r="BK175"/>
  <c r="J150"/>
  <c r="J127"/>
  <c r="BK99"/>
  <c r="J171"/>
  <c r="J132"/>
  <c i="9" r="J221"/>
  <c r="BK187"/>
  <c r="BK144"/>
  <c r="BK112"/>
  <c r="BK217"/>
  <c r="J172"/>
  <c r="J141"/>
  <c r="J111"/>
  <c r="J201"/>
  <c r="J174"/>
  <c r="BK147"/>
  <c r="BK118"/>
  <c r="BK214"/>
  <c r="J182"/>
  <c r="J147"/>
  <c r="J116"/>
  <c i="10" r="J259"/>
  <c r="BK220"/>
  <c r="J190"/>
  <c r="J159"/>
  <c r="BK134"/>
  <c r="BK245"/>
  <c r="BK211"/>
  <c r="BK191"/>
  <c r="J162"/>
  <c r="J128"/>
  <c r="J251"/>
  <c r="BK210"/>
  <c r="BK186"/>
  <c r="BK117"/>
  <c r="J229"/>
  <c r="J214"/>
  <c r="BK163"/>
  <c r="BK125"/>
  <c i="11" r="BK152"/>
  <c r="J115"/>
  <c r="J124"/>
  <c r="BK147"/>
  <c r="J129"/>
  <c r="BK148"/>
  <c r="BK104"/>
  <c i="12" r="BK113"/>
  <c r="J125"/>
  <c r="BK111"/>
  <c r="BK101"/>
  <c i="13" r="BK139"/>
  <c r="J113"/>
  <c r="J145"/>
  <c r="BK155"/>
  <c r="BK125"/>
  <c r="J143"/>
  <c r="BK123"/>
  <c i="14" r="J129"/>
  <c r="BK99"/>
  <c r="J120"/>
  <c r="BK127"/>
  <c r="J134"/>
  <c i="15" r="BK104"/>
  <c r="J104"/>
  <c r="J97"/>
  <c i="16" r="BK158"/>
  <c r="BK130"/>
  <c r="BK108"/>
  <c r="J172"/>
  <c r="BK118"/>
  <c r="J157"/>
  <c r="BK124"/>
  <c r="BK155"/>
  <c r="J117"/>
  <c i="17" r="BK119"/>
  <c r="BK123"/>
  <c r="J102"/>
  <c r="BK116"/>
  <c r="J121"/>
  <c i="18" r="BK117"/>
  <c r="BK101"/>
  <c r="J123"/>
  <c i="19" r="J114"/>
  <c r="J109"/>
  <c r="J106"/>
  <c i="20" r="J118"/>
  <c r="BK118"/>
  <c i="21" r="BK113"/>
  <c r="BK115"/>
  <c i="22" r="J138"/>
  <c r="J153"/>
  <c r="BK156"/>
  <c r="J135"/>
  <c i="23" r="J96"/>
  <c r="J100"/>
  <c i="24" r="BK96"/>
  <c i="25" r="BK141"/>
  <c r="BK135"/>
  <c r="BK131"/>
  <c r="BK105"/>
  <c i="26" r="BK131"/>
  <c r="J113"/>
  <c r="BK120"/>
  <c i="27" r="BK124"/>
  <c r="J112"/>
  <c r="BK130"/>
  <c i="28" r="J100"/>
  <c r="J119"/>
  <c r="J130"/>
  <c i="29" r="BK162"/>
  <c r="J132"/>
  <c r="BK169"/>
  <c r="J134"/>
  <c r="BK161"/>
  <c r="BK118"/>
  <c r="J141"/>
  <c i="30" r="BK197"/>
  <c r="BK162"/>
  <c r="J200"/>
  <c r="J142"/>
  <c r="J202"/>
  <c r="BK154"/>
  <c r="BK176"/>
  <c r="BK140"/>
  <c i="31" r="BK173"/>
  <c r="BK119"/>
  <c r="J166"/>
  <c r="J111"/>
  <c r="BK164"/>
  <c r="J100"/>
  <c r="BK106"/>
  <c i="32" r="J111"/>
  <c r="BK99"/>
  <c r="BK114"/>
  <c i="33" r="J106"/>
  <c r="BK101"/>
  <c r="BK123"/>
  <c r="J123"/>
  <c i="34" r="BK103"/>
  <c r="BK131"/>
  <c r="J133"/>
  <c r="BK107"/>
  <c i="35" r="BK139"/>
  <c r="J171"/>
  <c r="BK97"/>
  <c r="BK112"/>
  <c r="J128"/>
  <c i="36" r="J145"/>
  <c r="J101"/>
  <c r="J99"/>
  <c r="BK148"/>
  <c r="BK162"/>
  <c i="37" r="J165"/>
  <c r="BK101"/>
  <c r="BK128"/>
  <c r="J145"/>
  <c r="J159"/>
  <c i="38" r="BK149"/>
  <c r="J143"/>
  <c r="J154"/>
  <c r="J150"/>
  <c i="39" r="J263"/>
  <c r="BK227"/>
  <c r="BK180"/>
  <c r="BK137"/>
  <c r="J253"/>
  <c r="BK222"/>
  <c r="BK185"/>
  <c r="BK149"/>
  <c r="BK118"/>
  <c r="BK243"/>
  <c r="BK192"/>
  <c r="J146"/>
  <c r="J262"/>
  <c r="J243"/>
  <c r="BK194"/>
  <c r="BK160"/>
  <c i="40" r="J174"/>
  <c r="J139"/>
  <c r="J158"/>
  <c r="J109"/>
  <c r="BK154"/>
  <c r="J156"/>
  <c r="J132"/>
  <c r="J112"/>
  <c i="41" r="BK149"/>
  <c r="BK110"/>
  <c r="J142"/>
  <c r="BK174"/>
  <c r="J126"/>
  <c r="J152"/>
  <c i="42" r="J147"/>
  <c r="J111"/>
  <c r="BK132"/>
  <c r="J144"/>
  <c r="J103"/>
  <c i="43" r="F36"/>
  <c i="1" r="BA101"/>
  <c i="44" r="BK162"/>
  <c r="BK118"/>
  <c r="BK142"/>
  <c r="J109"/>
  <c i="45" r="J238"/>
  <c r="BK207"/>
  <c r="J154"/>
  <c r="J128"/>
  <c r="BK244"/>
  <c r="BK215"/>
  <c r="J160"/>
  <c r="J114"/>
  <c r="J217"/>
  <c r="BK185"/>
  <c r="J156"/>
  <c r="BK116"/>
  <c r="BK231"/>
  <c r="J199"/>
  <c r="BK166"/>
  <c r="BK120"/>
  <c i="46" r="J141"/>
  <c r="BK108"/>
  <c r="J148"/>
  <c r="BK132"/>
  <c i="47" r="J147"/>
  <c r="BK149"/>
  <c r="BK106"/>
  <c r="BK124"/>
  <c i="48" r="J215"/>
  <c r="BK170"/>
  <c r="BK139"/>
  <c r="J207"/>
  <c r="J173"/>
  <c r="BK130"/>
  <c r="J195"/>
  <c r="BK154"/>
  <c r="BK121"/>
  <c r="BK205"/>
  <c r="J186"/>
  <c r="BK138"/>
  <c i="49" r="J163"/>
  <c r="BK134"/>
  <c r="J159"/>
  <c r="BK114"/>
  <c r="BK140"/>
  <c r="J151"/>
  <c i="50" r="BK159"/>
  <c r="J118"/>
  <c r="BK155"/>
  <c r="J106"/>
  <c r="BK127"/>
  <c r="J164"/>
  <c r="J122"/>
  <c i="51" r="BK162"/>
  <c r="J116"/>
  <c r="BK156"/>
  <c r="BK180"/>
  <c r="J139"/>
  <c r="J192"/>
  <c r="J155"/>
  <c r="J111"/>
  <c i="52" r="J134"/>
  <c r="J157"/>
  <c r="BK110"/>
  <c r="BK144"/>
  <c r="BK153"/>
  <c r="BK105"/>
  <c i="53" r="BK123"/>
  <c r="BK117"/>
  <c i="54" r="J184"/>
  <c r="J141"/>
  <c r="BK167"/>
  <c r="J134"/>
  <c r="J180"/>
  <c r="J156"/>
  <c r="BK109"/>
  <c r="J172"/>
  <c i="55" r="J157"/>
  <c r="J168"/>
  <c r="J113"/>
  <c r="J143"/>
  <c r="BK164"/>
  <c r="BK132"/>
  <c i="56" r="J147"/>
  <c r="J107"/>
  <c r="BK112"/>
  <c r="J113"/>
  <c r="BK117"/>
  <c i="59" r="BK133"/>
  <c r="BK117"/>
  <c r="BK103"/>
  <c r="BK114"/>
  <c r="BK116"/>
  <c r="J111"/>
  <c i="60" r="J95"/>
  <c r="BK95"/>
  <c i="61" r="J173"/>
  <c r="J143"/>
  <c r="J114"/>
  <c r="BK205"/>
  <c r="J163"/>
  <c r="J133"/>
  <c r="J185"/>
  <c r="BK157"/>
  <c r="BK129"/>
  <c r="J97"/>
  <c r="J181"/>
  <c r="BK148"/>
  <c r="BK126"/>
  <c i="62" r="BK174"/>
  <c r="BK131"/>
  <c r="BK169"/>
  <c r="BK136"/>
  <c r="BK105"/>
  <c r="BK157"/>
  <c r="BK115"/>
  <c r="BK160"/>
  <c r="BK126"/>
  <c i="63" r="J137"/>
  <c r="BK129"/>
  <c r="J104"/>
  <c r="BK117"/>
  <c r="BK123"/>
  <c i="64" r="J121"/>
  <c r="J118"/>
  <c r="BK123"/>
  <c r="BK113"/>
  <c i="65" r="J112"/>
  <c r="J118"/>
  <c r="BK129"/>
  <c r="BK139"/>
  <c i="66" r="J140"/>
  <c r="BK106"/>
  <c r="BK100"/>
  <c r="BK114"/>
  <c r="J138"/>
  <c i="67" r="BK115"/>
  <c r="BK96"/>
  <c r="BK99"/>
  <c i="68" r="J104"/>
  <c r="BK101"/>
  <c r="J97"/>
  <c i="2" r="BK107"/>
  <c r="J109"/>
  <c i="3" r="BK128"/>
  <c r="BK145"/>
  <c r="BK150"/>
  <c r="J159"/>
  <c r="J109"/>
  <c i="5" r="BK778"/>
  <c r="BK698"/>
  <c r="J654"/>
  <c r="J627"/>
  <c r="J577"/>
  <c r="J536"/>
  <c r="J460"/>
  <c r="J407"/>
  <c r="J379"/>
  <c r="BK320"/>
  <c r="BK235"/>
  <c r="BK188"/>
  <c r="BK144"/>
  <c r="J778"/>
  <c r="J747"/>
  <c r="J715"/>
  <c r="BK692"/>
  <c r="BK644"/>
  <c r="BK616"/>
  <c r="J560"/>
  <c r="J513"/>
  <c r="J475"/>
  <c r="J418"/>
  <c r="J392"/>
  <c r="J360"/>
  <c r="J284"/>
  <c r="J224"/>
  <c r="BK146"/>
  <c r="BK772"/>
  <c r="BK751"/>
  <c r="J733"/>
  <c r="BK701"/>
  <c r="BK663"/>
  <c r="J612"/>
  <c r="BK470"/>
  <c r="J420"/>
  <c r="BK372"/>
  <c r="J300"/>
  <c r="J178"/>
  <c r="J780"/>
  <c r="BK710"/>
  <c r="BK658"/>
  <c r="BK614"/>
  <c r="J531"/>
  <c r="J480"/>
  <c r="BK433"/>
  <c r="BK382"/>
  <c r="J334"/>
  <c r="J254"/>
  <c r="J188"/>
  <c i="6" r="BK265"/>
  <c r="BK226"/>
  <c r="J192"/>
  <c r="BK164"/>
  <c r="J124"/>
  <c r="J238"/>
  <c r="J218"/>
  <c r="BK195"/>
  <c r="J147"/>
  <c r="BK119"/>
  <c r="J244"/>
  <c r="BK211"/>
  <c r="BK194"/>
  <c r="J168"/>
  <c r="BK137"/>
  <c r="J240"/>
  <c r="BK212"/>
  <c r="BK160"/>
  <c r="J119"/>
  <c i="7" r="BK144"/>
  <c r="J168"/>
  <c r="BK143"/>
  <c r="J154"/>
  <c r="BK116"/>
  <c r="J148"/>
  <c i="8" r="BK205"/>
  <c r="J178"/>
  <c r="J147"/>
  <c r="BK119"/>
  <c r="J208"/>
  <c r="BK170"/>
  <c r="BK150"/>
  <c r="BK120"/>
  <c r="J190"/>
  <c r="J166"/>
  <c r="BK139"/>
  <c r="J114"/>
  <c r="BK194"/>
  <c r="J162"/>
  <c r="J125"/>
  <c r="BK97"/>
  <c i="9" r="J218"/>
  <c r="BK182"/>
  <c r="BK139"/>
  <c r="BK234"/>
  <c r="J198"/>
  <c r="J169"/>
  <c r="BK119"/>
  <c r="J212"/>
  <c r="J191"/>
  <c r="BK162"/>
  <c r="BK130"/>
  <c r="BK228"/>
  <c r="BK192"/>
  <c r="J162"/>
  <c r="J144"/>
  <c r="J104"/>
  <c i="10" r="J232"/>
  <c r="BK202"/>
  <c r="BK175"/>
  <c r="J145"/>
  <c r="J113"/>
  <c r="BK244"/>
  <c r="J198"/>
  <c r="BK177"/>
  <c r="BK151"/>
  <c r="J132"/>
  <c r="J253"/>
  <c r="J212"/>
  <c r="J136"/>
  <c r="J101"/>
  <c r="J227"/>
  <c r="J187"/>
  <c r="J155"/>
  <c r="BK115"/>
  <c i="11" r="BK155"/>
  <c r="BK109"/>
  <c r="J131"/>
  <c r="J151"/>
  <c r="J130"/>
  <c r="J155"/>
  <c r="J120"/>
  <c i="12" r="J109"/>
  <c r="J108"/>
  <c r="BK128"/>
  <c r="BK107"/>
  <c i="13" r="J141"/>
  <c r="J118"/>
  <c r="BK157"/>
  <c r="BK141"/>
  <c r="J117"/>
  <c r="BK151"/>
  <c r="BK117"/>
  <c r="J101"/>
  <c i="14" r="BK115"/>
  <c r="J122"/>
  <c r="J115"/>
  <c r="BK126"/>
  <c i="15" r="J103"/>
  <c r="J109"/>
  <c r="BK103"/>
  <c i="16" r="J164"/>
  <c r="BK131"/>
  <c r="J110"/>
  <c r="BK165"/>
  <c r="J121"/>
  <c r="BK172"/>
  <c r="BK140"/>
  <c r="J166"/>
  <c r="BK129"/>
  <c r="BK106"/>
  <c i="17" r="J109"/>
  <c r="BK118"/>
  <c r="J128"/>
  <c r="J99"/>
  <c r="BK105"/>
  <c i="18" r="J106"/>
  <c r="J97"/>
  <c r="J116"/>
  <c i="19" r="J108"/>
  <c r="BK115"/>
  <c i="20" r="J117"/>
  <c r="J110"/>
  <c i="21" r="J104"/>
  <c r="J102"/>
  <c i="22" r="BK151"/>
  <c r="J156"/>
  <c r="J145"/>
  <c r="BK119"/>
  <c i="23" r="J104"/>
  <c r="BK102"/>
  <c i="24" r="BK100"/>
  <c r="BK102"/>
  <c i="25" r="BK117"/>
  <c r="BK115"/>
  <c r="J117"/>
  <c r="BK138"/>
  <c i="26" r="J132"/>
  <c r="BK127"/>
  <c i="27" r="BK137"/>
  <c r="BK109"/>
  <c r="J118"/>
  <c i="28" r="BK125"/>
  <c r="BK122"/>
  <c r="BK115"/>
  <c i="29" r="J149"/>
  <c r="BK128"/>
  <c r="BK146"/>
  <c r="BK170"/>
  <c r="J140"/>
  <c r="J105"/>
  <c r="BK135"/>
  <c i="30" r="J176"/>
  <c r="J123"/>
  <c r="J170"/>
  <c r="BK120"/>
  <c r="J156"/>
  <c r="J192"/>
  <c r="BK142"/>
  <c i="31" r="BK171"/>
  <c r="BK121"/>
  <c r="BK157"/>
  <c r="J102"/>
  <c r="J155"/>
  <c r="J164"/>
  <c r="J121"/>
  <c i="32" r="J109"/>
  <c r="J130"/>
  <c r="BK133"/>
  <c r="BK107"/>
  <c i="33" r="J117"/>
  <c r="BK112"/>
  <c r="BK106"/>
  <c i="34" r="J128"/>
  <c r="J124"/>
  <c r="J112"/>
  <c r="BK123"/>
  <c i="35" r="BK163"/>
  <c r="J112"/>
  <c r="BK99"/>
  <c r="BK130"/>
  <c r="BK141"/>
  <c r="BK98"/>
  <c i="36" r="J162"/>
  <c r="J121"/>
  <c r="BK150"/>
  <c r="J134"/>
  <c i="37" r="J121"/>
  <c r="J160"/>
  <c r="BK158"/>
  <c r="J109"/>
  <c r="J116"/>
  <c i="38" r="J111"/>
  <c r="J151"/>
  <c r="J101"/>
  <c i="39" r="BK242"/>
  <c r="J190"/>
  <c r="BK142"/>
  <c r="BK111"/>
  <c r="J232"/>
  <c r="J194"/>
  <c r="J148"/>
  <c r="J121"/>
  <c r="J255"/>
  <c r="BK210"/>
  <c r="J172"/>
  <c r="J142"/>
  <c r="J251"/>
  <c r="BK224"/>
  <c r="J181"/>
  <c r="J158"/>
  <c i="40" r="BK171"/>
  <c r="J138"/>
  <c r="J168"/>
  <c r="J128"/>
  <c r="BK167"/>
  <c r="J166"/>
  <c r="BK139"/>
  <c r="BK114"/>
  <c i="41" r="J156"/>
  <c r="J118"/>
  <c r="J144"/>
  <c r="BK172"/>
  <c r="BK131"/>
  <c r="BK146"/>
  <c i="42" r="J148"/>
  <c r="J140"/>
  <c r="BK114"/>
  <c r="J119"/>
  <c r="BK129"/>
  <c i="43" r="F39"/>
  <c i="1" r="BD101"/>
  <c i="44" r="J142"/>
  <c r="BK165"/>
  <c r="J119"/>
  <c i="45" r="J248"/>
  <c r="J216"/>
  <c r="BK176"/>
  <c r="J145"/>
  <c r="BK118"/>
  <c r="BK237"/>
  <c r="BK214"/>
  <c r="J153"/>
  <c r="BK251"/>
  <c r="BK203"/>
  <c r="BK177"/>
  <c r="J120"/>
  <c r="J232"/>
  <c r="J206"/>
  <c r="J178"/>
  <c r="J124"/>
  <c r="BK108"/>
  <c i="46" r="J133"/>
  <c r="BK152"/>
  <c r="J137"/>
  <c r="BK145"/>
  <c r="BK121"/>
  <c i="47" r="J138"/>
  <c r="J130"/>
  <c r="J146"/>
  <c r="J136"/>
  <c i="48" r="J205"/>
  <c r="BK156"/>
  <c r="J109"/>
  <c r="BK198"/>
  <c r="J160"/>
  <c r="BK213"/>
  <c r="J184"/>
  <c r="BK150"/>
  <c r="J110"/>
  <c r="BK195"/>
  <c r="BK164"/>
  <c r="J116"/>
  <c i="49" r="BK124"/>
  <c r="J145"/>
  <c r="BK106"/>
  <c r="BK133"/>
  <c r="BK111"/>
  <c r="BK130"/>
  <c i="50" r="BK142"/>
  <c r="BK110"/>
  <c r="J111"/>
  <c r="J139"/>
  <c r="BK106"/>
  <c r="J141"/>
  <c i="51" r="J172"/>
  <c r="J127"/>
  <c r="J160"/>
  <c r="J112"/>
  <c r="BK165"/>
  <c r="BK130"/>
  <c r="BK174"/>
  <c r="J126"/>
  <c i="52" r="J144"/>
  <c r="BK159"/>
  <c r="J115"/>
  <c r="BK139"/>
  <c r="BK137"/>
  <c i="53" r="BK132"/>
  <c r="J130"/>
  <c r="J123"/>
  <c i="54" r="J187"/>
  <c r="J143"/>
  <c r="BK187"/>
  <c r="J155"/>
  <c r="BK119"/>
  <c r="BK173"/>
  <c r="J131"/>
  <c r="J183"/>
  <c r="J157"/>
  <c i="55" r="BK171"/>
  <c r="BK169"/>
  <c r="BK116"/>
  <c r="BK160"/>
  <c r="BK121"/>
  <c r="J144"/>
  <c r="BK111"/>
  <c i="56" r="J127"/>
  <c r="BK142"/>
  <c r="J150"/>
  <c r="J103"/>
  <c i="57" r="BK90"/>
  <c i="59" r="BK130"/>
  <c r="J107"/>
  <c r="J93"/>
  <c r="BK127"/>
  <c r="J115"/>
  <c r="BK109"/>
  <c i="60" r="BK101"/>
  <c i="61" r="BK197"/>
  <c r="J193"/>
  <c r="BK155"/>
  <c r="J128"/>
  <c r="J100"/>
  <c r="BK182"/>
  <c r="BK138"/>
  <c r="BK96"/>
  <c r="BK173"/>
  <c r="J152"/>
  <c r="BK121"/>
  <c r="J191"/>
  <c r="J160"/>
  <c r="BK125"/>
  <c r="J102"/>
  <c i="62" r="BK152"/>
  <c r="J128"/>
  <c r="BK165"/>
  <c r="BK144"/>
  <c r="BK168"/>
  <c r="J138"/>
  <c r="BK101"/>
  <c r="J155"/>
  <c r="BK113"/>
  <c i="63" r="J120"/>
  <c r="BK111"/>
  <c r="J116"/>
  <c r="J130"/>
  <c r="BK100"/>
  <c i="64" r="J115"/>
  <c r="BK124"/>
  <c r="J122"/>
  <c i="65" r="BK128"/>
  <c r="BK126"/>
  <c r="J101"/>
  <c r="J111"/>
  <c r="BK101"/>
  <c i="66" r="BK116"/>
  <c r="BK118"/>
  <c r="BK125"/>
  <c r="J105"/>
  <c r="J129"/>
  <c i="67" r="J123"/>
  <c r="J116"/>
  <c r="J103"/>
  <c r="J106"/>
  <c i="68" r="BK94"/>
  <c r="J116"/>
  <c r="BK112"/>
  <c i="2" r="J120"/>
  <c r="J101"/>
  <c i="3" r="BK124"/>
  <c r="J153"/>
  <c r="J155"/>
  <c r="BK105"/>
  <c r="J105"/>
  <c i="4" r="BK92"/>
  <c i="5" r="J804"/>
  <c r="BK743"/>
  <c r="BK707"/>
  <c r="J697"/>
  <c r="J636"/>
  <c r="J574"/>
  <c r="J491"/>
  <c r="J443"/>
  <c r="BK405"/>
  <c r="J382"/>
  <c r="J322"/>
  <c r="J269"/>
  <c r="J207"/>
  <c r="BK150"/>
  <c r="J796"/>
  <c r="J758"/>
  <c r="BK717"/>
  <c r="BK693"/>
  <c r="J643"/>
  <c r="J610"/>
  <c r="BK557"/>
  <c r="BK519"/>
  <c r="J438"/>
  <c r="J395"/>
  <c r="J351"/>
  <c r="BK260"/>
  <c r="BK216"/>
  <c r="J203"/>
  <c r="J805"/>
  <c r="BK762"/>
  <c r="J728"/>
  <c r="J646"/>
  <c r="J598"/>
  <c r="J562"/>
  <c r="BK537"/>
  <c r="J478"/>
  <c r="J425"/>
  <c r="J355"/>
  <c r="J267"/>
  <c r="J195"/>
  <c r="J138"/>
  <c r="J827"/>
  <c r="BK748"/>
  <c r="BK712"/>
  <c r="J663"/>
  <c r="BK624"/>
  <c r="BK550"/>
  <c r="BK491"/>
  <c r="J451"/>
  <c r="J387"/>
  <c r="J332"/>
  <c r="BK282"/>
  <c r="BK215"/>
  <c r="J148"/>
  <c i="6" r="J243"/>
  <c r="J198"/>
  <c r="J169"/>
  <c r="J133"/>
  <c r="BK247"/>
  <c r="BK217"/>
  <c r="J194"/>
  <c r="BK153"/>
  <c r="BK128"/>
  <c r="BK260"/>
  <c r="J225"/>
  <c r="J203"/>
  <c r="J183"/>
  <c r="BK161"/>
  <c r="J264"/>
  <c r="J232"/>
  <c r="J178"/>
  <c r="BK144"/>
  <c i="7" r="J169"/>
  <c r="BK112"/>
  <c r="J147"/>
  <c r="J108"/>
  <c r="BK123"/>
  <c r="BK151"/>
  <c r="J120"/>
  <c i="8" r="J181"/>
  <c r="BK157"/>
  <c r="BK122"/>
  <c r="J205"/>
  <c r="BK177"/>
  <c r="J137"/>
  <c r="J103"/>
  <c r="BK186"/>
  <c r="J155"/>
  <c r="J119"/>
  <c r="BK196"/>
  <c r="J164"/>
  <c r="J118"/>
  <c r="BK94"/>
  <c i="9" r="J216"/>
  <c r="BK181"/>
  <c r="BK122"/>
  <c r="J229"/>
  <c r="J196"/>
  <c r="J161"/>
  <c r="J132"/>
  <c r="BK221"/>
  <c r="BK195"/>
  <c r="J166"/>
  <c r="BK134"/>
  <c r="J110"/>
  <c r="J205"/>
  <c r="J173"/>
  <c r="J145"/>
  <c r="BK109"/>
  <c i="10" r="J231"/>
  <c r="J201"/>
  <c r="J178"/>
  <c r="J146"/>
  <c r="BK110"/>
  <c r="BK234"/>
  <c r="BK192"/>
  <c r="BK158"/>
  <c r="BK140"/>
  <c r="J112"/>
  <c r="BK236"/>
  <c r="J172"/>
  <c r="J167"/>
  <c r="BK160"/>
  <c r="BK156"/>
  <c r="J149"/>
  <c r="BK133"/>
  <c r="BK258"/>
  <c r="J224"/>
  <c r="J175"/>
  <c r="BK144"/>
  <c r="BK126"/>
  <c r="J108"/>
  <c i="11" r="BK126"/>
  <c r="BK149"/>
  <c r="J118"/>
  <c r="BK133"/>
  <c r="BK101"/>
  <c r="J113"/>
  <c i="12" r="BK121"/>
  <c r="BK126"/>
  <c r="BK104"/>
  <c r="J100"/>
  <c i="13" r="J136"/>
  <c r="BK109"/>
  <c r="BK119"/>
  <c r="J151"/>
  <c r="J123"/>
  <c r="BK128"/>
  <c r="J111"/>
  <c i="14" r="BK119"/>
  <c r="J130"/>
  <c r="J98"/>
  <c r="J105"/>
  <c r="BK107"/>
  <c i="15" r="BK105"/>
  <c r="J112"/>
  <c i="16" r="BK175"/>
  <c r="BK135"/>
  <c r="J107"/>
  <c r="BK167"/>
  <c r="J119"/>
  <c r="BK160"/>
  <c r="J123"/>
  <c r="BK163"/>
  <c r="J122"/>
  <c i="17" r="J120"/>
  <c r="BK120"/>
  <c r="BK129"/>
  <c r="BK102"/>
  <c r="J106"/>
  <c i="18" r="BK107"/>
  <c r="J100"/>
  <c r="J120"/>
  <c i="19" r="BK112"/>
  <c r="BK114"/>
  <c i="20" r="BK120"/>
  <c r="BK119"/>
  <c i="21" r="BK106"/>
  <c r="BK98"/>
  <c i="22" r="J104"/>
  <c r="BK153"/>
  <c r="BK142"/>
  <c i="23" r="BK98"/>
  <c r="BK115"/>
  <c i="24" r="J111"/>
  <c r="BK114"/>
  <c i="25" r="J105"/>
  <c r="J127"/>
  <c r="J121"/>
  <c r="J128"/>
  <c i="26" r="J127"/>
  <c r="BK125"/>
  <c i="27" r="J136"/>
  <c r="J110"/>
  <c r="J126"/>
  <c i="28" r="J114"/>
  <c r="BK105"/>
  <c r="BK100"/>
  <c i="29" r="BK138"/>
  <c r="J108"/>
  <c r="BK144"/>
  <c r="BK164"/>
  <c r="BK145"/>
  <c r="J106"/>
  <c r="BK124"/>
  <c i="30" r="BK174"/>
  <c r="J125"/>
  <c r="BK193"/>
  <c r="J116"/>
  <c r="J172"/>
  <c r="BK201"/>
  <c r="BK146"/>
  <c i="31" r="BK168"/>
  <c r="BK100"/>
  <c r="J151"/>
  <c r="J98"/>
  <c r="J145"/>
  <c r="BK150"/>
  <c i="32" r="J114"/>
  <c r="BK131"/>
  <c r="J116"/>
  <c i="33" r="J120"/>
  <c r="J139"/>
  <c r="BK136"/>
  <c r="BK116"/>
  <c i="34" r="J120"/>
  <c r="BK111"/>
  <c r="J114"/>
  <c r="BK132"/>
  <c i="35" r="J160"/>
  <c r="BK107"/>
  <c r="BK103"/>
  <c r="BK128"/>
  <c r="J152"/>
  <c r="J97"/>
  <c i="36" r="J116"/>
  <c r="BK111"/>
  <c r="J132"/>
  <c r="J135"/>
  <c i="37" r="BK160"/>
  <c r="J167"/>
  <c r="J131"/>
  <c r="J139"/>
  <c r="J158"/>
  <c r="J101"/>
  <c i="38" r="BK154"/>
  <c r="J152"/>
  <c r="BK99"/>
  <c r="J130"/>
  <c i="39" r="J259"/>
  <c r="J234"/>
  <c r="J164"/>
  <c r="J120"/>
  <c r="J246"/>
  <c r="BK220"/>
  <c r="J197"/>
  <c r="BK140"/>
  <c r="BK257"/>
  <c r="BK233"/>
  <c r="BK187"/>
  <c r="BK148"/>
  <c r="J265"/>
  <c r="J242"/>
  <c r="BK208"/>
  <c r="BK161"/>
  <c r="J124"/>
  <c i="40" r="J146"/>
  <c r="J108"/>
  <c r="BK140"/>
  <c r="BK173"/>
  <c r="J118"/>
  <c r="J154"/>
  <c r="J127"/>
  <c i="41" r="BK170"/>
  <c r="J133"/>
  <c r="BK161"/>
  <c r="J123"/>
  <c r="J161"/>
  <c r="BK169"/>
  <c r="J135"/>
  <c i="42" r="J146"/>
  <c r="BK142"/>
  <c r="J107"/>
  <c r="J106"/>
  <c r="BK110"/>
  <c i="44" r="J151"/>
  <c r="J174"/>
  <c r="BK147"/>
  <c r="J121"/>
  <c r="J161"/>
  <c r="BK119"/>
  <c r="BK133"/>
  <c r="J107"/>
  <c i="45" r="BK228"/>
  <c r="J195"/>
  <c r="BK147"/>
  <c r="J250"/>
  <c r="BK229"/>
  <c r="BK182"/>
  <c r="J131"/>
  <c r="J225"/>
  <c r="J198"/>
  <c r="J166"/>
  <c r="BK121"/>
  <c r="J233"/>
  <c r="J204"/>
  <c r="BK168"/>
  <c r="BK131"/>
  <c i="46" r="BK149"/>
  <c r="BK118"/>
  <c r="BK103"/>
  <c r="J109"/>
  <c r="BK122"/>
  <c i="47" r="J148"/>
  <c r="BK103"/>
  <c r="BK110"/>
  <c r="J122"/>
  <c r="J117"/>
  <c i="48" r="BK192"/>
  <c r="BK162"/>
  <c r="BK114"/>
  <c r="BK200"/>
  <c r="J165"/>
  <c r="J126"/>
  <c r="BK202"/>
  <c r="BK167"/>
  <c r="BK133"/>
  <c r="BK210"/>
  <c r="BK172"/>
  <c r="J133"/>
  <c i="49" r="J143"/>
  <c r="J164"/>
  <c r="J126"/>
  <c r="BK158"/>
  <c r="J128"/>
  <c r="BK161"/>
  <c i="50" r="BK157"/>
  <c r="J121"/>
  <c r="J154"/>
  <c r="BK102"/>
  <c r="BK121"/>
  <c r="BK154"/>
  <c r="J104"/>
  <c i="51" r="BK163"/>
  <c r="BK184"/>
  <c r="BK131"/>
  <c r="J190"/>
  <c r="J159"/>
  <c r="J122"/>
  <c r="BK170"/>
  <c r="J129"/>
  <c i="52" r="J155"/>
  <c r="J120"/>
  <c r="BK129"/>
  <c r="BK149"/>
  <c r="J105"/>
  <c r="BK108"/>
  <c i="53" r="BK105"/>
  <c r="BK101"/>
  <c r="BK107"/>
  <c i="54" r="BK181"/>
  <c r="BK117"/>
  <c r="BK159"/>
  <c r="J117"/>
  <c r="J170"/>
  <c r="BK128"/>
  <c r="BK184"/>
  <c r="BK121"/>
  <c i="55" r="BK127"/>
  <c r="J131"/>
  <c r="BK157"/>
  <c r="J116"/>
  <c r="BK158"/>
  <c r="J114"/>
  <c i="56" r="J133"/>
  <c r="J136"/>
  <c r="J135"/>
  <c r="J137"/>
  <c i="57" r="F37"/>
  <c i="1" r="BB115"/>
  <c i="59" r="J94"/>
  <c r="J125"/>
  <c r="BK93"/>
  <c r="J98"/>
  <c i="60" r="BK103"/>
  <c i="61" r="BK198"/>
  <c r="BK152"/>
  <c r="BK119"/>
  <c r="J98"/>
  <c r="J174"/>
  <c r="BK135"/>
  <c r="BK191"/>
  <c r="J146"/>
  <c r="BK207"/>
  <c r="BK172"/>
  <c r="BK133"/>
  <c r="BK114"/>
  <c i="62" r="J168"/>
  <c r="J127"/>
  <c r="BK164"/>
  <c r="BK125"/>
  <c r="BK178"/>
  <c r="BK142"/>
  <c r="J107"/>
  <c r="BK161"/>
  <c r="J117"/>
  <c i="63" r="BK102"/>
  <c r="J109"/>
  <c r="BK118"/>
  <c r="BK124"/>
  <c i="64" r="J127"/>
  <c r="J108"/>
  <c r="J98"/>
  <c r="J99"/>
  <c i="65" r="BK127"/>
  <c r="BK130"/>
  <c r="J103"/>
  <c r="J105"/>
  <c r="J113"/>
  <c i="66" r="J112"/>
  <c r="J108"/>
  <c r="BK112"/>
  <c r="BK137"/>
  <c r="BK105"/>
  <c i="67" r="BK105"/>
  <c r="J115"/>
  <c r="J111"/>
  <c i="68" r="BK107"/>
  <c r="J106"/>
  <c r="J94"/>
  <c i="2" r="BK118"/>
  <c r="J105"/>
  <c i="3" r="BK136"/>
  <c r="BK109"/>
  <c r="BK103"/>
  <c r="J139"/>
  <c r="BK153"/>
  <c r="BK107"/>
  <c i="4" r="BK90"/>
  <c i="5" r="J823"/>
  <c r="J781"/>
  <c r="BK759"/>
  <c r="J721"/>
  <c r="J689"/>
  <c r="J637"/>
  <c r="J590"/>
  <c r="J559"/>
  <c r="J505"/>
  <c r="BK454"/>
  <c r="J416"/>
  <c r="BK381"/>
  <c r="BK336"/>
  <c r="BK246"/>
  <c r="J197"/>
  <c r="BK136"/>
  <c r="BK789"/>
  <c r="BK755"/>
  <c r="BK718"/>
  <c r="BK697"/>
  <c r="BK641"/>
  <c r="J617"/>
  <c r="J563"/>
  <c r="BK514"/>
  <c r="J473"/>
  <c r="J410"/>
  <c r="BK375"/>
  <c r="BK330"/>
  <c r="BK273"/>
  <c r="BK228"/>
  <c r="J169"/>
  <c r="J776"/>
  <c r="BK739"/>
  <c r="BK699"/>
  <c r="J641"/>
  <c r="J600"/>
  <c r="BK521"/>
  <c r="J467"/>
  <c r="BK426"/>
  <c r="J370"/>
  <c r="BK288"/>
  <c r="BK244"/>
  <c r="BK186"/>
  <c r="J850"/>
  <c r="J809"/>
  <c r="J743"/>
  <c r="J698"/>
  <c r="J639"/>
  <c r="BK605"/>
  <c r="BK549"/>
  <c r="BK488"/>
  <c r="BK448"/>
  <c r="BK392"/>
  <c r="BK351"/>
  <c r="BK304"/>
  <c r="J248"/>
  <c r="BK184"/>
  <c i="6" r="J260"/>
  <c r="BK223"/>
  <c r="BK190"/>
  <c r="BK162"/>
  <c r="J114"/>
  <c r="J237"/>
  <c r="J204"/>
  <c r="J181"/>
  <c r="J146"/>
  <c r="J109"/>
  <c r="BK240"/>
  <c r="BK210"/>
  <c r="BK192"/>
  <c r="J165"/>
  <c r="BK114"/>
  <c r="BK242"/>
  <c r="J182"/>
  <c r="J150"/>
  <c r="BK118"/>
  <c i="7" r="J130"/>
  <c r="J158"/>
  <c r="J117"/>
  <c r="J127"/>
  <c r="J166"/>
  <c r="BK125"/>
  <c i="8" r="BK180"/>
  <c r="BK152"/>
  <c r="J124"/>
  <c r="BK96"/>
  <c r="BK187"/>
  <c r="BK153"/>
  <c r="J105"/>
  <c r="J187"/>
  <c r="J170"/>
  <c r="BK147"/>
  <c r="BK124"/>
  <c r="BK100"/>
  <c r="J160"/>
  <c r="BK111"/>
  <c i="9" r="J233"/>
  <c r="BK209"/>
  <c r="J156"/>
  <c r="BK113"/>
  <c r="J227"/>
  <c r="J192"/>
  <c r="BK165"/>
  <c r="J127"/>
  <c r="J215"/>
  <c r="J187"/>
  <c r="J158"/>
  <c r="BK125"/>
  <c r="BK218"/>
  <c r="J189"/>
  <c r="J157"/>
  <c r="J130"/>
  <c i="10" r="BK260"/>
  <c r="J221"/>
  <c r="BK195"/>
  <c r="J156"/>
  <c r="BK121"/>
  <c r="BK241"/>
  <c r="J210"/>
  <c r="J189"/>
  <c r="BK154"/>
  <c r="J122"/>
  <c r="J256"/>
  <c r="J217"/>
  <c r="J191"/>
  <c r="BK138"/>
  <c r="BK259"/>
  <c r="BK209"/>
  <c r="BK173"/>
  <c r="BK136"/>
  <c r="J111"/>
  <c i="11" r="J134"/>
  <c r="BK105"/>
  <c r="BK120"/>
  <c r="J99"/>
  <c r="BK127"/>
  <c r="BK153"/>
  <c r="J111"/>
  <c i="12" r="BK125"/>
  <c r="BK129"/>
  <c r="J122"/>
  <c r="J113"/>
  <c i="13" r="J147"/>
  <c r="J121"/>
  <c r="BK159"/>
  <c r="J120"/>
  <c r="J138"/>
  <c r="BK100"/>
  <c r="J133"/>
  <c r="BK102"/>
  <c i="14" r="J107"/>
  <c r="J124"/>
  <c r="J103"/>
  <c r="J101"/>
  <c r="J104"/>
  <c i="15" r="BK112"/>
  <c r="J101"/>
  <c i="16" r="BK185"/>
  <c r="BK157"/>
  <c r="BK128"/>
  <c r="BK183"/>
  <c r="BK148"/>
  <c r="J108"/>
  <c r="BK161"/>
  <c r="J125"/>
  <c r="J159"/>
  <c r="J111"/>
  <c i="17" r="BK94"/>
  <c r="J111"/>
  <c r="J115"/>
  <c i="18" r="J101"/>
  <c r="BK121"/>
  <c r="J104"/>
  <c i="19" r="J111"/>
  <c r="J116"/>
  <c r="J112"/>
  <c i="20" r="J121"/>
  <c r="BK112"/>
  <c i="21" r="BK121"/>
  <c r="J115"/>
  <c i="22" r="J115"/>
  <c r="J140"/>
  <c r="J151"/>
  <c r="BK127"/>
  <c i="23" r="J102"/>
  <c r="J109"/>
  <c i="24" r="J110"/>
  <c r="J98"/>
  <c i="25" r="J118"/>
  <c r="J120"/>
  <c r="J134"/>
  <c i="26" r="J115"/>
  <c r="BK115"/>
  <c r="J122"/>
  <c i="27" r="BK127"/>
  <c r="BK118"/>
  <c r="BK110"/>
  <c i="28" r="J116"/>
  <c r="BK116"/>
  <c r="J103"/>
  <c i="29" r="J139"/>
  <c r="BK111"/>
  <c r="J145"/>
  <c r="J150"/>
  <c r="J126"/>
  <c r="BK107"/>
  <c r="BK155"/>
  <c r="BK126"/>
  <c r="BK103"/>
  <c i="30" r="BK172"/>
  <c r="J204"/>
  <c r="J164"/>
  <c r="BK102"/>
  <c r="J162"/>
  <c r="J208"/>
  <c r="BK156"/>
  <c i="31" r="J179"/>
  <c r="J157"/>
  <c r="BK179"/>
  <c r="J123"/>
  <c r="J173"/>
  <c r="J138"/>
  <c r="BK145"/>
  <c i="32" r="J133"/>
  <c r="BK125"/>
  <c r="J121"/>
  <c r="J127"/>
  <c i="33" r="BK124"/>
  <c r="J130"/>
  <c r="J131"/>
  <c r="J104"/>
  <c i="34" r="J134"/>
  <c r="BK112"/>
  <c r="BK101"/>
  <c r="BK119"/>
  <c i="35" r="J144"/>
  <c r="BK172"/>
  <c r="J168"/>
  <c r="BK111"/>
  <c r="J137"/>
  <c i="36" r="J164"/>
  <c r="BK109"/>
  <c r="BK101"/>
  <c r="J130"/>
  <c r="J119"/>
  <c i="37" r="BK123"/>
  <c r="J161"/>
  <c r="J113"/>
  <c r="J138"/>
  <c r="J157"/>
  <c i="38" r="BK151"/>
  <c r="J149"/>
  <c r="J138"/>
  <c r="BK148"/>
  <c r="BK103"/>
  <c i="39" r="BK211"/>
  <c r="J184"/>
  <c r="BK146"/>
  <c r="BK117"/>
  <c r="BK236"/>
  <c r="J208"/>
  <c r="J167"/>
  <c r="BK124"/>
  <c r="BK258"/>
  <c r="J216"/>
  <c r="BK200"/>
  <c r="BK155"/>
  <c r="J130"/>
  <c r="J245"/>
  <c r="J213"/>
  <c r="BK167"/>
  <c r="BK116"/>
  <c i="40" r="BK148"/>
  <c r="BK109"/>
  <c r="J148"/>
  <c r="J103"/>
  <c r="J122"/>
  <c r="J152"/>
  <c r="BK122"/>
  <c i="41" r="BK167"/>
  <c r="BK136"/>
  <c r="J175"/>
  <c r="BK145"/>
  <c r="J176"/>
  <c r="J138"/>
  <c r="BK168"/>
  <c r="BK124"/>
  <c i="42" r="BK145"/>
  <c r="BK106"/>
  <c r="BK118"/>
  <c r="BK140"/>
  <c r="J150"/>
  <c r="BK108"/>
  <c i="44" r="BK163"/>
  <c r="BK131"/>
  <c r="J169"/>
  <c r="BK135"/>
  <c r="J108"/>
  <c r="J159"/>
  <c r="BK107"/>
  <c r="J148"/>
  <c r="J111"/>
  <c i="45" r="J243"/>
  <c r="J209"/>
  <c r="J174"/>
  <c r="J137"/>
  <c r="BK249"/>
  <c r="BK233"/>
  <c r="J184"/>
  <c r="BK141"/>
  <c r="J240"/>
  <c r="BK205"/>
  <c r="J182"/>
  <c r="J151"/>
  <c r="BK243"/>
  <c r="J223"/>
  <c r="J203"/>
  <c r="J172"/>
  <c r="BK135"/>
  <c i="46" r="BK150"/>
  <c r="J129"/>
  <c r="BK110"/>
  <c r="J118"/>
  <c r="BK119"/>
  <c i="47" r="J118"/>
  <c r="BK118"/>
  <c r="BK126"/>
  <c r="BK119"/>
  <c i="48" r="J191"/>
  <c r="J137"/>
  <c r="BK110"/>
  <c r="J197"/>
  <c r="BK166"/>
  <c r="BK215"/>
  <c r="BK173"/>
  <c r="BK152"/>
  <c r="BK117"/>
  <c r="J201"/>
  <c r="BK182"/>
  <c r="BK147"/>
  <c i="49" r="BK165"/>
  <c r="BK121"/>
  <c r="J147"/>
  <c r="J105"/>
  <c r="BK138"/>
  <c r="J109"/>
  <c r="BK137"/>
  <c i="50" r="J133"/>
  <c r="J109"/>
  <c r="BK130"/>
  <c r="BK135"/>
  <c r="BK107"/>
  <c r="J142"/>
  <c i="51" r="BK189"/>
  <c r="BK132"/>
  <c r="J170"/>
  <c r="BK110"/>
  <c r="J184"/>
  <c r="J132"/>
  <c r="J113"/>
  <c r="J156"/>
  <c i="52" r="J158"/>
  <c r="J123"/>
  <c r="J133"/>
  <c r="J154"/>
  <c r="BK154"/>
  <c i="53" r="BK130"/>
  <c r="BK126"/>
  <c r="J119"/>
  <c i="54" r="BK186"/>
  <c r="J161"/>
  <c r="J176"/>
  <c r="J139"/>
  <c r="BK177"/>
  <c r="J121"/>
  <c r="J181"/>
  <c r="BK144"/>
  <c i="55" r="BK168"/>
  <c r="J136"/>
  <c r="BK156"/>
  <c r="BK113"/>
  <c r="BK143"/>
  <c r="BK117"/>
  <c i="56" r="J115"/>
  <c r="BK114"/>
  <c r="J129"/>
  <c r="BK120"/>
  <c i="59" r="BK132"/>
  <c r="J108"/>
  <c r="BK131"/>
  <c r="J102"/>
  <c r="J105"/>
  <c i="60" r="J106"/>
  <c i="61" r="J205"/>
  <c r="BK181"/>
  <c r="BK145"/>
  <c r="J124"/>
  <c r="BK103"/>
  <c r="BK177"/>
  <c r="J155"/>
  <c r="J109"/>
  <c r="J177"/>
  <c r="J153"/>
  <c r="BK128"/>
  <c r="BK196"/>
  <c r="J149"/>
  <c r="J130"/>
  <c r="J107"/>
  <c i="62" r="J166"/>
  <c r="BK138"/>
  <c r="BK104"/>
  <c r="J134"/>
  <c r="J116"/>
  <c r="BK166"/>
  <c r="BK134"/>
  <c r="J106"/>
  <c r="J164"/>
  <c r="J121"/>
  <c i="63" r="BK126"/>
  <c r="J122"/>
  <c r="BK137"/>
  <c r="J110"/>
  <c r="BK110"/>
  <c i="64" r="BK109"/>
  <c r="BK125"/>
  <c r="J114"/>
  <c i="65" r="J114"/>
  <c r="J108"/>
  <c r="J140"/>
  <c r="BK142"/>
  <c r="BK112"/>
  <c i="66" r="J127"/>
  <c r="BK139"/>
  <c r="BK142"/>
  <c r="BK110"/>
  <c r="J136"/>
  <c r="BK103"/>
  <c i="67" r="J122"/>
  <c r="BK125"/>
  <c r="J126"/>
  <c r="J107"/>
  <c i="68" r="BK105"/>
  <c r="BK93"/>
  <c i="1" r="AS67"/>
  <c i="3" r="J167"/>
  <c r="J118"/>
  <c r="J150"/>
  <c i="4" r="BK98"/>
  <c i="5" r="BK818"/>
  <c r="BK776"/>
  <c r="BK737"/>
  <c r="J710"/>
  <c r="BK688"/>
  <c r="J635"/>
  <c r="BK574"/>
  <c r="J511"/>
  <c r="J487"/>
  <c r="J433"/>
  <c r="BK390"/>
  <c r="BK347"/>
  <c r="J263"/>
  <c r="J215"/>
  <c r="J174"/>
  <c r="J839"/>
  <c r="J769"/>
  <c r="BK719"/>
  <c r="BK695"/>
  <c r="J638"/>
  <c r="J594"/>
  <c r="BK536"/>
  <c r="J502"/>
  <c r="J441"/>
  <c r="J398"/>
  <c r="J367"/>
  <c r="J304"/>
  <c r="J251"/>
  <c r="J212"/>
  <c r="BK130"/>
  <c r="J770"/>
  <c r="BK735"/>
  <c r="BK702"/>
  <c r="J632"/>
  <c r="BK604"/>
  <c r="J541"/>
  <c r="BK480"/>
  <c r="BK460"/>
  <c r="J374"/>
  <c r="J308"/>
  <c r="J249"/>
  <c r="J193"/>
  <c r="J140"/>
  <c r="J828"/>
  <c r="BK764"/>
  <c r="J719"/>
  <c r="BK671"/>
  <c r="BK628"/>
  <c r="J620"/>
  <c r="BK547"/>
  <c r="J490"/>
  <c r="J446"/>
  <c r="J384"/>
  <c r="J336"/>
  <c r="BK286"/>
  <c r="J218"/>
  <c r="J150"/>
  <c i="6" r="J247"/>
  <c r="J217"/>
  <c r="J173"/>
  <c r="J136"/>
  <c r="BK263"/>
  <c r="BK236"/>
  <c r="BK207"/>
  <c r="J180"/>
  <c r="BK145"/>
  <c r="BK112"/>
  <c r="J226"/>
  <c r="BK202"/>
  <c r="J177"/>
  <c r="BK150"/>
  <c r="J261"/>
  <c r="J227"/>
  <c r="BK173"/>
  <c r="BK146"/>
  <c r="BK115"/>
  <c i="7" r="BK131"/>
  <c r="J157"/>
  <c r="BK135"/>
  <c r="BK150"/>
  <c r="BK117"/>
  <c r="J150"/>
  <c i="8" r="BK209"/>
  <c r="BK179"/>
  <c r="J145"/>
  <c r="J116"/>
  <c r="J206"/>
  <c r="J175"/>
  <c r="J152"/>
  <c r="J112"/>
  <c r="BK191"/>
  <c r="BK162"/>
  <c r="J138"/>
  <c r="BK116"/>
  <c r="BK195"/>
  <c r="J144"/>
  <c r="BK109"/>
  <c i="9" r="J213"/>
  <c r="J178"/>
  <c r="BK133"/>
  <c r="BK233"/>
  <c r="BK199"/>
  <c r="BK163"/>
  <c r="J128"/>
  <c r="BK216"/>
  <c r="J188"/>
  <c r="BK167"/>
  <c r="J133"/>
  <c r="J114"/>
  <c r="J210"/>
  <c r="BK169"/>
  <c r="J143"/>
  <c r="J108"/>
  <c i="10" r="BK235"/>
  <c r="BK206"/>
  <c r="BK170"/>
  <c r="BK123"/>
  <c r="BK250"/>
  <c r="J219"/>
  <c r="J199"/>
  <c r="BK176"/>
  <c r="J137"/>
  <c r="BK118"/>
  <c r="J240"/>
  <c r="BK204"/>
  <c r="J176"/>
  <c r="BK105"/>
  <c r="BK237"/>
  <c r="J225"/>
  <c r="BK183"/>
  <c r="BK152"/>
  <c r="J118"/>
  <c r="J102"/>
  <c i="11" r="BK121"/>
  <c r="J148"/>
  <c r="J117"/>
  <c r="J135"/>
  <c r="J154"/>
  <c r="J112"/>
  <c i="12" r="BK130"/>
  <c r="J130"/>
  <c r="J107"/>
  <c r="J129"/>
  <c i="13" r="BK154"/>
  <c r="J125"/>
  <c r="J100"/>
  <c r="BK110"/>
  <c r="J139"/>
  <c r="BK101"/>
  <c r="BK130"/>
  <c r="BK99"/>
  <c i="14" r="BK108"/>
  <c r="J126"/>
  <c r="BK110"/>
  <c r="J102"/>
  <c r="J112"/>
  <c i="15" r="BK111"/>
  <c r="J111"/>
  <c i="16" r="J174"/>
  <c r="BK152"/>
  <c r="J124"/>
  <c r="BK105"/>
  <c r="J158"/>
  <c r="J130"/>
  <c r="J171"/>
  <c r="J144"/>
  <c r="J178"/>
  <c r="J135"/>
  <c r="BK109"/>
  <c i="17" r="BK113"/>
  <c r="BK115"/>
  <c r="J126"/>
  <c r="J101"/>
  <c r="J103"/>
  <c i="18" r="J98"/>
  <c r="BK98"/>
  <c r="BK109"/>
  <c i="19" r="BK103"/>
  <c r="J118"/>
  <c r="BK119"/>
  <c i="20" r="J102"/>
  <c r="BK106"/>
  <c i="21" r="J126"/>
  <c r="J96"/>
  <c i="22" r="J102"/>
  <c r="J110"/>
  <c r="J131"/>
  <c r="J100"/>
  <c i="23" r="BK122"/>
  <c r="J112"/>
  <c i="24" r="J112"/>
  <c r="J100"/>
  <c i="25" r="BK106"/>
  <c r="BK111"/>
  <c r="J125"/>
  <c r="J129"/>
  <c i="26" r="BK130"/>
  <c r="J124"/>
  <c r="BK106"/>
  <c i="27" r="J129"/>
  <c r="J120"/>
  <c i="28" r="BK131"/>
  <c r="BK112"/>
  <c r="J102"/>
  <c i="29" r="J169"/>
  <c r="BK137"/>
  <c r="J110"/>
  <c r="BK148"/>
  <c r="BK105"/>
  <c r="J137"/>
  <c r="J103"/>
  <c r="J116"/>
  <c i="30" r="BK178"/>
  <c r="J146"/>
  <c r="J178"/>
  <c r="BK186"/>
  <c r="J110"/>
  <c r="J154"/>
  <c r="J112"/>
  <c i="31" r="BK159"/>
  <c r="J106"/>
  <c r="J150"/>
  <c r="BK178"/>
  <c r="BK146"/>
  <c r="J159"/>
  <c i="32" r="BK134"/>
  <c r="BK126"/>
  <c r="BK130"/>
  <c r="BK101"/>
  <c i="33" r="BK119"/>
  <c r="BK113"/>
  <c r="BK125"/>
  <c r="BK108"/>
  <c i="34" r="BK130"/>
  <c r="BK128"/>
  <c r="BK120"/>
  <c r="J125"/>
  <c i="35" r="J165"/>
  <c r="J113"/>
  <c r="BK147"/>
  <c r="J135"/>
  <c r="BK158"/>
  <c r="BK117"/>
  <c i="36" r="BK132"/>
  <c r="J150"/>
  <c r="BK160"/>
  <c r="BK134"/>
  <c r="BK138"/>
  <c i="37" r="BK143"/>
  <c r="J156"/>
  <c r="BK163"/>
  <c r="J135"/>
  <c r="BK153"/>
  <c r="J103"/>
  <c i="38" r="BK107"/>
  <c r="BK143"/>
  <c r="J114"/>
  <c r="J109"/>
  <c i="39" r="J248"/>
  <c r="J203"/>
  <c r="J153"/>
  <c r="J126"/>
  <c r="BK261"/>
  <c r="J230"/>
  <c r="BK196"/>
  <c r="J157"/>
  <c r="BK123"/>
  <c r="BK252"/>
  <c r="BK213"/>
  <c r="BK169"/>
  <c r="J152"/>
  <c r="J119"/>
  <c r="J223"/>
  <c r="J177"/>
  <c r="BK153"/>
  <c r="J118"/>
  <c i="40" r="J144"/>
  <c r="J173"/>
  <c r="J130"/>
  <c r="BK169"/>
  <c r="J106"/>
  <c r="J143"/>
  <c r="BK118"/>
  <c i="41" r="BK159"/>
  <c r="J121"/>
  <c r="J147"/>
  <c r="J109"/>
  <c r="J166"/>
  <c r="BK173"/>
  <c r="BK133"/>
  <c i="42" r="BK143"/>
  <c r="BK150"/>
  <c r="BK115"/>
  <c r="J129"/>
  <c r="J116"/>
  <c i="44" r="BK114"/>
  <c r="J152"/>
  <c r="J126"/>
  <c r="BK170"/>
  <c r="J132"/>
  <c r="BK151"/>
  <c r="J114"/>
  <c i="45" r="J246"/>
  <c r="J211"/>
  <c r="J164"/>
  <c r="J134"/>
  <c r="BK248"/>
  <c r="J230"/>
  <c r="J181"/>
  <c r="BK124"/>
  <c r="BK221"/>
  <c r="J197"/>
  <c r="J176"/>
  <c r="BK126"/>
  <c r="BK236"/>
  <c r="BK212"/>
  <c r="J175"/>
  <c r="BK140"/>
  <c i="46" r="J154"/>
  <c r="BK124"/>
  <c r="BK128"/>
  <c r="J124"/>
  <c r="BK144"/>
  <c r="J108"/>
  <c i="47" r="BK116"/>
  <c r="J124"/>
  <c r="J141"/>
  <c r="J134"/>
  <c i="48" r="J193"/>
  <c r="J158"/>
  <c r="BK116"/>
  <c r="BK201"/>
  <c r="J154"/>
  <c r="BK108"/>
  <c r="J206"/>
  <c r="BK168"/>
  <c r="J134"/>
  <c r="BK112"/>
  <c r="J179"/>
  <c r="J129"/>
  <c i="49" r="J158"/>
  <c r="BK166"/>
  <c r="BK128"/>
  <c r="BK167"/>
  <c r="BK126"/>
  <c r="BK110"/>
  <c r="J106"/>
  <c i="50" r="BK129"/>
  <c r="J160"/>
  <c r="J162"/>
  <c r="BK137"/>
  <c r="J108"/>
  <c r="BK139"/>
  <c i="51" r="BK186"/>
  <c r="J130"/>
  <c r="J164"/>
  <c r="J189"/>
  <c r="J162"/>
  <c r="J124"/>
  <c r="BK178"/>
  <c r="BK137"/>
  <c i="52" r="BK146"/>
  <c r="BK115"/>
  <c r="J130"/>
  <c r="BK152"/>
  <c r="J107"/>
  <c r="BK117"/>
  <c i="53" r="BK108"/>
  <c r="J124"/>
  <c i="54" r="BK189"/>
  <c r="BK155"/>
  <c r="J186"/>
  <c r="BK157"/>
  <c r="BK111"/>
  <c r="BK143"/>
  <c r="J116"/>
  <c r="BK180"/>
  <c r="J132"/>
  <c i="55" r="BK148"/>
  <c r="BK153"/>
  <c r="J169"/>
  <c r="J111"/>
  <c r="J142"/>
  <c r="BK109"/>
  <c i="56" r="J122"/>
  <c r="BK140"/>
  <c r="J104"/>
  <c r="J146"/>
  <c i="57" r="F39"/>
  <c i="1" r="BD115"/>
  <c i="59" r="BK98"/>
  <c r="BK97"/>
  <c r="J109"/>
  <c r="BK104"/>
  <c i="60" r="BK99"/>
  <c i="61" r="J168"/>
  <c r="J138"/>
  <c r="BK111"/>
  <c r="BK189"/>
  <c r="J154"/>
  <c r="BK193"/>
  <c r="BK174"/>
  <c r="J147"/>
  <c r="J197"/>
  <c r="J165"/>
  <c r="BK143"/>
  <c r="BK118"/>
  <c i="62" r="J167"/>
  <c r="J137"/>
  <c r="BK100"/>
  <c r="J146"/>
  <c r="J123"/>
  <c r="BK98"/>
  <c r="J161"/>
  <c r="BK128"/>
  <c r="J98"/>
  <c r="J152"/>
  <c r="BK119"/>
  <c i="63" r="J98"/>
  <c r="BK135"/>
  <c r="J135"/>
  <c r="BK96"/>
  <c i="64" r="J109"/>
  <c r="BK107"/>
  <c r="J117"/>
  <c i="65" r="BK137"/>
  <c r="J142"/>
  <c r="BK113"/>
  <c r="J121"/>
  <c r="J129"/>
  <c r="BK100"/>
  <c i="66" r="BK117"/>
  <c r="J110"/>
  <c r="J130"/>
  <c r="J101"/>
  <c r="BK124"/>
  <c i="67" r="J109"/>
  <c r="BK113"/>
  <c r="BK118"/>
  <c i="68" r="BK97"/>
  <c r="J93"/>
  <c r="BK108"/>
  <c i="1" r="AS82"/>
  <c i="3" r="BK143"/>
  <c r="BK114"/>
  <c r="BK132"/>
  <c r="BK147"/>
  <c i="4" r="J104"/>
  <c r="J100"/>
  <c i="5" r="BK816"/>
  <c r="J786"/>
  <c r="BK723"/>
  <c r="BK685"/>
  <c r="J633"/>
  <c r="BK572"/>
  <c r="BK507"/>
  <c r="J485"/>
  <c r="BK398"/>
  <c r="J326"/>
  <c r="J278"/>
  <c r="BK224"/>
  <c r="BK180"/>
  <c r="BK134"/>
  <c r="BK753"/>
  <c r="BK635"/>
  <c r="J587"/>
  <c r="J539"/>
  <c r="J489"/>
  <c r="J448"/>
  <c r="BK397"/>
  <c r="BK369"/>
  <c r="J320"/>
  <c r="BK254"/>
  <c r="J213"/>
  <c r="J832"/>
  <c r="BK768"/>
  <c r="BK742"/>
  <c r="BK721"/>
  <c r="J685"/>
  <c r="BK643"/>
  <c r="J616"/>
  <c r="J581"/>
  <c r="J553"/>
  <c r="BK531"/>
  <c r="BK504"/>
  <c r="BK463"/>
  <c r="J389"/>
  <c r="BK359"/>
  <c r="J265"/>
  <c r="BK197"/>
  <c r="J130"/>
  <c r="BK804"/>
  <c r="J734"/>
  <c r="J704"/>
  <c r="J644"/>
  <c r="J589"/>
  <c r="BK495"/>
  <c r="J463"/>
  <c r="BK422"/>
  <c r="BK365"/>
  <c r="J312"/>
  <c r="BK284"/>
  <c r="J216"/>
  <c i="6" r="J270"/>
  <c r="BK244"/>
  <c r="BK215"/>
  <c r="J179"/>
  <c r="J134"/>
  <c r="BK248"/>
  <c r="J212"/>
  <c r="BK189"/>
  <c r="BK154"/>
  <c r="BK124"/>
  <c r="J110"/>
  <c r="BK235"/>
  <c r="J207"/>
  <c r="J185"/>
  <c r="BK163"/>
  <c r="BK121"/>
  <c r="J252"/>
  <c r="J220"/>
  <c r="J171"/>
  <c r="J140"/>
  <c i="7" r="BK158"/>
  <c r="J123"/>
  <c r="J139"/>
  <c r="BK146"/>
  <c r="BK121"/>
  <c r="BK168"/>
  <c r="BK128"/>
  <c i="8" r="J189"/>
  <c r="BK172"/>
  <c r="J142"/>
  <c r="J110"/>
  <c r="BK203"/>
  <c r="J182"/>
  <c r="BK138"/>
  <c r="J209"/>
  <c r="J180"/>
  <c r="BK158"/>
  <c r="BK132"/>
  <c r="BK108"/>
  <c r="BK188"/>
  <c r="BK135"/>
  <c r="BK103"/>
  <c i="9" r="J223"/>
  <c r="BK191"/>
  <c r="BK145"/>
  <c r="BK105"/>
  <c r="J220"/>
  <c r="BK193"/>
  <c r="BK142"/>
  <c r="J113"/>
  <c r="BK204"/>
  <c r="BK176"/>
  <c r="BK141"/>
  <c r="BK107"/>
  <c r="J206"/>
  <c r="BK170"/>
  <c r="BK136"/>
  <c r="BK110"/>
  <c i="10" r="BK224"/>
  <c r="BK198"/>
  <c r="J157"/>
  <c r="BK130"/>
  <c r="J235"/>
  <c r="BK207"/>
  <c r="BK182"/>
  <c r="J143"/>
  <c r="J123"/>
  <c r="J218"/>
  <c r="J188"/>
  <c r="J106"/>
  <c r="BK222"/>
  <c r="BK172"/>
  <c r="J141"/>
  <c r="J109"/>
  <c i="11" r="BK132"/>
  <c r="BK119"/>
  <c r="BK146"/>
  <c r="J123"/>
  <c r="J121"/>
  <c r="J140"/>
  <c r="J109"/>
  <c i="12" r="J119"/>
  <c r="BK124"/>
  <c r="BK105"/>
  <c r="J99"/>
  <c i="13" r="BK138"/>
  <c r="J103"/>
  <c r="J129"/>
  <c r="J157"/>
  <c r="BK135"/>
  <c r="BK137"/>
  <c r="BK127"/>
  <c r="BK108"/>
  <c i="14" r="BK102"/>
  <c r="BK129"/>
  <c r="J138"/>
  <c r="J100"/>
  <c i="15" r="J114"/>
  <c r="BK97"/>
  <c i="16" r="BK171"/>
  <c r="BK138"/>
  <c r="J120"/>
  <c r="J180"/>
  <c r="BK145"/>
  <c r="J186"/>
  <c r="J150"/>
  <c r="BK121"/>
  <c r="J148"/>
  <c r="BK113"/>
  <c i="17" r="J118"/>
  <c r="BK111"/>
  <c r="J123"/>
  <c r="BK109"/>
  <c r="BK110"/>
  <c i="18" r="BK110"/>
  <c r="BK114"/>
  <c r="J107"/>
  <c i="19" r="J121"/>
  <c r="BK107"/>
  <c r="J107"/>
  <c i="20" r="BK115"/>
  <c i="21" r="BK118"/>
  <c r="BK127"/>
  <c i="22" r="BK131"/>
  <c r="J149"/>
  <c r="BK98"/>
  <c r="J155"/>
  <c i="23" r="J115"/>
  <c r="BK109"/>
  <c i="24" r="J102"/>
  <c i="25" r="BK129"/>
  <c r="J136"/>
  <c r="J135"/>
  <c r="J146"/>
  <c i="26" r="J125"/>
  <c r="BK118"/>
  <c r="J121"/>
  <c i="27" r="J133"/>
  <c r="BK133"/>
  <c r="BK106"/>
  <c i="28" r="J115"/>
  <c r="BK114"/>
  <c i="29" r="J165"/>
  <c r="J136"/>
  <c r="J164"/>
  <c r="BK133"/>
  <c r="BK159"/>
  <c r="BK120"/>
  <c r="J121"/>
  <c i="30" r="J198"/>
  <c r="J131"/>
  <c r="BK182"/>
  <c r="J196"/>
  <c r="BK131"/>
  <c r="J150"/>
  <c r="BK123"/>
  <c i="31" r="BK153"/>
  <c r="BK177"/>
  <c r="J125"/>
  <c r="BK172"/>
  <c r="J128"/>
  <c r="J140"/>
  <c i="32" r="J115"/>
  <c r="BK135"/>
  <c r="J105"/>
  <c r="BK115"/>
  <c i="33" r="BK128"/>
  <c r="J116"/>
  <c r="J113"/>
  <c i="34" r="BK135"/>
  <c r="BK133"/>
  <c r="J123"/>
  <c r="J135"/>
  <c r="J99"/>
  <c i="35" r="J118"/>
  <c r="BK174"/>
  <c r="J158"/>
  <c r="J163"/>
  <c r="BK125"/>
  <c i="36" r="J143"/>
  <c r="BK152"/>
  <c r="J98"/>
  <c r="BK119"/>
  <c r="J123"/>
  <c i="37" r="BK132"/>
  <c r="J148"/>
  <c r="BK98"/>
  <c r="J98"/>
  <c r="BK141"/>
  <c i="38" r="J126"/>
  <c r="J136"/>
  <c r="BK140"/>
  <c r="J146"/>
  <c i="39" r="BK262"/>
  <c r="J226"/>
  <c r="J154"/>
  <c r="BK121"/>
  <c r="BK247"/>
  <c r="BK209"/>
  <c r="BK168"/>
  <c r="J129"/>
  <c r="BK259"/>
  <c r="BK226"/>
  <c r="J182"/>
  <c r="BK154"/>
  <c r="J123"/>
  <c r="J236"/>
  <c r="BK193"/>
  <c r="BK162"/>
  <c r="J117"/>
  <c i="40" r="J163"/>
  <c r="J121"/>
  <c r="BK161"/>
  <c r="J113"/>
  <c r="BK124"/>
  <c r="BK160"/>
  <c r="J134"/>
  <c i="41" r="BK176"/>
  <c r="J131"/>
  <c r="J160"/>
  <c r="BK121"/>
  <c r="BK165"/>
  <c r="J106"/>
  <c r="J136"/>
  <c i="42" r="BK144"/>
  <c r="BK152"/>
  <c r="BK103"/>
  <c r="J108"/>
  <c r="J115"/>
  <c i="44" r="BK160"/>
  <c r="J127"/>
  <c r="J172"/>
  <c r="BK132"/>
  <c r="BK172"/>
  <c r="BK152"/>
  <c r="J170"/>
  <c r="BK123"/>
  <c r="BK108"/>
  <c i="45" r="J229"/>
  <c r="BK198"/>
  <c r="BK153"/>
  <c r="BK130"/>
  <c r="BK241"/>
  <c r="BK197"/>
  <c r="BK137"/>
  <c r="J231"/>
  <c r="BK200"/>
  <c r="BK167"/>
  <c r="BK136"/>
  <c r="BK246"/>
  <c r="J221"/>
  <c r="BK184"/>
  <c r="J150"/>
  <c i="46" r="BK146"/>
  <c r="J110"/>
  <c r="J150"/>
  <c r="J106"/>
  <c i="47" r="J145"/>
  <c r="BK145"/>
  <c r="BK105"/>
  <c r="J106"/>
  <c i="48" r="J216"/>
  <c r="BK177"/>
  <c r="J138"/>
  <c r="BK218"/>
  <c r="J177"/>
  <c r="J136"/>
  <c r="J203"/>
  <c r="J164"/>
  <c r="BK131"/>
  <c r="BK207"/>
  <c r="J181"/>
  <c r="BK123"/>
  <c i="49" r="BK142"/>
  <c r="J154"/>
  <c r="J111"/>
  <c r="BK141"/>
  <c r="J166"/>
  <c i="50" r="BK161"/>
  <c r="J124"/>
  <c r="J157"/>
  <c r="J105"/>
  <c r="BK133"/>
  <c r="BK160"/>
  <c r="BK125"/>
  <c i="51" r="BK160"/>
  <c r="J193"/>
  <c r="J154"/>
  <c r="J188"/>
  <c r="J142"/>
  <c r="J118"/>
  <c r="BK164"/>
  <c r="BK140"/>
  <c i="52" r="BK138"/>
  <c r="J151"/>
  <c r="BK156"/>
  <c r="BK128"/>
  <c r="J126"/>
  <c i="53" r="BK116"/>
  <c r="J108"/>
  <c r="J109"/>
  <c i="54" r="J173"/>
  <c r="J128"/>
  <c r="J158"/>
  <c r="J110"/>
  <c r="BK163"/>
  <c r="BK124"/>
  <c r="J190"/>
  <c r="BK137"/>
  <c i="55" r="J156"/>
  <c r="J166"/>
  <c r="BK110"/>
  <c r="BK145"/>
  <c r="J163"/>
  <c r="J121"/>
  <c i="56" r="J143"/>
  <c r="BK150"/>
  <c r="BK107"/>
  <c r="J112"/>
  <c r="BK139"/>
  <c i="57" r="F36"/>
  <c i="1" r="BA115"/>
  <c i="59" r="J124"/>
  <c r="BK120"/>
  <c r="BK124"/>
  <c i="60" r="BK97"/>
  <c r="J99"/>
  <c i="61" r="J196"/>
  <c r="BK163"/>
  <c r="BK137"/>
  <c r="BK107"/>
  <c r="J190"/>
  <c r="J145"/>
  <c r="BK101"/>
  <c r="BK168"/>
  <c r="J141"/>
  <c r="BK99"/>
  <c r="BK180"/>
  <c r="BK146"/>
  <c r="BK122"/>
  <c i="62" r="J170"/>
  <c r="J136"/>
  <c r="BK99"/>
  <c r="J124"/>
  <c r="BK102"/>
  <c r="J148"/>
  <c r="BK117"/>
  <c r="J175"/>
  <c r="BK127"/>
  <c i="63" r="BK136"/>
  <c r="J123"/>
  <c r="BK134"/>
  <c r="BK105"/>
  <c r="BK108"/>
  <c i="64" r="BK110"/>
  <c r="J112"/>
  <c r="BK111"/>
  <c i="65" r="BK134"/>
  <c r="BK141"/>
  <c r="BK117"/>
  <c r="J137"/>
  <c r="BK118"/>
  <c i="66" r="BK132"/>
  <c r="J111"/>
  <c r="BK102"/>
  <c r="J117"/>
  <c r="BK121"/>
  <c i="67" r="BK108"/>
  <c r="BK126"/>
  <c r="J124"/>
  <c r="J96"/>
  <c i="68" r="J115"/>
  <c r="J108"/>
  <c i="2" r="BK103"/>
  <c r="J114"/>
  <c i="3" r="BK141"/>
  <c r="BK112"/>
  <c r="J171"/>
  <c r="J124"/>
  <c r="J143"/>
  <c i="4" r="BK94"/>
  <c i="5" r="BK837"/>
  <c r="J794"/>
  <c r="BK760"/>
  <c r="J726"/>
  <c r="BK704"/>
  <c r="BK665"/>
  <c r="BK600"/>
  <c r="BK560"/>
  <c r="BK508"/>
  <c r="J464"/>
  <c r="J397"/>
  <c r="BK374"/>
  <c r="BK308"/>
  <c r="J226"/>
  <c r="BK178"/>
  <c r="BK132"/>
  <c r="BK784"/>
  <c r="J751"/>
  <c r="J713"/>
  <c r="BK675"/>
  <c r="J629"/>
  <c r="J586"/>
  <c r="J534"/>
  <c r="BK484"/>
  <c r="J423"/>
  <c r="BK387"/>
  <c r="BK341"/>
  <c r="BK300"/>
  <c r="BK249"/>
  <c r="J211"/>
  <c r="J830"/>
  <c r="BK765"/>
  <c r="J737"/>
  <c r="J694"/>
  <c r="BK617"/>
  <c r="J576"/>
  <c r="J544"/>
  <c r="J488"/>
  <c r="BK446"/>
  <c r="BK373"/>
  <c r="BK306"/>
  <c r="BK251"/>
  <c r="BK174"/>
  <c r="BK848"/>
  <c r="BK794"/>
  <c r="J731"/>
  <c r="J699"/>
  <c r="BK650"/>
  <c r="BK621"/>
  <c r="J607"/>
  <c r="BK502"/>
  <c r="J461"/>
  <c r="J414"/>
  <c r="BK362"/>
  <c r="J306"/>
  <c r="BK267"/>
  <c r="J205"/>
  <c i="6" r="J272"/>
  <c r="J231"/>
  <c r="J189"/>
  <c r="J154"/>
  <c r="BK123"/>
  <c r="BK239"/>
  <c r="J210"/>
  <c r="BK184"/>
  <c r="BK148"/>
  <c r="BK116"/>
  <c r="J236"/>
  <c r="J215"/>
  <c r="J188"/>
  <c r="J152"/>
  <c r="J115"/>
  <c r="J241"/>
  <c r="BK188"/>
  <c r="BK166"/>
  <c r="J112"/>
  <c i="7" r="J128"/>
  <c r="J160"/>
  <c r="J138"/>
  <c r="BK138"/>
  <c r="J118"/>
  <c r="BK165"/>
  <c i="8" r="J207"/>
  <c r="J177"/>
  <c r="BK148"/>
  <c r="J130"/>
  <c r="J98"/>
  <c r="J188"/>
  <c r="BK154"/>
  <c r="BK125"/>
  <c r="BK206"/>
  <c r="BK173"/>
  <c r="J143"/>
  <c r="BK123"/>
  <c r="J202"/>
  <c r="BK161"/>
  <c r="J113"/>
  <c i="9" r="BK231"/>
  <c r="J208"/>
  <c r="BK159"/>
  <c r="BK132"/>
  <c r="J234"/>
  <c r="BK188"/>
  <c r="J167"/>
  <c r="J121"/>
  <c r="BK208"/>
  <c r="BK183"/>
  <c r="J159"/>
  <c r="J117"/>
  <c r="BK211"/>
  <c r="BK180"/>
  <c r="BK149"/>
  <c r="J120"/>
  <c i="10" r="J250"/>
  <c r="BK218"/>
  <c r="J183"/>
  <c r="J173"/>
  <c r="J140"/>
  <c r="BK252"/>
  <c r="J222"/>
  <c r="BK201"/>
  <c r="BK165"/>
  <c r="J133"/>
  <c r="BK101"/>
  <c r="J226"/>
  <c r="J170"/>
  <c r="J164"/>
  <c r="BK159"/>
  <c r="BK150"/>
  <c r="BK139"/>
  <c r="BK103"/>
  <c r="BK228"/>
  <c r="BK185"/>
  <c r="J160"/>
  <c r="J121"/>
  <c i="11" r="J153"/>
  <c r="BK111"/>
  <c r="BK138"/>
  <c r="BK100"/>
  <c r="BK128"/>
  <c r="J143"/>
  <c r="J102"/>
  <c i="12" r="BK103"/>
  <c r="BK106"/>
  <c r="J126"/>
  <c i="13" r="J159"/>
  <c r="J128"/>
  <c r="J158"/>
  <c r="BK107"/>
  <c r="J137"/>
  <c r="BK158"/>
  <c r="J126"/>
  <c i="14" r="J131"/>
  <c r="BK100"/>
  <c r="J116"/>
  <c r="BK116"/>
  <c r="J119"/>
  <c i="15" r="BK95"/>
  <c r="BK98"/>
  <c r="J99"/>
  <c i="16" r="BK159"/>
  <c r="J129"/>
  <c r="BK112"/>
  <c r="BK174"/>
  <c r="J136"/>
  <c r="BK169"/>
  <c r="BK132"/>
  <c r="BK154"/>
  <c r="BK114"/>
  <c i="17" r="BK108"/>
  <c r="J113"/>
  <c r="J124"/>
  <c r="BK97"/>
  <c r="J100"/>
  <c i="18" r="BK97"/>
  <c r="J113"/>
  <c r="J108"/>
  <c i="19" r="J100"/>
  <c r="BK104"/>
  <c i="20" r="BK102"/>
  <c r="J119"/>
  <c i="21" r="J125"/>
  <c r="J113"/>
  <c i="22" r="BK155"/>
  <c r="BK106"/>
  <c r="BK108"/>
  <c i="23" r="J118"/>
  <c r="J106"/>
  <c i="24" r="J108"/>
  <c r="J113"/>
  <c i="25" r="BK128"/>
  <c r="BK132"/>
  <c r="BK130"/>
  <c r="J141"/>
  <c i="26" r="J109"/>
  <c r="BK121"/>
  <c i="27" r="J121"/>
  <c r="BK123"/>
  <c r="BK136"/>
  <c i="28" r="BK126"/>
  <c r="J127"/>
  <c r="J125"/>
  <c i="29" r="J154"/>
  <c r="J129"/>
  <c r="J159"/>
  <c r="J135"/>
  <c r="BK157"/>
  <c r="J124"/>
  <c r="J153"/>
  <c i="30" r="J199"/>
  <c r="J168"/>
  <c r="J201"/>
  <c r="BK135"/>
  <c r="J120"/>
  <c r="J188"/>
  <c r="BK137"/>
  <c i="31" r="BK176"/>
  <c r="BK132"/>
  <c r="BK133"/>
  <c r="BK170"/>
  <c r="J104"/>
  <c r="J132"/>
  <c i="32" r="J107"/>
  <c r="J134"/>
  <c r="BK109"/>
  <c i="33" r="J136"/>
  <c r="BK115"/>
  <c r="J126"/>
  <c r="J100"/>
  <c i="34" r="J115"/>
  <c r="BK122"/>
  <c r="BK124"/>
  <c i="35" r="J167"/>
  <c r="J115"/>
  <c r="J145"/>
  <c r="BK137"/>
  <c r="BK160"/>
  <c r="BK109"/>
  <c i="36" r="BK103"/>
  <c r="BK123"/>
  <c r="BK141"/>
  <c r="BK156"/>
  <c i="37" r="BK134"/>
  <c r="BK159"/>
  <c r="BK99"/>
  <c r="BK105"/>
  <c r="BK139"/>
  <c i="38" r="J148"/>
  <c r="BK126"/>
  <c r="BK142"/>
  <c r="BK105"/>
  <c i="39" r="BK251"/>
  <c r="BK204"/>
  <c r="J176"/>
  <c r="J133"/>
  <c r="BK249"/>
  <c r="J206"/>
  <c r="J165"/>
  <c r="J131"/>
  <c r="J112"/>
  <c r="J240"/>
  <c r="J199"/>
  <c r="BK158"/>
  <c r="BK127"/>
  <c r="BK232"/>
  <c r="J198"/>
  <c r="BK172"/>
  <c r="BK147"/>
  <c i="40" r="BK172"/>
  <c r="J119"/>
  <c r="J157"/>
  <c r="BK112"/>
  <c r="BK156"/>
  <c r="BK103"/>
  <c r="BK144"/>
  <c r="J107"/>
  <c i="41" r="BK148"/>
  <c r="BK119"/>
  <c r="BK158"/>
  <c r="BK115"/>
  <c r="BK144"/>
  <c r="J107"/>
  <c r="J115"/>
  <c i="42" r="J142"/>
  <c r="J105"/>
  <c r="BK116"/>
  <c r="J118"/>
  <c r="J145"/>
  <c i="44" r="BK169"/>
  <c r="BK116"/>
  <c r="J156"/>
  <c r="J129"/>
  <c r="J168"/>
  <c r="BK129"/>
  <c r="BK106"/>
  <c r="J116"/>
  <c i="45" r="J254"/>
  <c r="J222"/>
  <c r="BK186"/>
  <c r="BK162"/>
  <c r="J133"/>
  <c r="J245"/>
  <c r="BK217"/>
  <c r="BK169"/>
  <c r="J122"/>
  <c r="J215"/>
  <c r="BK195"/>
  <c r="BK170"/>
  <c r="BK139"/>
  <c r="BK245"/>
  <c r="J208"/>
  <c r="J173"/>
  <c r="J147"/>
  <c i="46" r="J152"/>
  <c r="J144"/>
  <c r="J149"/>
  <c r="J117"/>
  <c r="BK143"/>
  <c r="BK109"/>
  <c i="47" r="BK111"/>
  <c r="J114"/>
  <c r="BK142"/>
  <c r="BK141"/>
  <c i="48" r="J200"/>
  <c r="BK153"/>
  <c r="J120"/>
  <c r="BK214"/>
  <c r="J168"/>
  <c r="BK109"/>
  <c r="BK191"/>
  <c r="J162"/>
  <c r="BK126"/>
  <c r="BK206"/>
  <c r="BK185"/>
  <c r="J143"/>
  <c i="49" r="J162"/>
  <c r="BK105"/>
  <c r="J137"/>
  <c r="BK149"/>
  <c r="BK117"/>
  <c r="J141"/>
  <c i="50" r="BK138"/>
  <c r="BK108"/>
  <c r="J138"/>
  <c r="BK152"/>
  <c r="BK116"/>
  <c r="J161"/>
  <c r="BK120"/>
  <c i="51" r="J150"/>
  <c r="J115"/>
  <c r="J157"/>
  <c r="J181"/>
  <c r="J140"/>
  <c r="J114"/>
  <c r="J163"/>
  <c r="BK122"/>
  <c i="52" r="J139"/>
  <c r="J152"/>
  <c r="J109"/>
  <c r="J129"/>
  <c r="BK134"/>
  <c i="53" r="BK122"/>
  <c r="J111"/>
  <c r="J101"/>
  <c i="54" r="J165"/>
  <c r="J135"/>
  <c r="J153"/>
  <c r="J108"/>
  <c r="J160"/>
  <c r="BK120"/>
  <c r="J179"/>
  <c r="BK131"/>
  <c i="55" r="J120"/>
  <c r="J140"/>
  <c r="J164"/>
  <c r="BK144"/>
  <c r="J165"/>
  <c r="BK129"/>
  <c i="56" r="BK144"/>
  <c r="BK104"/>
  <c r="J110"/>
  <c r="BK110"/>
  <c r="J114"/>
  <c i="58" r="F38"/>
  <c i="1" r="BC116"/>
  <c i="59" r="BK106"/>
  <c r="J104"/>
  <c r="J114"/>
  <c r="BK108"/>
  <c i="60" r="J115"/>
  <c i="61" r="J192"/>
  <c r="J167"/>
  <c r="BK127"/>
  <c r="J101"/>
  <c r="J187"/>
  <c r="J140"/>
  <c r="J99"/>
  <c r="BK170"/>
  <c r="J115"/>
  <c r="BK190"/>
  <c r="BK151"/>
  <c r="J129"/>
  <c r="J104"/>
  <c i="62" r="BK139"/>
  <c r="J120"/>
  <c r="J150"/>
  <c r="BK121"/>
  <c r="BK171"/>
  <c r="J129"/>
  <c r="J105"/>
  <c r="J142"/>
  <c r="J100"/>
  <c i="63" r="J96"/>
  <c r="BK101"/>
  <c r="J113"/>
  <c r="J114"/>
  <c i="64" r="BK122"/>
  <c r="J104"/>
  <c r="J103"/>
  <c r="BK118"/>
  <c i="65" r="J120"/>
  <c r="BK120"/>
  <c r="BK143"/>
  <c r="BK140"/>
  <c r="J107"/>
  <c i="66" r="J121"/>
  <c r="BK119"/>
  <c r="BK126"/>
  <c r="J143"/>
  <c r="J118"/>
  <c i="67" r="BK97"/>
  <c r="BK98"/>
  <c r="J98"/>
  <c r="J97"/>
  <c i="68" r="J114"/>
  <c r="J99"/>
  <c r="BK98"/>
  <c i="2" r="BK120"/>
  <c r="BK116"/>
  <c i="3" r="J132"/>
  <c r="J165"/>
  <c r="J151"/>
  <c r="BK167"/>
  <c r="BK126"/>
  <c i="4" r="BK100"/>
  <c i="5" r="J835"/>
  <c r="BK805"/>
  <c r="BK766"/>
  <c r="J735"/>
  <c r="BK708"/>
  <c r="J681"/>
  <c r="J625"/>
  <c r="BK576"/>
  <c r="J540"/>
  <c r="BK490"/>
  <c r="BK428"/>
  <c r="BK395"/>
  <c r="BK345"/>
  <c r="BK298"/>
  <c r="BK222"/>
  <c r="BK167"/>
  <c r="J816"/>
  <c r="J783"/>
  <c r="BK726"/>
  <c r="J702"/>
  <c r="BK654"/>
  <c r="BK589"/>
  <c r="J542"/>
  <c r="BK505"/>
  <c r="BK452"/>
  <c r="BK399"/>
  <c r="BK380"/>
  <c r="J337"/>
  <c r="J288"/>
  <c r="BK242"/>
  <c r="J201"/>
  <c r="J798"/>
  <c r="J763"/>
  <c r="BK734"/>
  <c r="J656"/>
  <c r="BK609"/>
  <c r="J547"/>
  <c r="BK487"/>
  <c r="BK458"/>
  <c r="BK388"/>
  <c r="J328"/>
  <c r="J271"/>
  <c r="J160"/>
  <c r="BK852"/>
  <c r="J825"/>
  <c r="J753"/>
  <c r="BK715"/>
  <c r="BK689"/>
  <c r="BK646"/>
  <c r="BK610"/>
  <c r="BK525"/>
  <c r="J458"/>
  <c r="BK430"/>
  <c r="BK368"/>
  <c r="BK318"/>
  <c r="J260"/>
  <c r="BK199"/>
  <c i="6" r="J268"/>
  <c r="BK227"/>
  <c r="J184"/>
  <c r="BK147"/>
  <c r="J249"/>
  <c r="J221"/>
  <c r="BK196"/>
  <c r="J174"/>
  <c r="BK141"/>
  <c r="J118"/>
  <c r="J223"/>
  <c r="BK200"/>
  <c r="BK181"/>
  <c r="BK151"/>
  <c r="BK270"/>
  <c r="J233"/>
  <c r="BK165"/>
  <c r="BK138"/>
  <c r="BK109"/>
  <c i="7" r="J111"/>
  <c r="J146"/>
  <c r="BK153"/>
  <c r="BK120"/>
  <c r="BK160"/>
  <c r="BK110"/>
  <c i="8" r="BK184"/>
  <c r="J159"/>
  <c r="BK141"/>
  <c r="J107"/>
  <c r="J200"/>
  <c r="BK159"/>
  <c r="J135"/>
  <c r="J95"/>
  <c r="J183"/>
  <c r="J154"/>
  <c r="BK129"/>
  <c r="BK204"/>
  <c r="J179"/>
  <c r="BK130"/>
  <c i="9" r="BK220"/>
  <c r="BK197"/>
  <c r="BK146"/>
  <c r="BK108"/>
  <c r="BK201"/>
  <c r="J181"/>
  <c r="BK153"/>
  <c r="BK114"/>
  <c r="BK205"/>
  <c r="BK177"/>
  <c r="BK152"/>
  <c r="J119"/>
  <c r="J224"/>
  <c r="J183"/>
  <c r="J151"/>
  <c r="BK121"/>
  <c i="10" r="BK253"/>
  <c r="BK216"/>
  <c r="BK193"/>
  <c r="J147"/>
  <c r="BK111"/>
  <c r="J237"/>
  <c r="J204"/>
  <c r="BK181"/>
  <c r="J150"/>
  <c r="J134"/>
  <c r="BK249"/>
  <c r="J211"/>
  <c r="BK147"/>
  <c r="BK127"/>
  <c r="BK255"/>
  <c r="BK226"/>
  <c r="J182"/>
  <c r="BK161"/>
  <c r="J131"/>
  <c i="11" r="BK154"/>
  <c r="BK124"/>
  <c r="J152"/>
  <c r="J126"/>
  <c r="BK139"/>
  <c r="BK117"/>
  <c r="BK135"/>
  <c r="J103"/>
  <c i="12" r="J111"/>
  <c r="J115"/>
  <c r="BK122"/>
  <c r="J103"/>
  <c i="13" r="J140"/>
  <c r="J110"/>
  <c r="BK136"/>
  <c r="J152"/>
  <c r="BK121"/>
  <c r="J142"/>
  <c r="J109"/>
  <c i="14" r="BK117"/>
  <c r="BK131"/>
  <c r="BK134"/>
  <c r="J136"/>
  <c i="15" r="J106"/>
  <c r="J108"/>
  <c r="J100"/>
  <c i="16" r="J161"/>
  <c r="J133"/>
  <c r="BK111"/>
  <c r="J163"/>
  <c r="J131"/>
  <c r="J170"/>
  <c r="J139"/>
  <c r="J167"/>
  <c r="J128"/>
  <c i="17" r="J107"/>
  <c r="J104"/>
  <c r="BK104"/>
  <c i="18" r="J109"/>
  <c r="BK99"/>
  <c r="BK119"/>
  <c i="19" r="J124"/>
  <c r="BK111"/>
  <c r="BK108"/>
  <c i="20" r="J112"/>
  <c r="J108"/>
  <c i="21" r="BK109"/>
  <c r="BK126"/>
  <c i="22" r="BK149"/>
  <c r="BK159"/>
  <c r="BK104"/>
  <c r="BK100"/>
  <c i="23" r="J122"/>
  <c r="J123"/>
  <c r="J98"/>
  <c i="24" r="J109"/>
  <c i="25" r="BK136"/>
  <c r="J137"/>
  <c r="BK107"/>
  <c r="J107"/>
  <c i="26" r="J133"/>
  <c r="BK133"/>
  <c r="BK113"/>
  <c i="27" r="J109"/>
  <c r="J108"/>
  <c r="J137"/>
  <c i="28" r="BK124"/>
  <c r="BK111"/>
  <c i="29" r="J151"/>
  <c r="BK127"/>
  <c r="BK150"/>
  <c r="BK132"/>
  <c r="BK168"/>
  <c r="J142"/>
  <c r="J130"/>
  <c r="BK115"/>
  <c r="J168"/>
  <c r="J146"/>
  <c r="J120"/>
  <c i="30" r="J180"/>
  <c r="J114"/>
  <c r="BK180"/>
  <c r="BK112"/>
  <c r="BK116"/>
  <c r="BK184"/>
  <c r="BK125"/>
  <c i="31" r="J108"/>
  <c r="J142"/>
  <c r="J177"/>
  <c r="J148"/>
  <c r="J153"/>
  <c r="BK98"/>
  <c i="32" r="BK119"/>
  <c r="BK111"/>
  <c r="J124"/>
  <c i="33" r="J115"/>
  <c r="J102"/>
  <c r="J112"/>
  <c i="34" r="J101"/>
  <c r="BK116"/>
  <c r="J130"/>
  <c i="35" r="BK161"/>
  <c r="J117"/>
  <c r="J142"/>
  <c r="J125"/>
  <c r="J130"/>
  <c i="36" r="J148"/>
  <c r="BK99"/>
  <c r="BK118"/>
  <c r="J139"/>
  <c r="J152"/>
  <c i="37" r="BK145"/>
  <c r="J99"/>
  <c r="J130"/>
  <c r="BK150"/>
  <c r="BK103"/>
  <c r="BK148"/>
  <c i="38" r="J142"/>
  <c r="BK111"/>
  <c r="J123"/>
  <c r="J132"/>
  <c i="39" r="J264"/>
  <c r="BK228"/>
  <c r="BK197"/>
  <c r="J141"/>
  <c r="J258"/>
  <c r="J224"/>
  <c r="J162"/>
  <c r="J134"/>
  <c r="BK263"/>
  <c r="BK234"/>
  <c r="J173"/>
  <c r="BK145"/>
  <c r="J256"/>
  <c r="J231"/>
  <c r="J196"/>
  <c r="BK176"/>
  <c r="J137"/>
  <c i="40" r="BK170"/>
  <c r="BK134"/>
  <c r="BK166"/>
  <c r="J124"/>
  <c r="J155"/>
  <c r="J162"/>
  <c r="J136"/>
  <c r="J111"/>
  <c i="41" r="J151"/>
  <c r="BK116"/>
  <c r="BK156"/>
  <c r="J110"/>
  <c r="BK111"/>
  <c r="BK140"/>
  <c i="42" r="BK149"/>
  <c r="BK127"/>
  <c r="BK136"/>
  <c r="BK113"/>
  <c r="J127"/>
  <c r="J131"/>
  <c i="43" r="F37"/>
  <c i="1" r="BB101"/>
  <c i="44" r="J166"/>
  <c r="BK122"/>
  <c r="J115"/>
  <c i="45" r="J249"/>
  <c r="J218"/>
  <c r="J177"/>
  <c r="J148"/>
  <c r="BK122"/>
  <c r="BK238"/>
  <c r="BK204"/>
  <c r="J135"/>
  <c r="BK211"/>
  <c r="BK178"/>
  <c r="J138"/>
  <c r="J112"/>
  <c r="BK230"/>
  <c r="J162"/>
  <c r="J111"/>
  <c i="46" r="BK139"/>
  <c r="J103"/>
  <c r="J147"/>
  <c r="J113"/>
  <c i="47" r="BK146"/>
  <c r="BK144"/>
  <c r="J103"/>
  <c r="J119"/>
  <c r="J108"/>
  <c i="48" r="BK176"/>
  <c r="J123"/>
  <c r="BK216"/>
  <c r="BK174"/>
  <c r="BK128"/>
  <c r="J204"/>
  <c r="J170"/>
  <c r="BK137"/>
  <c r="J213"/>
  <c r="J188"/>
  <c r="BK160"/>
  <c r="J113"/>
  <c i="49" r="J133"/>
  <c r="J161"/>
  <c r="J118"/>
  <c r="BK143"/>
  <c r="J114"/>
  <c r="BK154"/>
  <c i="50" r="J153"/>
  <c r="BK115"/>
  <c r="J140"/>
  <c r="J151"/>
  <c r="BK118"/>
  <c r="BK158"/>
  <c r="BK105"/>
  <c i="51" r="BK155"/>
  <c r="J177"/>
  <c r="BK118"/>
  <c r="BK150"/>
  <c r="BK126"/>
  <c r="J168"/>
  <c r="BK127"/>
  <c i="52" r="J153"/>
  <c r="J112"/>
  <c r="BK113"/>
  <c r="BK131"/>
  <c r="J136"/>
  <c i="53" r="J126"/>
  <c r="J103"/>
  <c r="BK133"/>
  <c r="BK100"/>
  <c i="54" r="J151"/>
  <c r="BK113"/>
  <c r="BK156"/>
  <c r="BK112"/>
  <c r="BK161"/>
  <c r="BK132"/>
  <c r="BK188"/>
  <c r="BK129"/>
  <c i="55" r="BK150"/>
  <c r="BK167"/>
  <c r="BK114"/>
  <c r="J148"/>
  <c r="J161"/>
  <c r="BK107"/>
  <c i="56" r="BK124"/>
  <c r="J139"/>
  <c r="BK106"/>
  <c r="J106"/>
  <c i="58" r="J90"/>
  <c i="59" r="J113"/>
  <c r="BK95"/>
  <c r="J131"/>
  <c r="BK110"/>
  <c r="BK107"/>
  <c i="60" r="BK113"/>
  <c i="61" r="BK200"/>
  <c r="BK162"/>
  <c r="J135"/>
  <c r="BK208"/>
  <c r="J188"/>
  <c r="BK141"/>
  <c r="BK98"/>
  <c r="J169"/>
  <c r="BK100"/>
  <c r="BK166"/>
  <c r="J144"/>
  <c r="J121"/>
  <c i="62" r="J173"/>
  <c r="BK132"/>
  <c r="BK175"/>
  <c r="J147"/>
  <c r="J104"/>
  <c r="BK143"/>
  <c r="J111"/>
  <c r="BK154"/>
  <c r="J130"/>
  <c i="63" r="J134"/>
  <c r="BK130"/>
  <c r="J133"/>
  <c r="J100"/>
  <c r="J101"/>
  <c i="64" r="BK116"/>
  <c r="J106"/>
  <c r="BK104"/>
  <c r="BK108"/>
  <c i="65" r="J130"/>
  <c r="BK116"/>
  <c r="BK115"/>
  <c r="BK125"/>
  <c r="BK99"/>
  <c i="66" r="J131"/>
  <c r="J102"/>
  <c r="J103"/>
  <c r="BK115"/>
  <c r="J128"/>
  <c i="67" r="BK111"/>
  <c r="J102"/>
  <c r="BK103"/>
  <c i="68" r="J95"/>
  <c r="J110"/>
  <c i="2" r="BK101"/>
  <c r="J112"/>
  <c i="3" r="J163"/>
  <c r="BK180"/>
  <c r="J107"/>
  <c r="J128"/>
  <c r="J136"/>
  <c i="4" r="BK104"/>
  <c i="5" r="BK832"/>
  <c r="J802"/>
  <c r="BK758"/>
  <c r="J724"/>
  <c r="BK703"/>
  <c r="J673"/>
  <c r="BK598"/>
  <c r="BK563"/>
  <c r="BK501"/>
  <c r="BK455"/>
  <c r="BK403"/>
  <c r="J380"/>
  <c r="BK335"/>
  <c r="BK280"/>
  <c r="BK209"/>
  <c r="BK160"/>
  <c r="BK813"/>
  <c r="BK761"/>
  <c r="J729"/>
  <c r="J706"/>
  <c r="BK652"/>
  <c r="BK612"/>
  <c r="BK552"/>
  <c r="BK493"/>
  <c r="J430"/>
  <c r="J393"/>
  <c r="BK370"/>
  <c r="BK324"/>
  <c r="BK263"/>
  <c r="J222"/>
  <c r="J158"/>
  <c r="BK781"/>
  <c r="J750"/>
  <c r="J696"/>
  <c r="J621"/>
  <c r="BK586"/>
  <c r="BK489"/>
  <c r="J466"/>
  <c r="J386"/>
  <c r="BK326"/>
  <c r="BK258"/>
  <c r="J176"/>
  <c r="BK853"/>
  <c r="J837"/>
  <c r="J784"/>
  <c r="BK730"/>
  <c r="J692"/>
  <c r="J648"/>
  <c r="BK622"/>
  <c r="J567"/>
  <c r="J501"/>
  <c r="J457"/>
  <c r="BK410"/>
  <c r="BK367"/>
  <c r="J316"/>
  <c r="J256"/>
  <c r="J180"/>
  <c i="6" r="J267"/>
  <c r="BK225"/>
  <c r="J187"/>
  <c r="J158"/>
  <c r="J116"/>
  <c r="BK231"/>
  <c r="BK201"/>
  <c r="BK169"/>
  <c r="BK140"/>
  <c r="BK268"/>
  <c r="BK221"/>
  <c r="J197"/>
  <c r="BK170"/>
  <c r="J138"/>
  <c r="BK243"/>
  <c r="J186"/>
  <c r="BK157"/>
  <c r="J126"/>
  <c i="7" r="J141"/>
  <c r="J163"/>
  <c r="BK140"/>
  <c r="BK139"/>
  <c r="BK111"/>
  <c r="J140"/>
  <c i="8" r="BK202"/>
  <c r="J173"/>
  <c r="BK151"/>
  <c r="J123"/>
  <c r="BK95"/>
  <c r="J186"/>
  <c r="BK142"/>
  <c r="J102"/>
  <c r="J184"/>
  <c r="J157"/>
  <c r="J133"/>
  <c r="J109"/>
  <c r="J191"/>
  <c r="J121"/>
  <c r="J101"/>
  <c i="9" r="J204"/>
  <c r="J160"/>
  <c r="J124"/>
  <c r="J222"/>
  <c r="BK179"/>
  <c r="BK157"/>
  <c r="J118"/>
  <c r="BK206"/>
  <c r="J180"/>
  <c r="J153"/>
  <c r="J123"/>
  <c r="BK225"/>
  <c r="J190"/>
  <c r="J154"/>
  <c r="J122"/>
  <c i="10" r="J252"/>
  <c r="J215"/>
  <c r="BK180"/>
  <c r="BK149"/>
  <c r="J114"/>
  <c r="J239"/>
  <c r="BK203"/>
  <c r="J179"/>
  <c r="J144"/>
  <c r="J110"/>
  <c r="BK229"/>
  <c r="BK194"/>
  <c r="BK137"/>
  <c r="J260"/>
  <c r="J206"/>
  <c r="BK174"/>
  <c r="J139"/>
  <c r="J107"/>
  <c i="11" r="BK131"/>
  <c r="BK97"/>
  <c r="BK137"/>
  <c r="BK98"/>
  <c r="J119"/>
  <c r="J139"/>
  <c r="J101"/>
  <c i="12" r="J101"/>
  <c r="BK123"/>
  <c r="J110"/>
  <c i="13" r="BK145"/>
  <c r="J119"/>
  <c r="BK148"/>
  <c r="BK105"/>
  <c r="J134"/>
  <c r="J154"/>
  <c r="J114"/>
  <c i="14" r="BK113"/>
  <c r="BK137"/>
  <c r="J137"/>
  <c r="BK138"/>
  <c i="15" r="J107"/>
  <c r="J113"/>
  <c r="BK106"/>
  <c i="16" r="BK166"/>
  <c r="BK136"/>
  <c r="J113"/>
  <c r="BK178"/>
  <c r="J140"/>
  <c r="J109"/>
  <c r="J153"/>
  <c r="J112"/>
  <c r="J147"/>
  <c i="17" r="BK130"/>
  <c r="BK107"/>
  <c r="J97"/>
  <c r="BK122"/>
  <c r="BK96"/>
  <c r="BK95"/>
  <c i="18" r="BK113"/>
  <c r="J110"/>
  <c r="J103"/>
  <c i="19" r="BK116"/>
  <c r="BK106"/>
  <c i="20" r="J114"/>
  <c r="BK111"/>
  <c i="21" r="BK102"/>
  <c r="BK111"/>
  <c i="22" r="BK120"/>
  <c r="J142"/>
  <c r="BK138"/>
  <c r="J117"/>
  <c i="23" r="BK96"/>
  <c i="24" r="BK113"/>
  <c r="BK108"/>
  <c r="J96"/>
  <c i="25" r="J124"/>
  <c r="J130"/>
  <c r="BK118"/>
  <c r="J139"/>
  <c i="26" r="J111"/>
  <c r="J105"/>
  <c r="J128"/>
  <c i="27" r="J135"/>
  <c r="BK134"/>
  <c r="BK116"/>
  <c i="28" r="J129"/>
  <c r="J112"/>
  <c r="BK107"/>
  <c i="29" r="BK141"/>
  <c r="BK106"/>
  <c r="BK139"/>
  <c r="BK165"/>
  <c r="BK147"/>
  <c r="BK110"/>
  <c r="J123"/>
  <c i="30" r="J186"/>
  <c r="J127"/>
  <c r="J190"/>
  <c r="BK127"/>
  <c r="BK118"/>
  <c r="BK168"/>
  <c r="J129"/>
  <c i="31" r="BK140"/>
  <c r="J178"/>
  <c r="BK128"/>
  <c r="BK175"/>
  <c r="J136"/>
  <c r="BK130"/>
  <c i="32" r="J128"/>
  <c r="J103"/>
  <c r="J118"/>
  <c i="33" r="J132"/>
  <c r="J125"/>
  <c r="J128"/>
  <c r="J140"/>
  <c i="34" r="J122"/>
  <c r="J117"/>
  <c r="J109"/>
  <c i="35" r="BK171"/>
  <c r="BK121"/>
  <c r="BK101"/>
  <c r="BK156"/>
  <c r="BK165"/>
  <c r="BK135"/>
  <c r="J99"/>
  <c i="36" r="J113"/>
  <c r="BK135"/>
  <c r="BK157"/>
  <c r="J111"/>
  <c r="J118"/>
  <c i="37" r="J118"/>
  <c r="J134"/>
  <c r="BK157"/>
  <c r="BK167"/>
  <c r="BK121"/>
  <c i="38" r="BK132"/>
  <c r="J128"/>
  <c r="BK136"/>
  <c r="BK133"/>
  <c r="J97"/>
  <c i="39" r="J237"/>
  <c r="J200"/>
  <c r="BK143"/>
  <c r="J116"/>
  <c r="J233"/>
  <c r="BK216"/>
  <c r="J169"/>
  <c r="J138"/>
  <c r="J260"/>
  <c r="BK237"/>
  <c r="J205"/>
  <c r="BK157"/>
  <c r="BK131"/>
  <c r="J247"/>
  <c r="J209"/>
  <c r="BK190"/>
  <c r="J143"/>
  <c i="40" r="BK165"/>
  <c r="BK132"/>
  <c r="J167"/>
  <c r="J114"/>
  <c r="BK164"/>
  <c r="J170"/>
  <c r="BK150"/>
  <c r="J126"/>
  <c i="41" r="BK166"/>
  <c r="BK126"/>
  <c r="J159"/>
  <c r="BK118"/>
  <c r="BK132"/>
  <c r="BK163"/>
  <c r="BK113"/>
  <c i="42" r="J132"/>
  <c r="J138"/>
  <c r="J102"/>
  <c r="J110"/>
  <c r="J130"/>
  <c i="44" r="J140"/>
  <c r="BK173"/>
  <c r="J133"/>
  <c r="J176"/>
  <c r="BK156"/>
  <c r="BK175"/>
  <c r="J131"/>
  <c i="45" r="BK254"/>
  <c r="J220"/>
  <c r="BK181"/>
  <c r="J141"/>
  <c r="BK109"/>
  <c r="BK235"/>
  <c r="BK191"/>
  <c r="BK133"/>
  <c r="J241"/>
  <c r="BK193"/>
  <c r="BK164"/>
  <c r="BK134"/>
  <c r="J244"/>
  <c r="BK222"/>
  <c r="BK183"/>
  <c r="J158"/>
  <c r="BK110"/>
  <c i="46" r="BK134"/>
  <c r="J151"/>
  <c r="BK135"/>
  <c r="BK154"/>
  <c r="BK113"/>
  <c i="47" r="BK109"/>
  <c r="BK117"/>
  <c r="BK132"/>
  <c r="J126"/>
  <c i="48" r="BK203"/>
  <c r="J152"/>
  <c r="BK220"/>
  <c r="BK189"/>
  <c r="J147"/>
  <c r="J212"/>
  <c r="J172"/>
  <c r="J148"/>
  <c r="BK219"/>
  <c r="J196"/>
  <c r="BK155"/>
  <c r="J112"/>
  <c i="49" r="BK122"/>
  <c r="J140"/>
  <c r="BK153"/>
  <c r="J121"/>
  <c r="BK163"/>
  <c r="BK118"/>
  <c i="50" r="J137"/>
  <c r="J102"/>
  <c r="BK134"/>
  <c r="BK147"/>
  <c r="J115"/>
  <c r="J148"/>
  <c r="BK101"/>
  <c i="51" r="BK139"/>
  <c r="BK190"/>
  <c r="BK114"/>
  <c r="J152"/>
  <c r="BK134"/>
  <c r="BK181"/>
  <c r="BK142"/>
  <c i="52" r="BK157"/>
  <c r="BK107"/>
  <c r="J121"/>
  <c r="J138"/>
  <c r="J140"/>
  <c i="53" r="BK128"/>
  <c r="J133"/>
  <c r="BK102"/>
  <c r="BK103"/>
  <c i="54" r="J162"/>
  <c r="BK123"/>
  <c r="BK150"/>
  <c r="J191"/>
  <c r="BK169"/>
  <c r="J127"/>
  <c r="BK162"/>
  <c r="J126"/>
  <c i="55" r="BK125"/>
  <c r="BK134"/>
  <c r="BK161"/>
  <c r="J138"/>
  <c r="J153"/>
  <c r="BK120"/>
  <c i="56" r="J132"/>
  <c r="BK122"/>
  <c r="BK149"/>
  <c r="J109"/>
  <c r="BK109"/>
  <c i="59" r="J127"/>
  <c r="J110"/>
  <c r="J132"/>
  <c r="J128"/>
  <c r="BK94"/>
  <c r="J95"/>
  <c i="60" r="J103"/>
  <c i="61" r="J186"/>
  <c r="BK153"/>
  <c r="BK123"/>
  <c r="J96"/>
  <c r="BK171"/>
  <c r="BK139"/>
  <c r="BK105"/>
  <c r="BK165"/>
  <c r="J119"/>
  <c r="BK206"/>
  <c r="J171"/>
  <c r="J134"/>
  <c r="J111"/>
  <c i="62" r="BK155"/>
  <c r="J125"/>
  <c r="J162"/>
  <c r="J118"/>
  <c r="BK167"/>
  <c r="J144"/>
  <c r="BK112"/>
  <c r="BK177"/>
  <c r="BK141"/>
  <c r="BK106"/>
  <c i="63" r="BK104"/>
  <c r="BK114"/>
  <c r="J126"/>
  <c r="J107"/>
  <c r="J105"/>
  <c i="64" r="BK112"/>
  <c r="BK128"/>
  <c r="J129"/>
  <c r="BK121"/>
  <c i="65" r="BK123"/>
  <c r="J128"/>
  <c r="J100"/>
  <c r="J102"/>
  <c r="BK111"/>
  <c i="66" r="BK130"/>
  <c r="J124"/>
  <c r="J120"/>
  <c r="J98"/>
  <c r="J119"/>
  <c i="67" r="J99"/>
  <c r="BK100"/>
  <c r="J112"/>
  <c r="J105"/>
  <c i="68" r="BK116"/>
  <c r="J113"/>
  <c r="J102"/>
  <c i="2" r="BK114"/>
  <c i="3" r="J175"/>
  <c r="J113"/>
  <c r="BK169"/>
  <c r="J116"/>
  <c r="BK134"/>
  <c i="4" r="J92"/>
  <c i="5" r="BK827"/>
  <c r="J800"/>
  <c r="BK763"/>
  <c r="J742"/>
  <c r="J716"/>
  <c r="BK694"/>
  <c r="BK638"/>
  <c r="BK592"/>
  <c r="J546"/>
  <c r="J493"/>
  <c r="J435"/>
  <c r="BK393"/>
  <c r="J353"/>
  <c r="BK290"/>
  <c r="BK213"/>
  <c r="BK165"/>
  <c r="BK823"/>
  <c r="J762"/>
  <c r="BK724"/>
  <c r="J707"/>
  <c r="BK683"/>
  <c r="BK640"/>
  <c r="BK596"/>
  <c r="BK553"/>
  <c r="J504"/>
  <c r="J431"/>
  <c r="J381"/>
  <c r="BK332"/>
  <c r="BK265"/>
  <c r="J239"/>
  <c r="BK195"/>
  <c r="BK783"/>
  <c r="J760"/>
  <c r="BK585"/>
  <c r="J550"/>
  <c r="J519"/>
  <c r="BK475"/>
  <c r="J391"/>
  <c r="BK343"/>
  <c r="J242"/>
  <c r="J163"/>
  <c r="J848"/>
  <c r="J818"/>
  <c r="BK757"/>
  <c r="BK727"/>
  <c r="BK680"/>
  <c r="BK625"/>
  <c r="BK542"/>
  <c r="BK517"/>
  <c r="J455"/>
  <c r="BK391"/>
  <c r="BK355"/>
  <c r="BK269"/>
  <c r="BK203"/>
  <c r="J142"/>
  <c i="6" r="BK252"/>
  <c r="BK219"/>
  <c r="BK185"/>
  <c r="BK156"/>
  <c r="BK267"/>
  <c r="J234"/>
  <c r="BK203"/>
  <c r="BK178"/>
  <c r="BK142"/>
  <c r="J258"/>
  <c r="J219"/>
  <c r="BK180"/>
  <c r="J155"/>
  <c r="BK272"/>
  <c r="J245"/>
  <c r="J205"/>
  <c r="J145"/>
  <c r="BK113"/>
  <c i="7" r="J134"/>
  <c r="BK154"/>
  <c r="BK130"/>
  <c r="J136"/>
  <c r="BK161"/>
  <c r="BK113"/>
  <c i="8" r="BK182"/>
  <c r="BK166"/>
  <c r="BK137"/>
  <c r="J104"/>
  <c r="J197"/>
  <c r="BK155"/>
  <c r="J129"/>
  <c r="J96"/>
  <c r="BK185"/>
  <c r="J151"/>
  <c r="BK126"/>
  <c r="J199"/>
  <c r="J153"/>
  <c r="BK110"/>
  <c i="9" r="BK227"/>
  <c r="BK210"/>
  <c r="BK161"/>
  <c r="BK123"/>
  <c r="J228"/>
  <c r="J211"/>
  <c r="J184"/>
  <c r="BK138"/>
  <c r="J230"/>
  <c r="BK185"/>
  <c r="BK155"/>
  <c r="BK116"/>
  <c r="BK219"/>
  <c r="BK184"/>
  <c r="BK156"/>
  <c r="J125"/>
  <c i="10" r="BK257"/>
  <c r="BK219"/>
  <c r="J185"/>
  <c r="BK169"/>
  <c r="BK135"/>
  <c r="J249"/>
  <c r="J216"/>
  <c r="J202"/>
  <c r="BK164"/>
  <c r="J138"/>
  <c r="J117"/>
  <c r="BK243"/>
  <c r="J209"/>
  <c r="BK129"/>
  <c r="J234"/>
  <c r="J205"/>
  <c r="J166"/>
  <c r="BK124"/>
  <c r="BK104"/>
  <c i="11" r="BK125"/>
  <c r="BK99"/>
  <c r="BK113"/>
  <c r="BK136"/>
  <c r="BK108"/>
  <c r="BK130"/>
  <c r="J100"/>
  <c i="12" r="BK99"/>
  <c r="J105"/>
  <c r="J124"/>
  <c i="13" r="J160"/>
  <c r="J122"/>
  <c r="BK160"/>
  <c r="BK111"/>
  <c r="J149"/>
  <c r="J105"/>
  <c r="J112"/>
  <c i="14" r="J121"/>
  <c r="J139"/>
  <c r="J113"/>
  <c r="J132"/>
  <c r="J118"/>
  <c i="15" r="J98"/>
  <c r="J102"/>
  <c r="J96"/>
  <c i="16" r="J155"/>
  <c r="J114"/>
  <c r="BK173"/>
  <c r="BK137"/>
  <c r="J168"/>
  <c r="J105"/>
  <c r="J138"/>
  <c i="17" r="BK121"/>
  <c r="BK124"/>
  <c r="J95"/>
  <c r="J127"/>
  <c r="J98"/>
  <c i="18" r="BK123"/>
  <c r="J121"/>
  <c i="19" r="BK117"/>
  <c r="BK123"/>
  <c r="BK100"/>
  <c i="20" r="BK117"/>
  <c r="J120"/>
  <c i="21" r="BK96"/>
  <c r="BK125"/>
  <c i="22" r="J119"/>
  <c r="J129"/>
  <c r="BK135"/>
  <c r="J112"/>
  <c i="23" r="J125"/>
  <c r="J116"/>
  <c i="24" r="BK94"/>
  <c r="J105"/>
  <c i="25" r="J142"/>
  <c r="BK146"/>
  <c r="J109"/>
  <c r="J113"/>
  <c i="26" r="J118"/>
  <c r="J130"/>
  <c i="27" r="BK120"/>
  <c r="J114"/>
  <c r="J116"/>
  <c i="28" r="BK121"/>
  <c r="J107"/>
  <c r="J105"/>
  <c i="29" r="BK140"/>
  <c r="J107"/>
  <c r="J138"/>
  <c r="BK163"/>
  <c r="BK129"/>
  <c r="J162"/>
  <c r="BK108"/>
  <c i="30" r="BK169"/>
  <c r="J211"/>
  <c r="J148"/>
  <c r="J108"/>
  <c r="BK204"/>
  <c r="J160"/>
  <c i="31" r="J181"/>
  <c r="J133"/>
  <c r="J168"/>
  <c r="J117"/>
  <c r="J169"/>
  <c r="BK102"/>
  <c r="BK108"/>
  <c i="32" r="BK127"/>
  <c r="BK122"/>
  <c r="J100"/>
  <c i="33" r="BK134"/>
  <c r="J129"/>
  <c r="J119"/>
  <c r="BK102"/>
  <c i="34" r="BK105"/>
  <c r="J132"/>
  <c r="J131"/>
  <c i="35" r="BK168"/>
  <c r="J133"/>
  <c r="J150"/>
  <c r="J141"/>
  <c r="J156"/>
  <c r="BK113"/>
  <c i="36" r="BK121"/>
  <c r="BK143"/>
  <c r="J158"/>
  <c r="BK153"/>
  <c r="J107"/>
  <c i="37" r="J107"/>
  <c r="J125"/>
  <c r="J141"/>
  <c r="BK161"/>
  <c i="38" r="BK152"/>
  <c r="BK150"/>
  <c r="J99"/>
  <c r="BK116"/>
  <c r="J107"/>
  <c i="39" r="J235"/>
  <c r="J179"/>
  <c r="BK136"/>
  <c r="J254"/>
  <c r="BK223"/>
  <c r="BK182"/>
  <c r="J135"/>
  <c r="J115"/>
  <c r="BK244"/>
  <c r="BK201"/>
  <c r="J159"/>
  <c r="J132"/>
  <c r="J244"/>
  <c r="J210"/>
  <c r="J175"/>
  <c r="J136"/>
  <c i="40" r="J150"/>
  <c r="BK113"/>
  <c r="J153"/>
  <c r="BK108"/>
  <c r="BK159"/>
  <c r="BK155"/>
  <c r="BK130"/>
  <c i="41" r="J165"/>
  <c r="BK147"/>
  <c r="J172"/>
  <c r="J132"/>
  <c r="BK108"/>
  <c r="J113"/>
  <c r="BK162"/>
  <c r="J111"/>
  <c i="42" r="BK124"/>
  <c r="BK133"/>
  <c r="J149"/>
  <c r="BK146"/>
  <c i="44" r="J165"/>
  <c r="J146"/>
  <c r="BK176"/>
  <c r="BK149"/>
  <c r="J124"/>
  <c r="J163"/>
  <c r="J123"/>
  <c r="BK138"/>
  <c i="45" r="J253"/>
  <c r="J226"/>
  <c r="J188"/>
  <c r="BK163"/>
  <c r="BK123"/>
  <c r="J247"/>
  <c r="J219"/>
  <c r="BK172"/>
  <c r="J125"/>
  <c r="BK220"/>
  <c r="J196"/>
  <c r="BK160"/>
  <c r="BK128"/>
  <c r="J237"/>
  <c r="BK209"/>
  <c r="J169"/>
  <c r="J139"/>
  <c i="46" r="BK151"/>
  <c r="J122"/>
  <c r="BK106"/>
  <c r="J116"/>
  <c r="BK129"/>
  <c i="47" r="J149"/>
  <c r="BK108"/>
  <c r="BK113"/>
  <c r="BK121"/>
  <c r="BK130"/>
  <c i="48" r="J198"/>
  <c r="J145"/>
  <c r="J117"/>
  <c r="J185"/>
  <c r="BK148"/>
  <c r="BK111"/>
  <c r="BK188"/>
  <c r="J157"/>
  <c r="BK125"/>
  <c r="BK212"/>
  <c r="J187"/>
  <c r="BK145"/>
  <c i="49" r="BK147"/>
  <c r="BK162"/>
  <c r="BK119"/>
  <c r="BK144"/>
  <c r="J119"/>
  <c r="J138"/>
  <c i="50" r="BK151"/>
  <c r="J116"/>
  <c r="J145"/>
  <c r="J155"/>
  <c r="J120"/>
  <c r="J152"/>
  <c r="J114"/>
  <c i="51" r="J134"/>
  <c r="J178"/>
  <c r="J120"/>
  <c r="J182"/>
  <c r="J137"/>
  <c r="BK111"/>
  <c r="BK154"/>
  <c r="BK113"/>
  <c i="52" r="J128"/>
  <c r="BK136"/>
  <c r="J108"/>
  <c r="BK116"/>
  <c i="53" r="BK124"/>
  <c r="BK114"/>
  <c r="J116"/>
  <c i="54" r="BK183"/>
  <c r="BK160"/>
  <c r="J175"/>
  <c r="BK148"/>
  <c r="BK185"/>
  <c r="J146"/>
  <c r="J119"/>
  <c r="J177"/>
  <c r="J113"/>
  <c i="55" r="BK136"/>
  <c r="J141"/>
  <c r="BK165"/>
  <c r="BK140"/>
  <c r="BK155"/>
  <c r="BK131"/>
  <c i="56" r="BK134"/>
  <c r="BK135"/>
  <c r="J145"/>
  <c r="J118"/>
  <c i="58" r="BK90"/>
  <c i="59" r="BK112"/>
  <c r="J99"/>
  <c r="J112"/>
  <c r="J97"/>
  <c r="J101"/>
  <c i="60" r="J97"/>
  <c i="61" r="J203"/>
  <c r="BK184"/>
  <c r="BK140"/>
  <c r="J112"/>
  <c r="J207"/>
  <c r="BK161"/>
  <c r="J131"/>
  <c r="J194"/>
  <c r="J158"/>
  <c r="BK130"/>
  <c r="J204"/>
  <c r="BK167"/>
  <c r="J137"/>
  <c r="BK115"/>
  <c i="62" r="BK162"/>
  <c r="BK118"/>
  <c r="J151"/>
  <c r="J119"/>
  <c r="J177"/>
  <c r="J158"/>
  <c r="BK124"/>
  <c r="J178"/>
  <c r="BK147"/>
  <c r="J102"/>
  <c i="63" r="BK131"/>
  <c r="J102"/>
  <c r="J111"/>
  <c i="64" r="J128"/>
  <c r="J107"/>
  <c r="BK101"/>
  <c r="BK98"/>
  <c i="65" r="J143"/>
  <c r="BK108"/>
  <c r="BK106"/>
  <c r="J124"/>
  <c r="J126"/>
  <c i="66" r="J142"/>
  <c r="BK128"/>
  <c r="J137"/>
  <c r="BK99"/>
  <c r="J135"/>
  <c r="BK104"/>
  <c i="67" r="BK123"/>
  <c r="J120"/>
  <c r="BK119"/>
  <c i="68" r="J98"/>
  <c r="BK100"/>
  <c r="BK102"/>
  <c i="2" r="BK97"/>
  <c r="J107"/>
  <c i="3" r="J134"/>
  <c r="J178"/>
  <c r="BK163"/>
  <c r="J169"/>
  <c r="J120"/>
  <c i="4" r="J90"/>
  <c i="5" r="J813"/>
  <c r="J771"/>
  <c r="BK733"/>
  <c r="J712"/>
  <c r="J693"/>
  <c r="BK632"/>
  <c r="J579"/>
  <c r="BK541"/>
  <c r="BK497"/>
  <c r="BK457"/>
  <c r="BK394"/>
  <c r="J349"/>
  <c r="BK337"/>
  <c r="J286"/>
  <c r="BK220"/>
  <c r="BK163"/>
  <c r="J820"/>
  <c r="BK770"/>
  <c r="BK725"/>
  <c r="BK700"/>
  <c r="J660"/>
  <c r="BK620"/>
  <c r="BK569"/>
  <c r="J507"/>
  <c r="BK467"/>
  <c r="BK414"/>
  <c r="BK378"/>
  <c r="BK334"/>
  <c r="J290"/>
  <c r="BK230"/>
  <c r="J144"/>
  <c r="BK773"/>
  <c r="J757"/>
  <c r="J714"/>
  <c r="J658"/>
  <c r="BK607"/>
  <c r="J552"/>
  <c r="J514"/>
  <c r="BK464"/>
  <c r="J390"/>
  <c r="J369"/>
  <c r="J276"/>
  <c r="BK210"/>
  <c r="BK158"/>
  <c r="J841"/>
  <c r="BK767"/>
  <c r="J723"/>
  <c r="J675"/>
  <c r="BK630"/>
  <c r="BK579"/>
  <c r="BK527"/>
  <c r="BK476"/>
  <c r="BK431"/>
  <c r="J371"/>
  <c r="BK322"/>
  <c r="BK252"/>
  <c r="BK182"/>
  <c i="6" r="J251"/>
  <c r="J216"/>
  <c r="J172"/>
  <c r="J142"/>
  <c r="BK251"/>
  <c r="J235"/>
  <c r="BK198"/>
  <c r="J166"/>
  <c r="J144"/>
  <c r="BK120"/>
  <c r="BK245"/>
  <c r="J209"/>
  <c r="J193"/>
  <c r="J167"/>
  <c r="J129"/>
  <c r="BK255"/>
  <c r="BK216"/>
  <c r="BK159"/>
  <c r="J137"/>
  <c i="7" r="J143"/>
  <c r="BK156"/>
  <c r="BK118"/>
  <c r="J132"/>
  <c r="J112"/>
  <c r="J131"/>
  <c i="8" r="J185"/>
  <c r="BK164"/>
  <c r="BK144"/>
  <c r="J111"/>
  <c r="J94"/>
  <c r="BK169"/>
  <c r="J149"/>
  <c r="J115"/>
  <c r="J194"/>
  <c r="BK167"/>
  <c r="BK134"/>
  <c r="BK113"/>
  <c r="J192"/>
  <c r="J131"/>
  <c r="BK102"/>
  <c i="9" r="J225"/>
  <c r="BK202"/>
  <c r="BK143"/>
  <c r="J107"/>
  <c r="J200"/>
  <c r="BK171"/>
  <c r="J139"/>
  <c r="J226"/>
  <c r="BK200"/>
  <c r="BK154"/>
  <c r="BK127"/>
  <c r="BK102"/>
  <c r="J193"/>
  <c r="J165"/>
  <c r="BK137"/>
  <c r="BK104"/>
  <c i="10" r="BK208"/>
  <c r="J197"/>
  <c r="BK153"/>
  <c r="J120"/>
  <c r="BK240"/>
  <c r="BK205"/>
  <c r="J180"/>
  <c r="BK145"/>
  <c r="BK120"/>
  <c r="BK248"/>
  <c r="J195"/>
  <c r="J169"/>
  <c r="J161"/>
  <c r="BK155"/>
  <c r="J148"/>
  <c r="J125"/>
  <c r="J244"/>
  <c r="J203"/>
  <c r="J165"/>
  <c r="BK113"/>
  <c i="11" r="J137"/>
  <c r="BK123"/>
  <c r="J145"/>
  <c r="J110"/>
  <c r="BK141"/>
  <c r="BK151"/>
  <c r="BK107"/>
  <c i="12" r="J114"/>
  <c r="J123"/>
  <c r="BK116"/>
  <c r="BK117"/>
  <c i="13" r="BK153"/>
  <c r="BK114"/>
  <c r="BK144"/>
  <c r="J161"/>
  <c r="BK129"/>
  <c r="J153"/>
  <c r="J115"/>
  <c i="14" r="J127"/>
  <c r="J135"/>
  <c r="J106"/>
  <c r="BK135"/>
  <c i="15" r="J105"/>
  <c r="BK114"/>
  <c i="16" r="J183"/>
  <c r="BK153"/>
  <c r="BK116"/>
  <c r="BK186"/>
  <c r="BK151"/>
  <c r="J103"/>
  <c r="J152"/>
  <c r="BK179"/>
  <c r="J132"/>
  <c i="17" r="BK128"/>
  <c r="BK103"/>
  <c r="BK99"/>
  <c r="BK117"/>
  <c r="J125"/>
  <c i="18" r="BK116"/>
  <c r="J122"/>
  <c r="BK115"/>
  <c i="19" r="BK121"/>
  <c r="J119"/>
  <c r="J110"/>
  <c i="20" r="J106"/>
  <c i="21" r="J119"/>
  <c r="J118"/>
  <c i="22" r="BK112"/>
  <c r="J125"/>
  <c r="BK140"/>
  <c r="J98"/>
  <c i="23" r="BK100"/>
  <c r="BK104"/>
  <c i="24" r="BK110"/>
  <c i="25" r="J140"/>
  <c r="BK139"/>
  <c r="BK109"/>
  <c r="J106"/>
  <c i="26" r="BK132"/>
  <c r="BK107"/>
  <c r="BK111"/>
  <c i="27" r="J131"/>
  <c r="BK114"/>
  <c i="28" r="J122"/>
  <c r="J111"/>
  <c r="J131"/>
  <c i="29" r="J163"/>
  <c r="BK134"/>
  <c r="J170"/>
  <c r="J131"/>
  <c r="BK151"/>
  <c r="BK113"/>
  <c r="BK142"/>
  <c i="30" r="BK192"/>
  <c r="J137"/>
  <c r="BK171"/>
  <c r="J197"/>
  <c r="BK108"/>
  <c r="J152"/>
  <c r="BK104"/>
  <c i="31" r="BK155"/>
  <c r="J175"/>
  <c r="BK174"/>
  <c r="J130"/>
  <c r="J109"/>
  <c i="32" r="BK128"/>
  <c r="BK124"/>
  <c r="J112"/>
  <c i="33" r="J133"/>
  <c r="BK126"/>
  <c r="BK132"/>
  <c r="J110"/>
  <c i="34" r="J129"/>
  <c r="BK125"/>
  <c r="J107"/>
  <c i="35" r="J174"/>
  <c r="BK127"/>
  <c r="BK167"/>
  <c r="BK150"/>
  <c r="J169"/>
  <c r="BK123"/>
  <c i="36" r="BK139"/>
  <c r="BK145"/>
  <c r="J153"/>
  <c r="BK107"/>
  <c r="J125"/>
  <c i="37" r="J111"/>
  <c r="J123"/>
  <c r="BK119"/>
  <c r="J150"/>
  <c i="38" r="BK138"/>
  <c r="J140"/>
  <c r="J133"/>
  <c r="BK147"/>
  <c i="39" r="BK265"/>
  <c r="BK218"/>
  <c r="J187"/>
  <c r="J140"/>
  <c r="BK260"/>
  <c r="BK225"/>
  <c r="BK181"/>
  <c r="BK151"/>
  <c r="BK120"/>
  <c r="BK245"/>
  <c r="BK206"/>
  <c r="J170"/>
  <c r="BK133"/>
  <c r="BK246"/>
  <c r="J222"/>
  <c r="J180"/>
  <c r="BK156"/>
  <c r="BK114"/>
  <c i="40" r="J141"/>
  <c r="J169"/>
  <c r="BK106"/>
  <c r="J137"/>
  <c r="J159"/>
  <c r="BK133"/>
  <c r="BK121"/>
  <c i="41" r="J163"/>
  <c r="J173"/>
  <c r="J140"/>
  <c r="J168"/>
  <c r="J129"/>
  <c r="BK154"/>
  <c r="BK107"/>
  <c i="42" r="J125"/>
  <c r="BK123"/>
  <c r="BK130"/>
  <c r="BK151"/>
  <c i="43" r="F38"/>
  <c i="1" r="BC101"/>
  <c i="44" r="BK110"/>
  <c r="J145"/>
  <c r="J149"/>
  <c r="J110"/>
  <c i="45" r="BK239"/>
  <c r="BK208"/>
  <c r="J165"/>
  <c r="BK138"/>
  <c r="J126"/>
  <c r="BK240"/>
  <c r="J213"/>
  <c r="J144"/>
  <c r="J234"/>
  <c r="J183"/>
  <c r="BK158"/>
  <c r="BK113"/>
  <c r="BK227"/>
  <c r="BK196"/>
  <c r="BK165"/>
  <c r="J116"/>
  <c i="46" r="J135"/>
  <c r="J105"/>
  <c r="J146"/>
  <c r="BK147"/>
  <c r="BK116"/>
  <c i="47" r="BK131"/>
  <c r="BK122"/>
  <c r="BK136"/>
  <c r="J131"/>
  <c i="48" r="BK211"/>
  <c r="J174"/>
  <c r="BK134"/>
  <c r="J219"/>
  <c r="BK179"/>
  <c r="J141"/>
  <c r="J208"/>
  <c r="J171"/>
  <c r="BK143"/>
  <c r="J218"/>
  <c r="J192"/>
  <c r="J156"/>
  <c i="49" r="BK168"/>
  <c r="J132"/>
  <c r="J149"/>
  <c r="J108"/>
  <c r="J135"/>
  <c r="J167"/>
  <c r="J117"/>
  <c i="50" r="BK132"/>
  <c r="J158"/>
  <c r="J107"/>
  <c r="J134"/>
  <c r="J101"/>
  <c r="J130"/>
  <c i="51" r="J175"/>
  <c r="J131"/>
  <c r="J165"/>
  <c r="BK193"/>
  <c r="BK166"/>
  <c r="BK135"/>
  <c r="J191"/>
  <c r="J148"/>
  <c r="J110"/>
  <c i="52" r="J131"/>
  <c r="J137"/>
  <c r="BK155"/>
  <c r="J117"/>
  <c r="J149"/>
  <c i="53" r="J132"/>
  <c r="J128"/>
  <c r="BK115"/>
  <c i="54" r="J185"/>
  <c r="BK139"/>
  <c r="BK174"/>
  <c r="J124"/>
  <c r="BK176"/>
  <c r="BK135"/>
  <c r="BK191"/>
  <c r="BK153"/>
  <c i="55" r="BK166"/>
  <c r="BK170"/>
  <c r="J117"/>
  <c r="J132"/>
  <c r="J134"/>
  <c r="BK108"/>
  <c i="56" r="J120"/>
  <c r="BK118"/>
  <c r="J131"/>
  <c r="J124"/>
  <c i="58" r="F36"/>
  <c i="1" r="BA116"/>
  <c i="59" r="BK101"/>
  <c r="BK119"/>
  <c r="J119"/>
  <c r="BK115"/>
  <c i="60" r="BK109"/>
  <c i="61" r="J206"/>
  <c r="J178"/>
  <c r="BK144"/>
  <c r="J113"/>
  <c r="BK203"/>
  <c r="J164"/>
  <c r="J126"/>
  <c r="J195"/>
  <c r="BK164"/>
  <c r="BK102"/>
  <c r="J182"/>
  <c r="BK147"/>
  <c r="J123"/>
  <c r="BK97"/>
  <c i="62" r="BK135"/>
  <c r="J176"/>
  <c r="J141"/>
  <c r="J114"/>
  <c r="J165"/>
  <c r="BK120"/>
  <c r="J99"/>
  <c r="BK123"/>
  <c i="63" r="BK109"/>
  <c r="J118"/>
  <c r="J131"/>
  <c r="J99"/>
  <c r="BK97"/>
  <c i="64" r="J111"/>
  <c r="J116"/>
  <c r="J124"/>
  <c i="65" r="J141"/>
  <c r="BK107"/>
  <c r="BK114"/>
  <c r="J125"/>
  <c r="BK124"/>
  <c i="66" r="BK129"/>
  <c r="BK136"/>
  <c r="BK138"/>
  <c r="J100"/>
  <c r="J132"/>
  <c i="67" r="BK114"/>
  <c r="BK107"/>
  <c r="J108"/>
  <c r="J104"/>
  <c i="68" r="BK95"/>
  <c r="BK115"/>
  <c r="BK106"/>
  <c l="1" r="P103"/>
  <c i="2" r="BK96"/>
  <c r="J96"/>
  <c r="J69"/>
  <c r="BK111"/>
  <c r="J111"/>
  <c r="J70"/>
  <c i="3" r="T104"/>
  <c r="P111"/>
  <c r="R138"/>
  <c r="T149"/>
  <c r="BK177"/>
  <c r="J177"/>
  <c r="J76"/>
  <c i="4" r="BK89"/>
  <c r="J89"/>
  <c r="J65"/>
  <c i="5" r="BK131"/>
  <c r="J131"/>
  <c r="J70"/>
  <c r="P173"/>
  <c r="P190"/>
  <c r="P206"/>
  <c r="T232"/>
  <c r="T247"/>
  <c r="R262"/>
  <c r="R275"/>
  <c r="P364"/>
  <c r="R400"/>
  <c r="BK413"/>
  <c r="J413"/>
  <c r="J83"/>
  <c r="R437"/>
  <c r="BK469"/>
  <c r="J469"/>
  <c r="J85"/>
  <c r="BK510"/>
  <c r="J510"/>
  <c r="J86"/>
  <c r="T516"/>
  <c r="P571"/>
  <c r="P619"/>
  <c r="P662"/>
  <c r="BK679"/>
  <c r="J679"/>
  <c r="J91"/>
  <c r="P687"/>
  <c r="BK722"/>
  <c r="J722"/>
  <c r="J93"/>
  <c r="BK732"/>
  <c r="J732"/>
  <c r="J94"/>
  <c r="BK741"/>
  <c r="J741"/>
  <c r="J95"/>
  <c r="P756"/>
  <c r="R775"/>
  <c r="R788"/>
  <c r="T793"/>
  <c r="R815"/>
  <c r="R822"/>
  <c r="R834"/>
  <c r="P847"/>
  <c i="6" r="P108"/>
  <c r="BK111"/>
  <c r="J111"/>
  <c r="J69"/>
  <c r="P117"/>
  <c r="P122"/>
  <c r="P127"/>
  <c r="P132"/>
  <c r="T135"/>
  <c r="R175"/>
  <c r="T229"/>
  <c r="R254"/>
  <c r="P259"/>
  <c r="P262"/>
  <c r="P266"/>
  <c r="P269"/>
  <c i="7" r="R106"/>
  <c r="T109"/>
  <c r="R114"/>
  <c r="T119"/>
  <c r="P149"/>
  <c r="R152"/>
  <c r="BK155"/>
  <c r="J155"/>
  <c r="J77"/>
  <c r="BK159"/>
  <c r="J159"/>
  <c r="J78"/>
  <c r="BK164"/>
  <c r="J164"/>
  <c r="J80"/>
  <c r="P167"/>
  <c i="8" r="P93"/>
  <c r="P92"/>
  <c i="1" r="AU64"/>
  <c i="9" r="BK101"/>
  <c r="J101"/>
  <c r="J69"/>
  <c r="BK126"/>
  <c r="J126"/>
  <c r="J70"/>
  <c r="BK135"/>
  <c r="J135"/>
  <c r="J71"/>
  <c r="BK164"/>
  <c r="J164"/>
  <c r="J72"/>
  <c r="R175"/>
  <c r="BK186"/>
  <c r="J186"/>
  <c r="J74"/>
  <c r="BK207"/>
  <c r="J207"/>
  <c r="J75"/>
  <c i="10" r="BK100"/>
  <c r="J100"/>
  <c r="J68"/>
  <c r="P119"/>
  <c r="P184"/>
  <c r="T233"/>
  <c r="R238"/>
  <c r="P242"/>
  <c r="P246"/>
  <c r="R254"/>
  <c i="11" r="R96"/>
  <c r="BK116"/>
  <c r="J116"/>
  <c r="J69"/>
  <c r="BK122"/>
  <c r="J122"/>
  <c r="J70"/>
  <c r="BK144"/>
  <c r="J144"/>
  <c r="J71"/>
  <c i="12" r="T97"/>
  <c r="T102"/>
  <c r="T112"/>
  <c r="BK120"/>
  <c r="J120"/>
  <c r="J72"/>
  <c i="13" r="R98"/>
  <c r="BK116"/>
  <c r="J116"/>
  <c r="J69"/>
  <c r="T124"/>
  <c r="T131"/>
  <c r="R146"/>
  <c r="BK150"/>
  <c r="J150"/>
  <c r="J73"/>
  <c i="14" r="BK97"/>
  <c r="J97"/>
  <c r="J68"/>
  <c r="BK109"/>
  <c r="J109"/>
  <c r="J69"/>
  <c r="BK114"/>
  <c r="J114"/>
  <c r="J70"/>
  <c r="T125"/>
  <c r="T128"/>
  <c i="15" r="T94"/>
  <c r="BK110"/>
  <c r="J110"/>
  <c r="J69"/>
  <c i="16" r="R104"/>
  <c r="T127"/>
  <c r="T134"/>
  <c r="BK143"/>
  <c r="J143"/>
  <c r="J72"/>
  <c r="T149"/>
  <c r="T162"/>
  <c r="R177"/>
  <c r="BK184"/>
  <c r="J184"/>
  <c r="J77"/>
  <c i="17" r="P93"/>
  <c r="P92"/>
  <c i="1" r="AU74"/>
  <c i="18" r="R96"/>
  <c r="T105"/>
  <c r="T111"/>
  <c r="T118"/>
  <c i="19" r="BK99"/>
  <c r="J99"/>
  <c r="J69"/>
  <c r="P102"/>
  <c r="T105"/>
  <c r="R113"/>
  <c r="T120"/>
  <c i="20" r="T109"/>
  <c r="P113"/>
  <c r="BK116"/>
  <c r="J116"/>
  <c r="J75"/>
  <c i="21" r="BK97"/>
  <c r="J97"/>
  <c r="J66"/>
  <c r="R108"/>
  <c r="P117"/>
  <c r="R124"/>
  <c r="R123"/>
  <c i="22" r="T99"/>
  <c r="BK124"/>
  <c r="J124"/>
  <c r="J68"/>
  <c r="BK148"/>
  <c r="J148"/>
  <c r="J72"/>
  <c i="23" r="T97"/>
  <c r="R111"/>
  <c r="T121"/>
  <c r="T120"/>
  <c i="24" r="R95"/>
  <c r="BK107"/>
  <c r="J107"/>
  <c r="J68"/>
  <c i="25" r="P104"/>
  <c r="R116"/>
  <c r="R119"/>
  <c r="P123"/>
  <c r="T133"/>
  <c i="26" r="BK104"/>
  <c r="J104"/>
  <c r="J69"/>
  <c r="P116"/>
  <c r="R119"/>
  <c r="P123"/>
  <c r="BK126"/>
  <c r="J126"/>
  <c r="J77"/>
  <c r="T126"/>
  <c r="P129"/>
  <c i="27" r="R107"/>
  <c r="P119"/>
  <c r="P122"/>
  <c r="P125"/>
  <c r="P128"/>
  <c r="R132"/>
  <c i="28" r="BK101"/>
  <c r="J101"/>
  <c r="J66"/>
  <c r="BK110"/>
  <c r="J110"/>
  <c r="J70"/>
  <c r="BK113"/>
  <c r="J113"/>
  <c r="J71"/>
  <c r="BK117"/>
  <c r="J117"/>
  <c r="J72"/>
  <c r="BK120"/>
  <c r="J120"/>
  <c r="J73"/>
  <c r="BK123"/>
  <c r="J123"/>
  <c r="J74"/>
  <c r="BK128"/>
  <c r="J128"/>
  <c r="J75"/>
  <c i="29" r="R102"/>
  <c r="R109"/>
  <c r="T114"/>
  <c r="T119"/>
  <c r="R122"/>
  <c r="T125"/>
  <c r="R143"/>
  <c r="T158"/>
  <c r="T166"/>
  <c i="30" r="BK103"/>
  <c r="J103"/>
  <c r="J66"/>
  <c r="BK143"/>
  <c r="J143"/>
  <c r="J70"/>
  <c r="BK166"/>
  <c r="J166"/>
  <c r="J71"/>
  <c r="BK195"/>
  <c r="J195"/>
  <c r="J72"/>
  <c i="31" r="T99"/>
  <c r="T113"/>
  <c r="T127"/>
  <c r="T135"/>
  <c r="T144"/>
  <c r="R165"/>
  <c i="32" r="BK98"/>
  <c r="J98"/>
  <c r="J65"/>
  <c r="R110"/>
  <c r="R113"/>
  <c r="P117"/>
  <c r="P120"/>
  <c r="R123"/>
  <c i="33" r="BK111"/>
  <c r="J111"/>
  <c r="J70"/>
  <c r="BK114"/>
  <c r="J114"/>
  <c r="J71"/>
  <c r="T118"/>
  <c r="T121"/>
  <c r="R127"/>
  <c r="T137"/>
  <c i="34" r="T98"/>
  <c r="T110"/>
  <c r="R113"/>
  <c r="T118"/>
  <c r="T121"/>
  <c r="BK127"/>
  <c r="J127"/>
  <c r="J74"/>
  <c i="35" r="T96"/>
  <c r="T100"/>
  <c r="BK120"/>
  <c r="J120"/>
  <c r="J67"/>
  <c r="T149"/>
  <c r="T155"/>
  <c r="T164"/>
  <c r="R170"/>
  <c i="36" r="T100"/>
  <c r="R115"/>
  <c r="R127"/>
  <c r="T137"/>
  <c r="R149"/>
  <c r="R155"/>
  <c i="37" r="T97"/>
  <c r="T100"/>
  <c r="T115"/>
  <c r="P127"/>
  <c r="R137"/>
  <c r="P149"/>
  <c r="P155"/>
  <c i="38" r="R98"/>
  <c r="BK113"/>
  <c r="J113"/>
  <c r="J67"/>
  <c r="P125"/>
  <c r="P135"/>
  <c r="T139"/>
  <c r="T145"/>
  <c i="39" r="R109"/>
  <c r="BK122"/>
  <c r="J122"/>
  <c r="J66"/>
  <c r="P125"/>
  <c r="T139"/>
  <c r="R150"/>
  <c r="R163"/>
  <c r="P166"/>
  <c r="R171"/>
  <c r="R174"/>
  <c r="R178"/>
  <c r="R183"/>
  <c r="P188"/>
  <c r="BK191"/>
  <c r="J191"/>
  <c r="J78"/>
  <c r="BK195"/>
  <c r="J195"/>
  <c r="J79"/>
  <c r="R212"/>
  <c r="R221"/>
  <c r="BK229"/>
  <c r="J229"/>
  <c r="J85"/>
  <c i="40" r="T102"/>
  <c r="T105"/>
  <c r="T110"/>
  <c r="T115"/>
  <c r="T120"/>
  <c r="P125"/>
  <c r="R131"/>
  <c r="T135"/>
  <c r="BK151"/>
  <c r="J151"/>
  <c r="J78"/>
  <c i="41" r="R105"/>
  <c r="R112"/>
  <c r="T117"/>
  <c r="T120"/>
  <c r="T125"/>
  <c r="P130"/>
  <c r="T134"/>
  <c r="T143"/>
  <c r="R150"/>
  <c r="P157"/>
  <c r="BK164"/>
  <c r="J164"/>
  <c r="J81"/>
  <c i="42" r="R101"/>
  <c r="P104"/>
  <c r="BK109"/>
  <c r="J109"/>
  <c r="J67"/>
  <c r="BK112"/>
  <c r="J112"/>
  <c r="J68"/>
  <c r="P117"/>
  <c r="R122"/>
  <c r="BK128"/>
  <c r="J128"/>
  <c r="J73"/>
  <c r="T141"/>
  <c i="44" r="P105"/>
  <c r="T112"/>
  <c r="T117"/>
  <c r="R120"/>
  <c r="P125"/>
  <c r="T130"/>
  <c r="T134"/>
  <c r="BK143"/>
  <c r="J143"/>
  <c r="J76"/>
  <c r="R150"/>
  <c r="R157"/>
  <c r="T164"/>
  <c i="45" r="T106"/>
  <c r="T119"/>
  <c r="T127"/>
  <c r="T132"/>
  <c r="R143"/>
  <c r="P146"/>
  <c r="T149"/>
  <c r="T152"/>
  <c r="BK159"/>
  <c r="J159"/>
  <c r="J76"/>
  <c r="BK171"/>
  <c r="J171"/>
  <c r="J77"/>
  <c r="BK187"/>
  <c r="J187"/>
  <c r="J78"/>
  <c r="P194"/>
  <c r="R202"/>
  <c i="46" r="P104"/>
  <c r="P107"/>
  <c r="BK112"/>
  <c r="J112"/>
  <c r="J68"/>
  <c r="T112"/>
  <c r="P115"/>
  <c r="T115"/>
  <c r="T131"/>
  <c r="T142"/>
  <c i="47" r="BK104"/>
  <c r="J104"/>
  <c r="J66"/>
  <c r="P107"/>
  <c r="R112"/>
  <c r="BK115"/>
  <c r="J115"/>
  <c r="J69"/>
  <c r="P120"/>
  <c r="R129"/>
  <c r="R139"/>
  <c i="48" r="T107"/>
  <c r="T115"/>
  <c r="T118"/>
  <c r="T124"/>
  <c r="T127"/>
  <c r="T132"/>
  <c r="R135"/>
  <c r="BK146"/>
  <c r="J146"/>
  <c r="J75"/>
  <c r="T151"/>
  <c r="P159"/>
  <c r="R175"/>
  <c r="T180"/>
  <c r="T183"/>
  <c r="T190"/>
  <c i="49" r="R104"/>
  <c r="R107"/>
  <c r="P112"/>
  <c r="R115"/>
  <c r="T120"/>
  <c r="R129"/>
  <c r="R136"/>
  <c r="R139"/>
  <c r="BK152"/>
  <c r="J152"/>
  <c r="J79"/>
  <c r="BK155"/>
  <c r="J155"/>
  <c r="J80"/>
  <c i="50" r="BK100"/>
  <c r="J100"/>
  <c r="J65"/>
  <c r="BK103"/>
  <c r="J103"/>
  <c r="J66"/>
  <c r="BK112"/>
  <c r="J112"/>
  <c r="J67"/>
  <c r="BK117"/>
  <c r="J117"/>
  <c r="J68"/>
  <c r="BK123"/>
  <c r="J123"/>
  <c r="J69"/>
  <c r="BK128"/>
  <c r="J128"/>
  <c r="J71"/>
  <c r="P131"/>
  <c r="P136"/>
  <c r="P146"/>
  <c r="R149"/>
  <c i="51" r="P109"/>
  <c r="T119"/>
  <c r="R125"/>
  <c r="T128"/>
  <c r="T133"/>
  <c r="T136"/>
  <c r="P143"/>
  <c r="R146"/>
  <c r="T153"/>
  <c r="P158"/>
  <c r="BK161"/>
  <c r="J161"/>
  <c r="J79"/>
  <c r="P173"/>
  <c r="R176"/>
  <c r="BK183"/>
  <c r="J183"/>
  <c r="J85"/>
  <c i="52" r="BK103"/>
  <c r="J103"/>
  <c r="J65"/>
  <c r="BK106"/>
  <c r="J106"/>
  <c r="J66"/>
  <c r="BK111"/>
  <c r="J111"/>
  <c r="J67"/>
  <c r="BK114"/>
  <c r="J114"/>
  <c r="J68"/>
  <c r="R119"/>
  <c r="R124"/>
  <c r="P127"/>
  <c r="P132"/>
  <c r="BK135"/>
  <c r="J135"/>
  <c r="J74"/>
  <c r="BK147"/>
  <c r="J147"/>
  <c r="J78"/>
  <c r="BK150"/>
  <c r="J150"/>
  <c r="J79"/>
  <c r="R150"/>
  <c i="53" r="T99"/>
  <c r="R106"/>
  <c r="P110"/>
  <c r="T113"/>
  <c r="P120"/>
  <c r="R131"/>
  <c i="54" r="P106"/>
  <c r="T115"/>
  <c r="T118"/>
  <c r="T122"/>
  <c r="P125"/>
  <c r="P130"/>
  <c r="T133"/>
  <c r="P142"/>
  <c r="BK149"/>
  <c r="J149"/>
  <c r="J77"/>
  <c r="BK154"/>
  <c r="J154"/>
  <c r="J79"/>
  <c r="BK168"/>
  <c r="J168"/>
  <c r="J80"/>
  <c r="P171"/>
  <c r="BK178"/>
  <c r="J178"/>
  <c r="J82"/>
  <c i="55" r="P106"/>
  <c r="P112"/>
  <c r="P115"/>
  <c r="T118"/>
  <c r="R123"/>
  <c r="P130"/>
  <c r="BK139"/>
  <c r="J139"/>
  <c r="J76"/>
  <c r="BK151"/>
  <c r="J151"/>
  <c r="J80"/>
  <c r="P159"/>
  <c r="R162"/>
  <c i="56" r="T102"/>
  <c r="R105"/>
  <c r="BK108"/>
  <c r="J108"/>
  <c r="J67"/>
  <c r="R111"/>
  <c r="T116"/>
  <c r="P130"/>
  <c r="P138"/>
  <c r="BK141"/>
  <c r="J141"/>
  <c r="J78"/>
  <c i="59" r="BK92"/>
  <c r="J92"/>
  <c r="J64"/>
  <c r="T92"/>
  <c r="P100"/>
  <c r="BK118"/>
  <c r="J118"/>
  <c r="J66"/>
  <c r="BK122"/>
  <c r="J122"/>
  <c r="J67"/>
  <c r="BK126"/>
  <c r="J126"/>
  <c r="J68"/>
  <c r="P129"/>
  <c i="60" r="R94"/>
  <c r="R93"/>
  <c r="R92"/>
  <c i="61" r="BK95"/>
  <c r="J95"/>
  <c r="J65"/>
  <c r="R117"/>
  <c r="R120"/>
  <c r="P175"/>
  <c r="P179"/>
  <c r="BK183"/>
  <c r="J183"/>
  <c r="J70"/>
  <c r="P202"/>
  <c i="62" r="BK96"/>
  <c r="J96"/>
  <c r="J65"/>
  <c r="R110"/>
  <c r="BK140"/>
  <c r="J140"/>
  <c r="J68"/>
  <c r="R145"/>
  <c r="R149"/>
  <c r="T153"/>
  <c r="P172"/>
  <c i="63" r="R95"/>
  <c r="R106"/>
  <c r="T121"/>
  <c r="BK127"/>
  <c r="J127"/>
  <c r="J70"/>
  <c r="T132"/>
  <c i="64" r="R96"/>
  <c r="BK100"/>
  <c r="J100"/>
  <c r="J69"/>
  <c r="BK105"/>
  <c r="J105"/>
  <c r="J70"/>
  <c r="T120"/>
  <c i="65" r="BK98"/>
  <c r="J98"/>
  <c r="J68"/>
  <c r="BK104"/>
  <c r="J104"/>
  <c r="J69"/>
  <c r="P110"/>
  <c r="P119"/>
  <c r="P132"/>
  <c r="P135"/>
  <c i="66" r="T97"/>
  <c r="T107"/>
  <c r="R113"/>
  <c r="BK123"/>
  <c r="J123"/>
  <c r="J71"/>
  <c r="P134"/>
  <c i="2" r="R96"/>
  <c r="T111"/>
  <c i="3" r="R104"/>
  <c r="T111"/>
  <c r="T138"/>
  <c r="R149"/>
  <c r="T177"/>
  <c r="T173"/>
  <c i="4" r="R89"/>
  <c r="R88"/>
  <c r="R87"/>
  <c i="5" r="T131"/>
  <c r="P162"/>
  <c r="T162"/>
  <c r="R190"/>
  <c r="R206"/>
  <c r="BK232"/>
  <c r="J232"/>
  <c r="J75"/>
  <c r="R247"/>
  <c r="T262"/>
  <c r="T275"/>
  <c r="R364"/>
  <c r="P400"/>
  <c r="P413"/>
  <c r="P437"/>
  <c r="T469"/>
  <c r="R510"/>
  <c r="R516"/>
  <c r="T571"/>
  <c r="BK619"/>
  <c r="J619"/>
  <c r="J89"/>
  <c r="R662"/>
  <c r="R679"/>
  <c r="R687"/>
  <c r="P722"/>
  <c r="T732"/>
  <c r="P741"/>
  <c r="R756"/>
  <c r="P775"/>
  <c r="BK788"/>
  <c r="J788"/>
  <c r="J98"/>
  <c r="R793"/>
  <c r="BK815"/>
  <c r="J815"/>
  <c r="J100"/>
  <c r="P822"/>
  <c r="BK834"/>
  <c r="J834"/>
  <c r="J102"/>
  <c r="BK847"/>
  <c r="J847"/>
  <c r="J103"/>
  <c i="6" r="T108"/>
  <c r="T111"/>
  <c r="R117"/>
  <c r="BK122"/>
  <c r="J122"/>
  <c r="J71"/>
  <c r="BK127"/>
  <c r="J127"/>
  <c r="J72"/>
  <c r="R132"/>
  <c r="BK135"/>
  <c r="J135"/>
  <c r="J75"/>
  <c r="P175"/>
  <c r="R229"/>
  <c r="T254"/>
  <c r="R259"/>
  <c r="R262"/>
  <c r="R266"/>
  <c r="R269"/>
  <c i="7" r="T106"/>
  <c r="P109"/>
  <c r="P114"/>
  <c r="BK119"/>
  <c r="J119"/>
  <c r="J71"/>
  <c r="R126"/>
  <c r="BK149"/>
  <c r="J149"/>
  <c r="J75"/>
  <c r="BK152"/>
  <c r="J152"/>
  <c r="J76"/>
  <c r="R155"/>
  <c r="P159"/>
  <c r="R164"/>
  <c r="BK167"/>
  <c r="J167"/>
  <c r="J81"/>
  <c i="8" r="R93"/>
  <c r="R92"/>
  <c i="9" r="R101"/>
  <c r="P126"/>
  <c r="T135"/>
  <c r="P164"/>
  <c r="BK175"/>
  <c r="J175"/>
  <c r="J73"/>
  <c r="P186"/>
  <c r="P207"/>
  <c i="10" r="R100"/>
  <c r="R119"/>
  <c r="BK184"/>
  <c r="J184"/>
  <c r="J70"/>
  <c r="BK233"/>
  <c r="J233"/>
  <c r="J71"/>
  <c r="BK238"/>
  <c r="J238"/>
  <c r="J72"/>
  <c r="BK242"/>
  <c r="J242"/>
  <c r="J73"/>
  <c r="BK246"/>
  <c r="J246"/>
  <c r="J74"/>
  <c r="BK254"/>
  <c r="J254"/>
  <c r="J75"/>
  <c i="11" r="BK96"/>
  <c r="J96"/>
  <c r="J68"/>
  <c r="R116"/>
  <c r="R122"/>
  <c r="P144"/>
  <c i="12" r="BK97"/>
  <c r="J97"/>
  <c r="J68"/>
  <c r="P102"/>
  <c r="P112"/>
  <c r="R120"/>
  <c i="13" r="P98"/>
  <c r="T116"/>
  <c r="R124"/>
  <c r="BK131"/>
  <c r="J131"/>
  <c r="J71"/>
  <c r="BK146"/>
  <c r="J146"/>
  <c r="J72"/>
  <c r="P150"/>
  <c i="14" r="T97"/>
  <c r="T109"/>
  <c r="P114"/>
  <c r="R125"/>
  <c r="R128"/>
  <c i="15" r="BK94"/>
  <c r="J94"/>
  <c r="J68"/>
  <c r="T110"/>
  <c i="16" r="P104"/>
  <c r="BK127"/>
  <c r="J127"/>
  <c r="J70"/>
  <c r="BK134"/>
  <c r="J134"/>
  <c r="J71"/>
  <c r="T143"/>
  <c r="R149"/>
  <c r="P162"/>
  <c r="P177"/>
  <c r="P184"/>
  <c i="17" r="R93"/>
  <c r="R92"/>
  <c i="18" r="P96"/>
  <c r="P105"/>
  <c r="P111"/>
  <c r="P118"/>
  <c i="19" r="R99"/>
  <c r="BK102"/>
  <c r="J102"/>
  <c r="J70"/>
  <c r="BK105"/>
  <c r="J105"/>
  <c r="J71"/>
  <c r="BK113"/>
  <c r="J113"/>
  <c r="J72"/>
  <c r="P120"/>
  <c i="20" r="R109"/>
  <c r="BK113"/>
  <c r="J113"/>
  <c r="J74"/>
  <c r="P116"/>
  <c i="21" r="T97"/>
  <c r="T94"/>
  <c r="T108"/>
  <c r="T117"/>
  <c r="P124"/>
  <c r="P123"/>
  <c i="22" r="P99"/>
  <c r="P114"/>
  <c r="P124"/>
  <c r="BK137"/>
  <c r="J137"/>
  <c r="J69"/>
  <c r="R137"/>
  <c r="P148"/>
  <c r="P147"/>
  <c i="23" r="BK97"/>
  <c r="J97"/>
  <c r="J66"/>
  <c r="BK111"/>
  <c r="J111"/>
  <c r="J68"/>
  <c r="R121"/>
  <c r="R120"/>
  <c i="24" r="BK95"/>
  <c r="J95"/>
  <c r="J66"/>
  <c r="T107"/>
  <c i="25" r="BK104"/>
  <c r="J104"/>
  <c r="J69"/>
  <c r="T104"/>
  <c r="T116"/>
  <c r="T119"/>
  <c r="T123"/>
  <c r="P133"/>
  <c i="26" r="P104"/>
  <c r="BK116"/>
  <c r="J116"/>
  <c r="J74"/>
  <c r="BK119"/>
  <c r="J119"/>
  <c r="J75"/>
  <c r="T119"/>
  <c r="T123"/>
  <c r="R126"/>
  <c r="T129"/>
  <c i="27" r="BK107"/>
  <c r="J107"/>
  <c r="J70"/>
  <c r="T119"/>
  <c r="R122"/>
  <c r="T125"/>
  <c r="T128"/>
  <c r="T132"/>
  <c i="28" r="T101"/>
  <c r="T110"/>
  <c r="T113"/>
  <c r="T117"/>
  <c r="T120"/>
  <c r="R123"/>
  <c r="T128"/>
  <c i="29" r="T102"/>
  <c r="T109"/>
  <c r="BK114"/>
  <c r="J114"/>
  <c r="J69"/>
  <c r="BK119"/>
  <c r="J119"/>
  <c r="J71"/>
  <c r="BK122"/>
  <c r="J122"/>
  <c r="J72"/>
  <c r="P125"/>
  <c r="P143"/>
  <c r="P158"/>
  <c r="P166"/>
  <c i="30" r="R103"/>
  <c r="P143"/>
  <c r="R166"/>
  <c r="R195"/>
  <c i="31" r="BK99"/>
  <c r="J99"/>
  <c r="J66"/>
  <c r="R113"/>
  <c r="P127"/>
  <c r="R135"/>
  <c r="R144"/>
  <c r="BK165"/>
  <c r="J165"/>
  <c r="J72"/>
  <c i="32" r="T98"/>
  <c r="BK110"/>
  <c r="J110"/>
  <c r="J70"/>
  <c r="BK113"/>
  <c r="J113"/>
  <c r="J71"/>
  <c r="R117"/>
  <c r="T120"/>
  <c r="P123"/>
  <c i="33" r="P99"/>
  <c r="R111"/>
  <c r="P114"/>
  <c r="BK118"/>
  <c r="J118"/>
  <c r="J72"/>
  <c r="BK121"/>
  <c r="J121"/>
  <c r="J73"/>
  <c r="T127"/>
  <c r="P137"/>
  <c i="34" r="R98"/>
  <c r="R110"/>
  <c r="T113"/>
  <c r="R118"/>
  <c r="R121"/>
  <c r="P127"/>
  <c i="35" r="BK96"/>
  <c r="J96"/>
  <c r="J65"/>
  <c r="BK100"/>
  <c r="J100"/>
  <c r="J66"/>
  <c r="T120"/>
  <c r="R149"/>
  <c r="R155"/>
  <c r="P164"/>
  <c r="T170"/>
  <c i="36" r="BK100"/>
  <c r="J100"/>
  <c r="J66"/>
  <c r="BK115"/>
  <c r="J115"/>
  <c r="J67"/>
  <c r="BK127"/>
  <c r="J127"/>
  <c r="J68"/>
  <c r="P137"/>
  <c r="T149"/>
  <c r="T155"/>
  <c i="37" r="R97"/>
  <c r="BK100"/>
  <c r="J100"/>
  <c r="J66"/>
  <c r="R115"/>
  <c r="BK127"/>
  <c r="J127"/>
  <c r="J68"/>
  <c r="BK137"/>
  <c r="J137"/>
  <c r="J69"/>
  <c r="T149"/>
  <c r="T155"/>
  <c i="38" r="P98"/>
  <c r="T113"/>
  <c r="R125"/>
  <c r="R135"/>
  <c r="P139"/>
  <c r="R145"/>
  <c i="39" r="T109"/>
  <c r="R122"/>
  <c r="R125"/>
  <c r="R139"/>
  <c r="T150"/>
  <c r="T163"/>
  <c r="R166"/>
  <c r="T171"/>
  <c r="P174"/>
  <c r="P178"/>
  <c r="P183"/>
  <c r="T188"/>
  <c r="T191"/>
  <c r="T195"/>
  <c r="T212"/>
  <c r="P221"/>
  <c r="P229"/>
  <c i="40" r="R102"/>
  <c r="R105"/>
  <c r="P110"/>
  <c r="R115"/>
  <c r="R120"/>
  <c r="T125"/>
  <c r="P131"/>
  <c r="P135"/>
  <c r="T151"/>
  <c i="41" r="P105"/>
  <c r="T112"/>
  <c r="P117"/>
  <c r="R120"/>
  <c r="P125"/>
  <c r="R130"/>
  <c r="P134"/>
  <c r="R143"/>
  <c r="T150"/>
  <c r="R157"/>
  <c r="T164"/>
  <c i="42" r="BK101"/>
  <c r="J101"/>
  <c r="J65"/>
  <c r="R104"/>
  <c r="T109"/>
  <c r="R112"/>
  <c r="R117"/>
  <c r="T122"/>
  <c r="T128"/>
  <c r="P141"/>
  <c i="44" r="BK105"/>
  <c r="J105"/>
  <c r="J65"/>
  <c r="BK112"/>
  <c r="J112"/>
  <c r="J66"/>
  <c r="BK117"/>
  <c r="J117"/>
  <c r="J67"/>
  <c r="BK120"/>
  <c r="J120"/>
  <c r="J68"/>
  <c r="R125"/>
  <c r="BK130"/>
  <c r="J130"/>
  <c r="J71"/>
  <c r="BK134"/>
  <c r="J134"/>
  <c r="J72"/>
  <c r="T143"/>
  <c r="T150"/>
  <c r="P157"/>
  <c r="P164"/>
  <c i="45" r="P106"/>
  <c r="P119"/>
  <c r="R127"/>
  <c r="R132"/>
  <c r="P143"/>
  <c r="R146"/>
  <c r="P149"/>
  <c r="P152"/>
  <c r="T159"/>
  <c r="R171"/>
  <c r="P187"/>
  <c r="R194"/>
  <c r="T202"/>
  <c i="46" r="T104"/>
  <c r="T101"/>
  <c r="T100"/>
  <c r="T107"/>
  <c r="T120"/>
  <c r="T127"/>
  <c r="R131"/>
  <c r="BK142"/>
  <c r="J142"/>
  <c r="J78"/>
  <c i="47" r="R104"/>
  <c r="T107"/>
  <c r="P112"/>
  <c r="T115"/>
  <c r="R120"/>
  <c r="P129"/>
  <c r="T139"/>
  <c i="48" r="R107"/>
  <c r="BK118"/>
  <c r="J118"/>
  <c r="J67"/>
  <c r="P124"/>
  <c r="P132"/>
  <c r="T135"/>
  <c r="P146"/>
  <c r="R151"/>
  <c r="R159"/>
  <c r="T175"/>
  <c r="P180"/>
  <c r="BK183"/>
  <c r="J183"/>
  <c r="J82"/>
  <c r="BK190"/>
  <c r="J190"/>
  <c r="J83"/>
  <c i="49" r="T104"/>
  <c r="T107"/>
  <c r="T112"/>
  <c r="T115"/>
  <c r="R120"/>
  <c r="T129"/>
  <c r="T136"/>
  <c r="T139"/>
  <c r="P152"/>
  <c r="R155"/>
  <c i="50" r="T100"/>
  <c r="R103"/>
  <c r="P112"/>
  <c r="R117"/>
  <c r="P123"/>
  <c r="P128"/>
  <c r="BK131"/>
  <c r="J131"/>
  <c r="J72"/>
  <c r="R136"/>
  <c r="T146"/>
  <c r="BK149"/>
  <c r="J149"/>
  <c r="J76"/>
  <c i="51" r="BK109"/>
  <c r="J109"/>
  <c r="J65"/>
  <c r="BK119"/>
  <c r="J119"/>
  <c r="J67"/>
  <c r="BK125"/>
  <c r="J125"/>
  <c r="J68"/>
  <c r="BK128"/>
  <c r="J128"/>
  <c r="J69"/>
  <c r="BK133"/>
  <c r="J133"/>
  <c r="J70"/>
  <c r="BK136"/>
  <c r="J136"/>
  <c r="J71"/>
  <c r="BK143"/>
  <c r="J143"/>
  <c r="J73"/>
  <c r="T143"/>
  <c r="T146"/>
  <c r="R153"/>
  <c r="R158"/>
  <c r="R161"/>
  <c r="T173"/>
  <c r="T176"/>
  <c r="R183"/>
  <c i="52" r="P103"/>
  <c r="P106"/>
  <c r="P111"/>
  <c r="P114"/>
  <c r="BK119"/>
  <c r="J119"/>
  <c r="J69"/>
  <c r="P124"/>
  <c r="R127"/>
  <c r="R132"/>
  <c r="R135"/>
  <c r="R147"/>
  <c r="P150"/>
  <c i="53" r="BK99"/>
  <c r="J99"/>
  <c r="J65"/>
  <c r="BK106"/>
  <c r="J106"/>
  <c r="J67"/>
  <c r="R110"/>
  <c r="BK113"/>
  <c r="J113"/>
  <c r="J69"/>
  <c r="T120"/>
  <c r="BK131"/>
  <c r="J131"/>
  <c r="J75"/>
  <c i="54" r="BK106"/>
  <c r="J106"/>
  <c r="J65"/>
  <c r="BK115"/>
  <c r="J115"/>
  <c r="J66"/>
  <c r="P118"/>
  <c r="P122"/>
  <c r="BK125"/>
  <c r="J125"/>
  <c r="J69"/>
  <c r="BK130"/>
  <c r="J130"/>
  <c r="J70"/>
  <c r="BK133"/>
  <c r="J133"/>
  <c r="J71"/>
  <c r="BK142"/>
  <c r="J142"/>
  <c r="J74"/>
  <c r="R149"/>
  <c r="T154"/>
  <c r="T168"/>
  <c r="R171"/>
  <c r="R178"/>
  <c i="55" r="T106"/>
  <c r="R112"/>
  <c r="R115"/>
  <c r="P118"/>
  <c r="BK123"/>
  <c r="J123"/>
  <c r="J69"/>
  <c r="R130"/>
  <c r="P139"/>
  <c r="T151"/>
  <c r="T159"/>
  <c r="T162"/>
  <c i="56" r="R102"/>
  <c r="T105"/>
  <c r="R108"/>
  <c r="P111"/>
  <c r="P116"/>
  <c r="T130"/>
  <c r="R141"/>
  <c i="59" r="R92"/>
  <c r="R100"/>
  <c r="R118"/>
  <c r="R122"/>
  <c r="R126"/>
  <c r="R129"/>
  <c i="60" r="P94"/>
  <c r="P93"/>
  <c r="P92"/>
  <c i="1" r="AU118"/>
  <c i="61" r="R95"/>
  <c r="P117"/>
  <c r="BK120"/>
  <c r="J120"/>
  <c r="J67"/>
  <c r="R175"/>
  <c r="R179"/>
  <c r="P183"/>
  <c r="BK202"/>
  <c r="J202"/>
  <c r="J71"/>
  <c i="62" r="R96"/>
  <c r="P110"/>
  <c r="R140"/>
  <c r="BK145"/>
  <c r="J145"/>
  <c r="J69"/>
  <c r="BK149"/>
  <c r="J149"/>
  <c r="J70"/>
  <c r="P153"/>
  <c r="R172"/>
  <c i="63" r="BK95"/>
  <c r="J95"/>
  <c r="J65"/>
  <c r="BK106"/>
  <c r="J106"/>
  <c r="J66"/>
  <c r="R121"/>
  <c r="T127"/>
  <c r="P132"/>
  <c i="64" r="BK96"/>
  <c r="J96"/>
  <c r="J68"/>
  <c r="P100"/>
  <c r="P105"/>
  <c r="P120"/>
  <c i="65" r="R98"/>
  <c r="P104"/>
  <c r="R110"/>
  <c r="R119"/>
  <c r="T132"/>
  <c r="T135"/>
  <c i="66" r="R97"/>
  <c r="R107"/>
  <c r="T113"/>
  <c r="T123"/>
  <c r="T134"/>
  <c i="67" r="R95"/>
  <c r="P110"/>
  <c r="T110"/>
  <c r="R117"/>
  <c i="68" r="R92"/>
  <c r="P96"/>
  <c r="BK103"/>
  <c r="J103"/>
  <c r="J67"/>
  <c r="T103"/>
  <c r="R109"/>
  <c i="2" r="P96"/>
  <c r="R111"/>
  <c i="3" r="P104"/>
  <c r="BK111"/>
  <c r="J111"/>
  <c r="J71"/>
  <c r="BK138"/>
  <c r="J138"/>
  <c r="J72"/>
  <c r="P149"/>
  <c r="R177"/>
  <c r="R173"/>
  <c i="4" r="P89"/>
  <c r="P88"/>
  <c r="P87"/>
  <c i="1" r="AU59"/>
  <c i="5" r="R131"/>
  <c r="BK162"/>
  <c r="J162"/>
  <c r="J71"/>
  <c r="R162"/>
  <c r="T173"/>
  <c r="T190"/>
  <c r="BK206"/>
  <c r="J206"/>
  <c r="J74"/>
  <c r="R232"/>
  <c r="BK247"/>
  <c r="J247"/>
  <c r="J76"/>
  <c r="P262"/>
  <c r="BK275"/>
  <c r="J275"/>
  <c r="J78"/>
  <c r="BK364"/>
  <c r="J364"/>
  <c r="J79"/>
  <c r="BK400"/>
  <c r="J400"/>
  <c r="J80"/>
  <c r="R413"/>
  <c r="BK437"/>
  <c r="J437"/>
  <c r="J84"/>
  <c r="P469"/>
  <c r="P510"/>
  <c r="P516"/>
  <c r="R571"/>
  <c r="T619"/>
  <c r="T662"/>
  <c r="T679"/>
  <c r="BK687"/>
  <c r="J687"/>
  <c r="J92"/>
  <c r="R722"/>
  <c r="R732"/>
  <c r="T741"/>
  <c r="T756"/>
  <c r="T775"/>
  <c r="P788"/>
  <c r="BK793"/>
  <c r="J793"/>
  <c r="J99"/>
  <c r="P815"/>
  <c r="BK822"/>
  <c r="J822"/>
  <c r="J101"/>
  <c r="T834"/>
  <c r="R847"/>
  <c i="6" r="R108"/>
  <c r="R111"/>
  <c r="T117"/>
  <c r="R122"/>
  <c r="R127"/>
  <c r="BK132"/>
  <c r="J132"/>
  <c r="J74"/>
  <c r="R135"/>
  <c r="T175"/>
  <c r="P229"/>
  <c r="P254"/>
  <c r="BK259"/>
  <c r="J259"/>
  <c r="J80"/>
  <c r="BK262"/>
  <c r="J262"/>
  <c r="J81"/>
  <c r="BK266"/>
  <c r="J266"/>
  <c r="J82"/>
  <c r="BK269"/>
  <c r="J269"/>
  <c r="J83"/>
  <c i="7" r="BK106"/>
  <c r="J106"/>
  <c r="J68"/>
  <c r="BK109"/>
  <c r="J109"/>
  <c r="J69"/>
  <c r="BK114"/>
  <c r="J114"/>
  <c r="J70"/>
  <c r="P119"/>
  <c r="P126"/>
  <c r="T149"/>
  <c r="T152"/>
  <c r="T155"/>
  <c r="R159"/>
  <c r="T164"/>
  <c r="T167"/>
  <c i="8" r="T93"/>
  <c r="T92"/>
  <c i="9" r="T101"/>
  <c r="R126"/>
  <c r="R135"/>
  <c r="T164"/>
  <c r="T175"/>
  <c r="T186"/>
  <c r="T207"/>
  <c i="10" r="P100"/>
  <c r="BK119"/>
  <c r="J119"/>
  <c r="J69"/>
  <c r="T184"/>
  <c r="R233"/>
  <c r="P238"/>
  <c r="R242"/>
  <c r="T246"/>
  <c r="T254"/>
  <c i="11" r="P96"/>
  <c r="T116"/>
  <c r="T122"/>
  <c r="T144"/>
  <c i="12" r="P97"/>
  <c r="BK102"/>
  <c r="J102"/>
  <c r="J69"/>
  <c r="BK112"/>
  <c r="J112"/>
  <c r="J70"/>
  <c r="P120"/>
  <c i="13" r="BK98"/>
  <c r="J98"/>
  <c r="J68"/>
  <c r="R116"/>
  <c r="BK124"/>
  <c r="J124"/>
  <c r="J70"/>
  <c r="R131"/>
  <c r="P146"/>
  <c r="T150"/>
  <c i="14" r="P97"/>
  <c r="R109"/>
  <c r="T114"/>
  <c r="BK125"/>
  <c r="J125"/>
  <c r="J71"/>
  <c r="BK128"/>
  <c r="J128"/>
  <c r="J72"/>
  <c i="15" r="P94"/>
  <c r="P93"/>
  <c i="1" r="AU72"/>
  <c i="15" r="P110"/>
  <c i="16" r="T104"/>
  <c r="R127"/>
  <c r="P134"/>
  <c r="P143"/>
  <c r="BK149"/>
  <c r="J149"/>
  <c r="J73"/>
  <c r="BK162"/>
  <c r="J162"/>
  <c r="J74"/>
  <c r="BK177"/>
  <c r="J177"/>
  <c r="J75"/>
  <c r="R184"/>
  <c i="17" r="T93"/>
  <c r="T92"/>
  <c i="18" r="T96"/>
  <c r="T95"/>
  <c r="R105"/>
  <c r="R111"/>
  <c r="R118"/>
  <c i="19" r="T99"/>
  <c r="R102"/>
  <c r="P105"/>
  <c r="P113"/>
  <c r="BK120"/>
  <c r="J120"/>
  <c r="J73"/>
  <c i="20" r="P109"/>
  <c r="P100"/>
  <c r="P99"/>
  <c i="1" r="AU77"/>
  <c i="20" r="R113"/>
  <c r="T116"/>
  <c i="21" r="P97"/>
  <c r="BK108"/>
  <c r="J108"/>
  <c r="J67"/>
  <c r="BK117"/>
  <c r="J117"/>
  <c r="J68"/>
  <c r="T124"/>
  <c r="T123"/>
  <c i="22" r="R99"/>
  <c r="R96"/>
  <c r="R114"/>
  <c r="R124"/>
  <c r="P137"/>
  <c r="T148"/>
  <c r="T147"/>
  <c i="23" r="R97"/>
  <c r="R94"/>
  <c r="R93"/>
  <c r="T111"/>
  <c r="P121"/>
  <c r="P120"/>
  <c i="24" r="T95"/>
  <c r="T92"/>
  <c r="T91"/>
  <c r="P107"/>
  <c i="25" r="BK116"/>
  <c r="J116"/>
  <c r="J74"/>
  <c r="BK119"/>
  <c r="J119"/>
  <c r="J75"/>
  <c r="R123"/>
  <c r="R133"/>
  <c i="26" r="R104"/>
  <c r="T116"/>
  <c r="P119"/>
  <c r="BK123"/>
  <c r="J123"/>
  <c r="J76"/>
  <c r="R123"/>
  <c r="P126"/>
  <c r="R129"/>
  <c i="27" r="P107"/>
  <c r="P104"/>
  <c r="P103"/>
  <c i="1" r="AU85"/>
  <c i="27" r="R119"/>
  <c r="T122"/>
  <c r="R125"/>
  <c r="R128"/>
  <c r="P132"/>
  <c i="28" r="P101"/>
  <c r="R110"/>
  <c r="R113"/>
  <c r="P117"/>
  <c r="R120"/>
  <c r="P123"/>
  <c r="P128"/>
  <c i="29" r="BK102"/>
  <c r="J102"/>
  <c r="J66"/>
  <c r="BK109"/>
  <c r="J109"/>
  <c r="J67"/>
  <c r="P114"/>
  <c r="R119"/>
  <c r="T122"/>
  <c r="BK125"/>
  <c r="J125"/>
  <c r="J73"/>
  <c r="T143"/>
  <c r="BK158"/>
  <c r="J158"/>
  <c r="J76"/>
  <c r="BK166"/>
  <c r="J166"/>
  <c r="J77"/>
  <c i="30" r="T103"/>
  <c r="R143"/>
  <c r="P166"/>
  <c r="T195"/>
  <c i="31" r="R99"/>
  <c r="R96"/>
  <c r="R95"/>
  <c r="BK113"/>
  <c r="J113"/>
  <c r="J67"/>
  <c r="R127"/>
  <c r="P135"/>
  <c r="P144"/>
  <c r="P165"/>
  <c i="32" r="P98"/>
  <c r="T110"/>
  <c r="P113"/>
  <c r="BK117"/>
  <c r="J117"/>
  <c r="J72"/>
  <c r="BK120"/>
  <c r="J120"/>
  <c r="J73"/>
  <c r="BK123"/>
  <c r="J123"/>
  <c r="J74"/>
  <c i="33" r="BK99"/>
  <c r="J99"/>
  <c r="J65"/>
  <c r="R99"/>
  <c r="T111"/>
  <c r="T114"/>
  <c r="R118"/>
  <c r="R121"/>
  <c r="P127"/>
  <c r="R137"/>
  <c i="34" r="BK98"/>
  <c r="J98"/>
  <c r="J65"/>
  <c r="BK110"/>
  <c r="J110"/>
  <c r="J70"/>
  <c r="P113"/>
  <c r="P118"/>
  <c r="BK121"/>
  <c r="J121"/>
  <c r="J73"/>
  <c r="T127"/>
  <c i="35" r="P96"/>
  <c r="P100"/>
  <c r="P120"/>
  <c r="P149"/>
  <c r="BK155"/>
  <c r="J155"/>
  <c r="J69"/>
  <c r="BK164"/>
  <c r="J164"/>
  <c r="J70"/>
  <c r="BK170"/>
  <c r="J170"/>
  <c r="J71"/>
  <c i="36" r="BK97"/>
  <c r="J97"/>
  <c r="J65"/>
  <c r="T97"/>
  <c r="R100"/>
  <c r="T115"/>
  <c r="T127"/>
  <c r="R137"/>
  <c r="P149"/>
  <c r="BK155"/>
  <c r="J155"/>
  <c r="J72"/>
  <c i="37" r="BK97"/>
  <c r="J97"/>
  <c r="J65"/>
  <c r="R100"/>
  <c r="BK115"/>
  <c r="J115"/>
  <c r="J67"/>
  <c r="T127"/>
  <c r="T137"/>
  <c r="R149"/>
  <c r="R155"/>
  <c i="38" r="BK98"/>
  <c r="J98"/>
  <c r="J66"/>
  <c r="R113"/>
  <c r="T125"/>
  <c r="T135"/>
  <c r="R139"/>
  <c r="P145"/>
  <c i="39" r="P109"/>
  <c r="T122"/>
  <c r="T125"/>
  <c r="P139"/>
  <c r="P150"/>
  <c r="BK163"/>
  <c r="J163"/>
  <c r="J70"/>
  <c r="T166"/>
  <c r="P171"/>
  <c r="T174"/>
  <c r="T178"/>
  <c r="T183"/>
  <c r="R188"/>
  <c r="R191"/>
  <c r="P195"/>
  <c r="P212"/>
  <c r="T221"/>
  <c r="T229"/>
  <c i="40" r="P102"/>
  <c r="P105"/>
  <c r="BK110"/>
  <c r="J110"/>
  <c r="J67"/>
  <c r="BK115"/>
  <c r="J115"/>
  <c r="J68"/>
  <c r="BK120"/>
  <c r="J120"/>
  <c r="J69"/>
  <c r="R125"/>
  <c r="T131"/>
  <c r="R135"/>
  <c r="P151"/>
  <c i="41" r="BK105"/>
  <c r="J105"/>
  <c r="J65"/>
  <c r="BK112"/>
  <c r="J112"/>
  <c r="J66"/>
  <c r="BK117"/>
  <c r="J117"/>
  <c r="J67"/>
  <c r="BK120"/>
  <c r="J120"/>
  <c r="J68"/>
  <c r="BK125"/>
  <c r="J125"/>
  <c r="J69"/>
  <c r="BK130"/>
  <c r="J130"/>
  <c r="J71"/>
  <c r="BK134"/>
  <c r="J134"/>
  <c r="J72"/>
  <c r="BK143"/>
  <c r="J143"/>
  <c r="J76"/>
  <c r="P150"/>
  <c r="T157"/>
  <c r="R164"/>
  <c i="42" r="P101"/>
  <c r="BK104"/>
  <c r="J104"/>
  <c r="J66"/>
  <c r="P109"/>
  <c r="P112"/>
  <c r="BK117"/>
  <c r="J117"/>
  <c r="J69"/>
  <c r="BK122"/>
  <c r="J122"/>
  <c r="J71"/>
  <c r="R128"/>
  <c r="R141"/>
  <c i="44" r="R105"/>
  <c r="P112"/>
  <c r="P117"/>
  <c r="P120"/>
  <c r="BK125"/>
  <c r="J125"/>
  <c r="J69"/>
  <c r="R130"/>
  <c r="R134"/>
  <c r="P143"/>
  <c r="P150"/>
  <c r="T157"/>
  <c r="BK164"/>
  <c r="J164"/>
  <c r="J81"/>
  <c i="45" r="R106"/>
  <c r="R119"/>
  <c r="P127"/>
  <c r="P132"/>
  <c r="T143"/>
  <c r="T146"/>
  <c r="R149"/>
  <c r="R152"/>
  <c r="P159"/>
  <c r="P171"/>
  <c r="R187"/>
  <c r="T194"/>
  <c r="BK202"/>
  <c r="J202"/>
  <c r="J82"/>
  <c i="46" r="BK104"/>
  <c r="J104"/>
  <c r="J66"/>
  <c r="BK107"/>
  <c r="J107"/>
  <c r="J67"/>
  <c r="P112"/>
  <c r="BK120"/>
  <c r="J120"/>
  <c r="J70"/>
  <c r="R120"/>
  <c r="P127"/>
  <c r="P131"/>
  <c r="P142"/>
  <c i="47" r="T104"/>
  <c r="R107"/>
  <c r="T112"/>
  <c r="R115"/>
  <c r="T120"/>
  <c r="BK129"/>
  <c r="J129"/>
  <c r="J74"/>
  <c r="BK139"/>
  <c r="J139"/>
  <c r="J78"/>
  <c i="48" r="P107"/>
  <c r="P115"/>
  <c r="P118"/>
  <c r="BK124"/>
  <c r="J124"/>
  <c r="J68"/>
  <c r="BK127"/>
  <c r="J127"/>
  <c r="J69"/>
  <c r="R127"/>
  <c r="R132"/>
  <c r="P135"/>
  <c r="T146"/>
  <c r="P151"/>
  <c r="T159"/>
  <c r="P175"/>
  <c r="BK180"/>
  <c r="J180"/>
  <c r="J81"/>
  <c r="R183"/>
  <c r="P190"/>
  <c i="49" r="BK104"/>
  <c r="J104"/>
  <c r="J65"/>
  <c r="BK107"/>
  <c r="J107"/>
  <c r="J66"/>
  <c r="BK112"/>
  <c r="J112"/>
  <c r="J67"/>
  <c r="BK115"/>
  <c r="J115"/>
  <c r="J68"/>
  <c r="BK120"/>
  <c r="J120"/>
  <c r="J69"/>
  <c r="BK129"/>
  <c r="J129"/>
  <c r="J73"/>
  <c r="BK136"/>
  <c r="J136"/>
  <c r="J74"/>
  <c r="BK139"/>
  <c r="J139"/>
  <c r="J75"/>
  <c r="R152"/>
  <c r="P155"/>
  <c i="50" r="P100"/>
  <c r="P103"/>
  <c r="R112"/>
  <c r="P117"/>
  <c r="R123"/>
  <c r="T128"/>
  <c r="T131"/>
  <c r="T136"/>
  <c r="R146"/>
  <c r="P149"/>
  <c i="51" r="T109"/>
  <c r="P119"/>
  <c r="T125"/>
  <c r="R128"/>
  <c r="R133"/>
  <c r="R136"/>
  <c r="R143"/>
  <c r="BK146"/>
  <c r="J146"/>
  <c r="J74"/>
  <c r="BK153"/>
  <c r="J153"/>
  <c r="J77"/>
  <c r="BK158"/>
  <c r="J158"/>
  <c r="J78"/>
  <c r="P161"/>
  <c r="BK173"/>
  <c r="J173"/>
  <c r="J83"/>
  <c r="BK176"/>
  <c r="J176"/>
  <c r="J84"/>
  <c r="P183"/>
  <c i="52" r="R103"/>
  <c r="R106"/>
  <c r="R111"/>
  <c r="R114"/>
  <c r="T119"/>
  <c r="BK124"/>
  <c r="J124"/>
  <c r="J71"/>
  <c r="BK127"/>
  <c r="J127"/>
  <c r="J72"/>
  <c r="BK132"/>
  <c r="J132"/>
  <c r="J73"/>
  <c r="P135"/>
  <c i="53" r="P99"/>
  <c r="P106"/>
  <c r="BK110"/>
  <c r="J110"/>
  <c r="J68"/>
  <c r="R113"/>
  <c r="BK120"/>
  <c r="J120"/>
  <c r="J71"/>
  <c r="P131"/>
  <c i="54" r="T106"/>
  <c r="R115"/>
  <c r="R118"/>
  <c r="R122"/>
  <c r="T125"/>
  <c r="R130"/>
  <c r="R133"/>
  <c r="T142"/>
  <c r="P149"/>
  <c r="P154"/>
  <c r="P168"/>
  <c r="BK171"/>
  <c r="J171"/>
  <c r="J81"/>
  <c r="P178"/>
  <c i="55" r="BK106"/>
  <c r="J106"/>
  <c r="J65"/>
  <c r="BK112"/>
  <c r="J112"/>
  <c r="J66"/>
  <c r="T112"/>
  <c r="BK118"/>
  <c r="J118"/>
  <c r="J68"/>
  <c r="T123"/>
  <c r="T130"/>
  <c r="T139"/>
  <c r="P151"/>
  <c r="P146"/>
  <c r="BK159"/>
  <c r="J159"/>
  <c r="J81"/>
  <c r="P162"/>
  <c i="56" r="BK102"/>
  <c r="J102"/>
  <c r="J65"/>
  <c r="BK105"/>
  <c r="J105"/>
  <c r="J66"/>
  <c r="P108"/>
  <c r="BK111"/>
  <c r="J111"/>
  <c r="J68"/>
  <c r="BK116"/>
  <c r="J116"/>
  <c r="J69"/>
  <c r="BK138"/>
  <c r="J138"/>
  <c r="J77"/>
  <c r="R138"/>
  <c r="T141"/>
  <c i="59" r="P92"/>
  <c r="T100"/>
  <c r="T118"/>
  <c r="T122"/>
  <c r="BK129"/>
  <c r="J129"/>
  <c r="J69"/>
  <c i="60" r="BK94"/>
  <c r="J94"/>
  <c r="J65"/>
  <c i="61" r="P95"/>
  <c r="BK117"/>
  <c r="J117"/>
  <c r="J66"/>
  <c r="P120"/>
  <c r="BK175"/>
  <c r="J175"/>
  <c r="J68"/>
  <c r="BK179"/>
  <c r="J179"/>
  <c r="J69"/>
  <c r="T183"/>
  <c r="R202"/>
  <c i="62" r="P96"/>
  <c r="T110"/>
  <c r="P140"/>
  <c r="T145"/>
  <c r="T149"/>
  <c r="R153"/>
  <c r="BK172"/>
  <c r="J172"/>
  <c r="J72"/>
  <c i="63" r="T95"/>
  <c r="T94"/>
  <c r="T93"/>
  <c r="T106"/>
  <c r="BK121"/>
  <c r="J121"/>
  <c r="J68"/>
  <c r="R127"/>
  <c r="R132"/>
  <c i="64" r="P96"/>
  <c r="P95"/>
  <c i="1" r="AU123"/>
  <c i="64" r="R100"/>
  <c r="R105"/>
  <c r="R120"/>
  <c i="65" r="P98"/>
  <c r="P97"/>
  <c i="1" r="AU124"/>
  <c i="65" r="R104"/>
  <c r="BK110"/>
  <c r="J110"/>
  <c r="J70"/>
  <c r="BK119"/>
  <c r="J119"/>
  <c r="J71"/>
  <c r="BK132"/>
  <c r="J132"/>
  <c r="J72"/>
  <c r="BK135"/>
  <c r="J135"/>
  <c r="J73"/>
  <c i="66" r="P97"/>
  <c r="BK107"/>
  <c r="J107"/>
  <c r="J69"/>
  <c r="P113"/>
  <c r="R123"/>
  <c r="BK134"/>
  <c r="J134"/>
  <c r="J72"/>
  <c i="67" r="BK95"/>
  <c r="J95"/>
  <c r="J68"/>
  <c r="T95"/>
  <c r="R110"/>
  <c r="P117"/>
  <c i="68" r="BK92"/>
  <c r="J92"/>
  <c r="J65"/>
  <c r="BK96"/>
  <c r="J96"/>
  <c r="J66"/>
  <c r="T96"/>
  <c r="R103"/>
  <c r="T109"/>
  <c i="2" r="T96"/>
  <c r="T95"/>
  <c r="T94"/>
  <c r="P111"/>
  <c i="3" r="BK104"/>
  <c r="J104"/>
  <c r="J70"/>
  <c r="R111"/>
  <c r="P138"/>
  <c r="BK149"/>
  <c r="J149"/>
  <c r="J73"/>
  <c r="P177"/>
  <c r="P173"/>
  <c i="4" r="T89"/>
  <c r="T88"/>
  <c r="T87"/>
  <c i="5" r="P131"/>
  <c r="BK173"/>
  <c r="J173"/>
  <c r="J72"/>
  <c r="R173"/>
  <c r="BK190"/>
  <c r="J190"/>
  <c r="J73"/>
  <c r="T206"/>
  <c r="P232"/>
  <c r="P247"/>
  <c r="BK262"/>
  <c r="J262"/>
  <c r="J77"/>
  <c r="P275"/>
  <c r="T364"/>
  <c r="T400"/>
  <c r="T413"/>
  <c r="T437"/>
  <c r="R469"/>
  <c r="T510"/>
  <c r="BK516"/>
  <c r="J516"/>
  <c r="J87"/>
  <c r="BK571"/>
  <c r="J571"/>
  <c r="J88"/>
  <c r="R619"/>
  <c r="BK662"/>
  <c r="J662"/>
  <c r="J90"/>
  <c r="P679"/>
  <c r="T687"/>
  <c r="T722"/>
  <c r="P732"/>
  <c r="R741"/>
  <c r="BK756"/>
  <c r="J756"/>
  <c r="J96"/>
  <c r="BK775"/>
  <c r="J775"/>
  <c r="J97"/>
  <c r="T788"/>
  <c r="P793"/>
  <c r="T815"/>
  <c r="T822"/>
  <c r="P834"/>
  <c r="T847"/>
  <c i="6" r="BK108"/>
  <c r="J108"/>
  <c r="J68"/>
  <c r="P111"/>
  <c r="BK117"/>
  <c r="J117"/>
  <c r="J70"/>
  <c r="T122"/>
  <c r="T127"/>
  <c r="T132"/>
  <c r="P135"/>
  <c r="BK175"/>
  <c r="J175"/>
  <c r="J76"/>
  <c r="BK229"/>
  <c r="J229"/>
  <c r="J77"/>
  <c r="BK254"/>
  <c r="J254"/>
  <c r="J78"/>
  <c r="T259"/>
  <c r="T262"/>
  <c r="T266"/>
  <c r="T269"/>
  <c i="7" r="P106"/>
  <c r="R109"/>
  <c r="T114"/>
  <c r="R119"/>
  <c r="BK126"/>
  <c r="J126"/>
  <c r="J74"/>
  <c r="T126"/>
  <c r="R149"/>
  <c r="P152"/>
  <c r="P155"/>
  <c r="T159"/>
  <c r="P164"/>
  <c r="R167"/>
  <c i="8" r="BK93"/>
  <c r="J93"/>
  <c r="J68"/>
  <c i="9" r="P101"/>
  <c r="T126"/>
  <c r="P135"/>
  <c r="R164"/>
  <c r="P175"/>
  <c r="R186"/>
  <c r="R207"/>
  <c i="10" r="T100"/>
  <c r="T119"/>
  <c r="R184"/>
  <c r="P233"/>
  <c r="T238"/>
  <c r="T242"/>
  <c r="R246"/>
  <c r="P254"/>
  <c i="11" r="T96"/>
  <c r="T95"/>
  <c r="P116"/>
  <c r="P122"/>
  <c r="R144"/>
  <c i="12" r="R97"/>
  <c r="R102"/>
  <c r="R112"/>
  <c r="T120"/>
  <c i="13" r="T98"/>
  <c r="T97"/>
  <c r="P116"/>
  <c r="P124"/>
  <c r="P131"/>
  <c r="T146"/>
  <c r="R150"/>
  <c i="14" r="R97"/>
  <c r="P109"/>
  <c r="R114"/>
  <c r="P125"/>
  <c r="P128"/>
  <c i="15" r="R94"/>
  <c r="R93"/>
  <c r="R110"/>
  <c i="16" r="BK104"/>
  <c r="J104"/>
  <c r="J69"/>
  <c r="P127"/>
  <c r="R134"/>
  <c r="R143"/>
  <c r="P149"/>
  <c r="R162"/>
  <c r="T177"/>
  <c r="T184"/>
  <c i="17" r="BK93"/>
  <c r="J93"/>
  <c r="J68"/>
  <c i="18" r="BK96"/>
  <c r="J96"/>
  <c r="J68"/>
  <c r="BK105"/>
  <c r="J105"/>
  <c r="J69"/>
  <c r="BK111"/>
  <c r="J111"/>
  <c r="J70"/>
  <c r="BK118"/>
  <c r="J118"/>
  <c r="J71"/>
  <c i="19" r="P99"/>
  <c r="P98"/>
  <c r="P97"/>
  <c i="1" r="AU76"/>
  <c i="19" r="T102"/>
  <c r="R105"/>
  <c r="T113"/>
  <c r="R120"/>
  <c i="20" r="BK109"/>
  <c r="J109"/>
  <c r="J73"/>
  <c r="T113"/>
  <c r="R116"/>
  <c i="21" r="R97"/>
  <c r="R94"/>
  <c r="R93"/>
  <c r="P108"/>
  <c r="R117"/>
  <c r="BK124"/>
  <c r="BK123"/>
  <c r="J123"/>
  <c r="J70"/>
  <c i="22" r="BK99"/>
  <c r="J99"/>
  <c r="J66"/>
  <c r="BK114"/>
  <c r="J114"/>
  <c r="J67"/>
  <c r="T114"/>
  <c r="T124"/>
  <c r="T137"/>
  <c r="R148"/>
  <c r="R147"/>
  <c i="23" r="P97"/>
  <c r="P94"/>
  <c r="P93"/>
  <c i="1" r="AU80"/>
  <c i="23" r="P111"/>
  <c r="BK121"/>
  <c r="BK120"/>
  <c r="J120"/>
  <c r="J70"/>
  <c i="24" r="P95"/>
  <c r="P92"/>
  <c r="P91"/>
  <c i="1" r="AU81"/>
  <c i="24" r="R107"/>
  <c i="25" r="R104"/>
  <c r="R103"/>
  <c r="R102"/>
  <c r="P116"/>
  <c r="P119"/>
  <c r="BK123"/>
  <c r="J123"/>
  <c r="J76"/>
  <c r="BK133"/>
  <c r="J133"/>
  <c r="J77"/>
  <c i="26" r="T104"/>
  <c r="T103"/>
  <c r="T102"/>
  <c r="R116"/>
  <c r="BK129"/>
  <c r="J129"/>
  <c r="J78"/>
  <c i="27" r="T107"/>
  <c r="T104"/>
  <c r="T103"/>
  <c r="BK119"/>
  <c r="J119"/>
  <c r="J75"/>
  <c r="BK122"/>
  <c r="J122"/>
  <c r="J76"/>
  <c r="BK125"/>
  <c r="J125"/>
  <c r="J77"/>
  <c r="BK128"/>
  <c r="J128"/>
  <c r="J78"/>
  <c r="BK132"/>
  <c r="J132"/>
  <c r="J79"/>
  <c i="28" r="R101"/>
  <c r="P110"/>
  <c r="P113"/>
  <c r="R117"/>
  <c r="P120"/>
  <c r="T123"/>
  <c r="R128"/>
  <c i="29" r="P102"/>
  <c r="P101"/>
  <c r="P99"/>
  <c i="1" r="AU87"/>
  <c i="29" r="P109"/>
  <c r="R114"/>
  <c r="P119"/>
  <c r="P122"/>
  <c r="R125"/>
  <c r="BK143"/>
  <c r="J143"/>
  <c r="J74"/>
  <c r="R158"/>
  <c r="R166"/>
  <c i="30" r="P103"/>
  <c r="P100"/>
  <c r="P99"/>
  <c i="1" r="AU88"/>
  <c i="30" r="T143"/>
  <c r="T166"/>
  <c r="P195"/>
  <c i="31" r="P99"/>
  <c r="P113"/>
  <c r="BK127"/>
  <c r="J127"/>
  <c r="J68"/>
  <c r="BK135"/>
  <c r="J135"/>
  <c r="J69"/>
  <c r="BK144"/>
  <c r="J144"/>
  <c r="J70"/>
  <c r="T165"/>
  <c i="32" r="R98"/>
  <c r="P110"/>
  <c r="T113"/>
  <c r="T117"/>
  <c r="R120"/>
  <c r="T123"/>
  <c i="33" r="T99"/>
  <c r="T98"/>
  <c r="T97"/>
  <c r="P111"/>
  <c r="R114"/>
  <c r="P118"/>
  <c r="P121"/>
  <c r="BK127"/>
  <c r="J127"/>
  <c r="J74"/>
  <c r="BK137"/>
  <c r="J137"/>
  <c r="J75"/>
  <c i="34" r="P98"/>
  <c r="P110"/>
  <c r="BK113"/>
  <c r="J113"/>
  <c r="J71"/>
  <c r="BK118"/>
  <c r="J118"/>
  <c r="J72"/>
  <c r="P121"/>
  <c r="R127"/>
  <c i="35" r="R96"/>
  <c r="R100"/>
  <c r="R120"/>
  <c r="BK149"/>
  <c r="J149"/>
  <c r="J68"/>
  <c r="P155"/>
  <c r="R164"/>
  <c r="P170"/>
  <c i="36" r="P97"/>
  <c r="R97"/>
  <c r="R96"/>
  <c r="R95"/>
  <c r="P100"/>
  <c r="P115"/>
  <c r="P127"/>
  <c r="BK137"/>
  <c r="J137"/>
  <c r="J69"/>
  <c r="BK149"/>
  <c r="J149"/>
  <c r="J71"/>
  <c r="P155"/>
  <c i="37" r="P97"/>
  <c r="P100"/>
  <c r="P115"/>
  <c r="R127"/>
  <c r="P137"/>
  <c r="BK149"/>
  <c r="J149"/>
  <c r="J71"/>
  <c r="BK155"/>
  <c r="J155"/>
  <c r="J72"/>
  <c i="38" r="T98"/>
  <c r="T95"/>
  <c r="T94"/>
  <c r="P113"/>
  <c r="BK125"/>
  <c r="J125"/>
  <c r="J68"/>
  <c r="BK135"/>
  <c r="J135"/>
  <c r="J69"/>
  <c r="BK139"/>
  <c r="J139"/>
  <c r="J70"/>
  <c r="BK145"/>
  <c r="J145"/>
  <c r="J71"/>
  <c i="39" r="BK109"/>
  <c r="J109"/>
  <c r="J65"/>
  <c r="P122"/>
  <c r="BK125"/>
  <c r="J125"/>
  <c r="J67"/>
  <c r="BK139"/>
  <c r="J139"/>
  <c r="J68"/>
  <c r="BK150"/>
  <c r="J150"/>
  <c r="J69"/>
  <c r="P163"/>
  <c r="BK166"/>
  <c r="J166"/>
  <c r="J71"/>
  <c r="BK171"/>
  <c r="J171"/>
  <c r="J72"/>
  <c r="BK174"/>
  <c r="J174"/>
  <c r="J73"/>
  <c r="BK178"/>
  <c r="J178"/>
  <c r="J74"/>
  <c r="BK183"/>
  <c r="J183"/>
  <c r="J75"/>
  <c r="BK188"/>
  <c r="J188"/>
  <c r="J77"/>
  <c r="P191"/>
  <c r="R195"/>
  <c r="BK212"/>
  <c r="J212"/>
  <c r="J80"/>
  <c r="BK221"/>
  <c r="J221"/>
  <c r="J84"/>
  <c r="R229"/>
  <c i="40" r="BK102"/>
  <c r="J102"/>
  <c r="J65"/>
  <c r="BK105"/>
  <c r="J105"/>
  <c r="J66"/>
  <c r="R110"/>
  <c r="P115"/>
  <c r="P120"/>
  <c r="BK125"/>
  <c r="J125"/>
  <c r="J71"/>
  <c r="BK131"/>
  <c r="J131"/>
  <c r="J73"/>
  <c r="BK135"/>
  <c r="J135"/>
  <c r="J74"/>
  <c r="R151"/>
  <c i="41" r="T105"/>
  <c r="P112"/>
  <c r="R117"/>
  <c r="P120"/>
  <c r="R125"/>
  <c r="T130"/>
  <c r="R134"/>
  <c r="P143"/>
  <c r="BK150"/>
  <c r="J150"/>
  <c r="J77"/>
  <c r="BK157"/>
  <c r="J157"/>
  <c r="J80"/>
  <c r="P164"/>
  <c i="42" r="T101"/>
  <c r="T104"/>
  <c r="R109"/>
  <c r="T112"/>
  <c r="T117"/>
  <c r="P122"/>
  <c r="P128"/>
  <c r="BK141"/>
  <c r="J141"/>
  <c r="J77"/>
  <c i="44" r="T105"/>
  <c r="R112"/>
  <c r="R117"/>
  <c r="T120"/>
  <c r="T125"/>
  <c r="P130"/>
  <c r="P134"/>
  <c r="R143"/>
  <c r="BK150"/>
  <c r="J150"/>
  <c r="J77"/>
  <c r="BK157"/>
  <c r="J157"/>
  <c r="J80"/>
  <c r="R164"/>
  <c i="45" r="BK106"/>
  <c r="J106"/>
  <c r="J65"/>
  <c r="BK119"/>
  <c r="J119"/>
  <c r="J67"/>
  <c r="BK127"/>
  <c r="J127"/>
  <c r="J68"/>
  <c r="BK132"/>
  <c r="J132"/>
  <c r="J69"/>
  <c r="BK143"/>
  <c r="J143"/>
  <c r="J70"/>
  <c r="BK146"/>
  <c r="J146"/>
  <c r="J71"/>
  <c r="BK149"/>
  <c r="J149"/>
  <c r="J72"/>
  <c r="BK152"/>
  <c r="J152"/>
  <c r="J73"/>
  <c r="R159"/>
  <c r="T171"/>
  <c r="T187"/>
  <c r="BK194"/>
  <c r="J194"/>
  <c r="J81"/>
  <c r="P202"/>
  <c i="46" r="R104"/>
  <c r="R107"/>
  <c r="R112"/>
  <c r="BK115"/>
  <c r="J115"/>
  <c r="J69"/>
  <c r="R115"/>
  <c r="P120"/>
  <c r="BK127"/>
  <c r="J127"/>
  <c r="J73"/>
  <c r="R127"/>
  <c r="BK131"/>
  <c r="J131"/>
  <c r="J74"/>
  <c r="R142"/>
  <c i="47" r="P104"/>
  <c r="BK107"/>
  <c r="J107"/>
  <c r="J67"/>
  <c r="BK112"/>
  <c r="J112"/>
  <c r="J68"/>
  <c r="P115"/>
  <c r="BK120"/>
  <c r="J120"/>
  <c r="J70"/>
  <c r="T129"/>
  <c r="P139"/>
  <c i="48" r="BK107"/>
  <c r="J107"/>
  <c r="J65"/>
  <c r="BK115"/>
  <c r="J115"/>
  <c r="J66"/>
  <c r="R115"/>
  <c r="R118"/>
  <c r="R124"/>
  <c r="P127"/>
  <c r="BK132"/>
  <c r="J132"/>
  <c r="J70"/>
  <c r="BK135"/>
  <c r="J135"/>
  <c r="J71"/>
  <c r="R146"/>
  <c r="BK151"/>
  <c r="J151"/>
  <c r="J77"/>
  <c r="BK159"/>
  <c r="J159"/>
  <c r="J78"/>
  <c r="BK175"/>
  <c r="J175"/>
  <c r="J79"/>
  <c r="R180"/>
  <c r="P183"/>
  <c r="R190"/>
  <c i="49" r="P104"/>
  <c r="P107"/>
  <c r="R112"/>
  <c r="P115"/>
  <c r="P120"/>
  <c r="P129"/>
  <c r="P136"/>
  <c r="P139"/>
  <c r="T152"/>
  <c r="T155"/>
  <c i="50" r="R100"/>
  <c r="T103"/>
  <c r="T112"/>
  <c r="T117"/>
  <c r="T123"/>
  <c r="R128"/>
  <c r="R131"/>
  <c r="BK136"/>
  <c r="J136"/>
  <c r="J73"/>
  <c r="BK146"/>
  <c r="J146"/>
  <c r="J75"/>
  <c r="T149"/>
  <c i="51" r="R109"/>
  <c r="R119"/>
  <c r="P125"/>
  <c r="P128"/>
  <c r="P133"/>
  <c r="P136"/>
  <c r="P146"/>
  <c r="P153"/>
  <c r="T158"/>
  <c r="T161"/>
  <c r="R173"/>
  <c r="P176"/>
  <c r="T183"/>
  <c i="52" r="T103"/>
  <c r="T106"/>
  <c r="T111"/>
  <c r="T114"/>
  <c r="P119"/>
  <c r="T124"/>
  <c r="T127"/>
  <c r="T132"/>
  <c r="T135"/>
  <c r="P147"/>
  <c r="T147"/>
  <c r="T150"/>
  <c i="53" r="R99"/>
  <c r="T106"/>
  <c r="T110"/>
  <c r="P113"/>
  <c r="R120"/>
  <c r="T131"/>
  <c i="54" r="R106"/>
  <c r="P115"/>
  <c r="BK118"/>
  <c r="J118"/>
  <c r="J67"/>
  <c r="BK122"/>
  <c r="J122"/>
  <c r="J68"/>
  <c r="R125"/>
  <c r="T130"/>
  <c r="P133"/>
  <c r="R142"/>
  <c r="T149"/>
  <c r="R154"/>
  <c r="R168"/>
  <c r="T171"/>
  <c r="T178"/>
  <c i="55" r="R106"/>
  <c r="BK115"/>
  <c r="J115"/>
  <c r="J67"/>
  <c r="T115"/>
  <c r="R118"/>
  <c r="P123"/>
  <c r="BK130"/>
  <c r="J130"/>
  <c r="J72"/>
  <c r="R139"/>
  <c r="R151"/>
  <c r="R146"/>
  <c r="R159"/>
  <c r="BK162"/>
  <c r="J162"/>
  <c r="J82"/>
  <c i="56" r="P102"/>
  <c r="P105"/>
  <c r="T108"/>
  <c r="T111"/>
  <c r="R116"/>
  <c r="BK130"/>
  <c r="J130"/>
  <c r="J76"/>
  <c r="R130"/>
  <c r="R125"/>
  <c r="T138"/>
  <c r="P141"/>
  <c i="59" r="BK100"/>
  <c r="J100"/>
  <c r="J65"/>
  <c r="P118"/>
  <c r="P122"/>
  <c r="P126"/>
  <c r="T126"/>
  <c r="T129"/>
  <c i="60" r="T94"/>
  <c r="T93"/>
  <c r="T92"/>
  <c i="61" r="T95"/>
  <c r="T117"/>
  <c r="T120"/>
  <c r="T175"/>
  <c r="T179"/>
  <c r="R183"/>
  <c r="T202"/>
  <c i="62" r="T96"/>
  <c r="BK110"/>
  <c r="J110"/>
  <c r="J67"/>
  <c r="T140"/>
  <c r="P145"/>
  <c r="P149"/>
  <c r="BK153"/>
  <c r="J153"/>
  <c r="J71"/>
  <c r="T172"/>
  <c i="63" r="P95"/>
  <c r="P106"/>
  <c r="P121"/>
  <c r="P127"/>
  <c r="BK132"/>
  <c r="J132"/>
  <c r="J71"/>
  <c i="64" r="T96"/>
  <c r="T100"/>
  <c r="T105"/>
  <c r="BK120"/>
  <c r="J120"/>
  <c r="J71"/>
  <c i="65" r="T98"/>
  <c r="T104"/>
  <c r="T110"/>
  <c r="T119"/>
  <c r="R132"/>
  <c r="R135"/>
  <c i="66" r="BK97"/>
  <c r="J97"/>
  <c r="J68"/>
  <c r="P107"/>
  <c r="BK113"/>
  <c r="J113"/>
  <c r="J70"/>
  <c r="P123"/>
  <c r="R134"/>
  <c i="67" r="P95"/>
  <c r="P94"/>
  <c i="1" r="AU126"/>
  <c i="67" r="BK110"/>
  <c r="J110"/>
  <c r="J69"/>
  <c r="BK117"/>
  <c r="J117"/>
  <c r="J70"/>
  <c r="T117"/>
  <c i="68" r="P92"/>
  <c r="T92"/>
  <c r="T91"/>
  <c r="T90"/>
  <c r="R96"/>
  <c r="BK109"/>
  <c r="J109"/>
  <c r="J68"/>
  <c r="P109"/>
  <c i="3" r="BK102"/>
  <c r="J102"/>
  <c r="J69"/>
  <c r="BK174"/>
  <c r="J174"/>
  <c r="J75"/>
  <c i="7" r="BK124"/>
  <c r="J124"/>
  <c r="J73"/>
  <c r="BK162"/>
  <c r="J162"/>
  <c r="J79"/>
  <c i="21" r="BK95"/>
  <c r="J95"/>
  <c r="J65"/>
  <c i="22" r="BK158"/>
  <c r="J158"/>
  <c r="J73"/>
  <c i="24" r="BK93"/>
  <c r="J93"/>
  <c r="J65"/>
  <c r="BK104"/>
  <c r="J104"/>
  <c r="J67"/>
  <c r="BK115"/>
  <c r="J115"/>
  <c r="J69"/>
  <c i="25" r="BK108"/>
  <c r="J108"/>
  <c r="J70"/>
  <c i="26" r="BK108"/>
  <c r="J108"/>
  <c r="J70"/>
  <c r="BK110"/>
  <c r="J110"/>
  <c r="J71"/>
  <c i="27" r="BK113"/>
  <c r="J113"/>
  <c r="J72"/>
  <c r="BK115"/>
  <c r="J115"/>
  <c r="J73"/>
  <c r="BK117"/>
  <c r="J117"/>
  <c r="J74"/>
  <c i="28" r="BK104"/>
  <c r="J104"/>
  <c r="J67"/>
  <c r="BK106"/>
  <c r="J106"/>
  <c r="J68"/>
  <c i="30" r="BK207"/>
  <c r="J207"/>
  <c r="J75"/>
  <c r="BK210"/>
  <c r="J210"/>
  <c r="J77"/>
  <c i="32" r="BK102"/>
  <c r="J102"/>
  <c r="J66"/>
  <c r="BK104"/>
  <c r="J104"/>
  <c r="J67"/>
  <c r="BK106"/>
  <c r="J106"/>
  <c r="J68"/>
  <c r="BK108"/>
  <c r="J108"/>
  <c r="J69"/>
  <c i="33" r="BK103"/>
  <c r="J103"/>
  <c r="J66"/>
  <c i="41" r="BK155"/>
  <c r="J155"/>
  <c r="J79"/>
  <c i="42" r="BK135"/>
  <c r="J135"/>
  <c r="J74"/>
  <c i="44" r="BK128"/>
  <c r="J128"/>
  <c r="J70"/>
  <c i="45" r="BK190"/>
  <c r="J190"/>
  <c r="J79"/>
  <c i="46" r="BK102"/>
  <c r="J102"/>
  <c r="J65"/>
  <c r="BK140"/>
  <c r="J140"/>
  <c r="J77"/>
  <c i="47" r="BK123"/>
  <c r="J123"/>
  <c r="J71"/>
  <c r="BK125"/>
  <c r="J125"/>
  <c r="J72"/>
  <c r="BK135"/>
  <c r="J135"/>
  <c r="J76"/>
  <c i="48" r="BK140"/>
  <c r="J140"/>
  <c r="J72"/>
  <c i="49" r="BK150"/>
  <c r="J150"/>
  <c r="J78"/>
  <c i="50" r="BK126"/>
  <c r="J126"/>
  <c r="J70"/>
  <c i="51" r="BK149"/>
  <c r="J149"/>
  <c r="J75"/>
  <c r="BK151"/>
  <c r="J151"/>
  <c r="J76"/>
  <c r="BK167"/>
  <c r="J167"/>
  <c r="J80"/>
  <c i="52" r="BK141"/>
  <c r="J141"/>
  <c r="J75"/>
  <c r="BK145"/>
  <c r="J145"/>
  <c r="J77"/>
  <c i="54" r="BK140"/>
  <c r="J140"/>
  <c r="J73"/>
  <c i="55" r="BK128"/>
  <c r="J128"/>
  <c r="J71"/>
  <c i="56" r="BK126"/>
  <c r="J126"/>
  <c r="J74"/>
  <c r="BK128"/>
  <c r="J128"/>
  <c r="J75"/>
  <c i="60" r="BK112"/>
  <c r="J112"/>
  <c r="J69"/>
  <c r="BK114"/>
  <c r="J114"/>
  <c r="J70"/>
  <c i="63" r="BK119"/>
  <c r="J119"/>
  <c r="J67"/>
  <c i="5" r="BK129"/>
  <c r="J129"/>
  <c r="J69"/>
  <c r="BK409"/>
  <c r="J409"/>
  <c r="J81"/>
  <c i="6" r="BK130"/>
  <c r="J130"/>
  <c r="J73"/>
  <c i="22" r="BK97"/>
  <c r="J97"/>
  <c r="J65"/>
  <c i="23" r="BK108"/>
  <c r="J108"/>
  <c r="J67"/>
  <c r="BK117"/>
  <c r="J117"/>
  <c r="J69"/>
  <c i="25" r="BK112"/>
  <c r="J112"/>
  <c r="J72"/>
  <c i="26" r="BK112"/>
  <c r="J112"/>
  <c r="J72"/>
  <c r="BK114"/>
  <c r="J114"/>
  <c r="J73"/>
  <c i="27" r="BK105"/>
  <c r="J105"/>
  <c r="J69"/>
  <c r="BK111"/>
  <c r="J111"/>
  <c r="J71"/>
  <c i="28" r="BK99"/>
  <c r="J99"/>
  <c r="J65"/>
  <c i="29" r="BK117"/>
  <c r="J117"/>
  <c r="J70"/>
  <c r="BK156"/>
  <c r="J156"/>
  <c r="J75"/>
  <c i="30" r="BK101"/>
  <c r="J101"/>
  <c r="J65"/>
  <c r="BK139"/>
  <c r="J139"/>
  <c r="J68"/>
  <c r="BK141"/>
  <c r="J141"/>
  <c r="J69"/>
  <c i="31" r="BK180"/>
  <c r="J180"/>
  <c r="J73"/>
  <c i="33" r="BK105"/>
  <c r="J105"/>
  <c r="J67"/>
  <c r="BK107"/>
  <c r="J107"/>
  <c r="J68"/>
  <c i="36" r="BK147"/>
  <c r="J147"/>
  <c r="J70"/>
  <c i="37" r="BK147"/>
  <c r="J147"/>
  <c r="J70"/>
  <c i="39" r="BK186"/>
  <c r="J186"/>
  <c r="J76"/>
  <c i="41" r="BK137"/>
  <c r="J137"/>
  <c r="J73"/>
  <c i="44" r="BK137"/>
  <c r="J137"/>
  <c r="J73"/>
  <c r="BK139"/>
  <c r="J139"/>
  <c r="J74"/>
  <c r="BK141"/>
  <c r="J141"/>
  <c r="J75"/>
  <c i="46" r="BK123"/>
  <c r="J123"/>
  <c r="J71"/>
  <c r="BK125"/>
  <c r="J125"/>
  <c r="J72"/>
  <c i="47" r="BK133"/>
  <c r="J133"/>
  <c r="J75"/>
  <c i="48" r="BK142"/>
  <c r="J142"/>
  <c r="J73"/>
  <c r="BK149"/>
  <c r="J149"/>
  <c r="J76"/>
  <c i="51" r="BK117"/>
  <c r="J117"/>
  <c r="J66"/>
  <c r="BK169"/>
  <c r="J169"/>
  <c r="J81"/>
  <c i="52" r="BK122"/>
  <c r="J122"/>
  <c r="J70"/>
  <c r="BK143"/>
  <c r="J143"/>
  <c r="J76"/>
  <c i="53" r="BK104"/>
  <c r="J104"/>
  <c r="J66"/>
  <c i="54" r="BK145"/>
  <c r="J145"/>
  <c r="J75"/>
  <c r="BK152"/>
  <c r="J152"/>
  <c r="J78"/>
  <c i="55" r="BK135"/>
  <c r="J135"/>
  <c r="J74"/>
  <c i="56" r="BK123"/>
  <c r="J123"/>
  <c r="J72"/>
  <c i="57" r="BK89"/>
  <c r="J89"/>
  <c r="J65"/>
  <c i="58" r="BK89"/>
  <c r="J89"/>
  <c r="J65"/>
  <c i="62" r="BK108"/>
  <c r="J108"/>
  <c r="J66"/>
  <c i="63" r="BK125"/>
  <c r="J125"/>
  <c r="J69"/>
  <c i="7" r="BK122"/>
  <c r="J122"/>
  <c r="J72"/>
  <c i="12" r="BK118"/>
  <c r="J118"/>
  <c r="J71"/>
  <c i="16" r="BK102"/>
  <c r="J102"/>
  <c r="J68"/>
  <c r="BK182"/>
  <c r="J182"/>
  <c r="J76"/>
  <c i="20" r="BK103"/>
  <c r="J103"/>
  <c r="J70"/>
  <c r="BK107"/>
  <c r="J107"/>
  <c r="J72"/>
  <c i="21" r="BK120"/>
  <c r="J120"/>
  <c r="J69"/>
  <c i="22" r="BK144"/>
  <c r="J144"/>
  <c r="J70"/>
  <c i="23" r="BK95"/>
  <c r="J95"/>
  <c r="J65"/>
  <c i="29" r="BK112"/>
  <c r="J112"/>
  <c r="J68"/>
  <c i="30" r="BK203"/>
  <c r="J203"/>
  <c r="J73"/>
  <c i="36" r="BK163"/>
  <c r="J163"/>
  <c r="J73"/>
  <c i="37" r="BK166"/>
  <c r="J166"/>
  <c r="J73"/>
  <c i="38" r="BK153"/>
  <c r="J153"/>
  <c r="J72"/>
  <c i="39" r="BK219"/>
  <c r="J219"/>
  <c r="J83"/>
  <c i="40" r="BK145"/>
  <c r="J145"/>
  <c r="J75"/>
  <c r="BK147"/>
  <c r="J147"/>
  <c r="J76"/>
  <c r="BK149"/>
  <c r="J149"/>
  <c r="J77"/>
  <c i="41" r="BK128"/>
  <c r="J128"/>
  <c r="J70"/>
  <c r="BK139"/>
  <c r="J139"/>
  <c r="J74"/>
  <c r="BK141"/>
  <c r="J141"/>
  <c r="J75"/>
  <c i="42" r="BK120"/>
  <c r="J120"/>
  <c r="J70"/>
  <c r="BK126"/>
  <c r="J126"/>
  <c r="J72"/>
  <c r="BK137"/>
  <c r="J137"/>
  <c r="J75"/>
  <c r="BK139"/>
  <c r="J139"/>
  <c r="J76"/>
  <c i="45" r="BK157"/>
  <c r="J157"/>
  <c r="J75"/>
  <c i="46" r="BK138"/>
  <c r="J138"/>
  <c r="J76"/>
  <c i="47" r="BK127"/>
  <c r="J127"/>
  <c r="J73"/>
  <c i="48" r="BK144"/>
  <c r="J144"/>
  <c r="J74"/>
  <c i="49" r="BK146"/>
  <c r="J146"/>
  <c r="J76"/>
  <c i="51" r="BK171"/>
  <c r="J171"/>
  <c r="J82"/>
  <c i="53" r="BK125"/>
  <c r="J125"/>
  <c r="J72"/>
  <c r="BK129"/>
  <c r="J129"/>
  <c r="J74"/>
  <c i="54" r="BK138"/>
  <c r="J138"/>
  <c r="J72"/>
  <c r="BK147"/>
  <c r="J147"/>
  <c r="J76"/>
  <c i="55" r="BK137"/>
  <c r="J137"/>
  <c r="J75"/>
  <c i="56" r="BK121"/>
  <c r="J121"/>
  <c r="J71"/>
  <c i="60" r="BK105"/>
  <c r="J105"/>
  <c r="J66"/>
  <c r="BK108"/>
  <c r="J108"/>
  <c r="J67"/>
  <c i="6" r="BK257"/>
  <c r="J257"/>
  <c r="J79"/>
  <c i="20" r="BK101"/>
  <c r="J101"/>
  <c r="J69"/>
  <c r="BK105"/>
  <c r="J105"/>
  <c r="J71"/>
  <c i="25" r="BK110"/>
  <c r="J110"/>
  <c r="J71"/>
  <c r="BK114"/>
  <c r="J114"/>
  <c r="J73"/>
  <c r="BK145"/>
  <c r="J145"/>
  <c r="J78"/>
  <c i="28" r="BK108"/>
  <c r="J108"/>
  <c r="J69"/>
  <c i="31" r="BK97"/>
  <c r="J97"/>
  <c r="J65"/>
  <c r="BK163"/>
  <c r="J163"/>
  <c r="J71"/>
  <c i="33" r="BK109"/>
  <c r="J109"/>
  <c r="J69"/>
  <c i="34" r="BK102"/>
  <c r="J102"/>
  <c r="J66"/>
  <c r="BK104"/>
  <c r="J104"/>
  <c r="J67"/>
  <c r="BK106"/>
  <c r="J106"/>
  <c r="J68"/>
  <c r="BK108"/>
  <c r="J108"/>
  <c r="J69"/>
  <c i="35" r="BK173"/>
  <c r="J173"/>
  <c r="J72"/>
  <c i="38" r="BK96"/>
  <c r="J96"/>
  <c r="J65"/>
  <c i="39" r="BK215"/>
  <c r="J215"/>
  <c r="J81"/>
  <c r="BK217"/>
  <c r="J217"/>
  <c r="J82"/>
  <c i="40" r="BK123"/>
  <c r="J123"/>
  <c r="J70"/>
  <c r="BK129"/>
  <c r="J129"/>
  <c r="J72"/>
  <c i="41" r="BK153"/>
  <c r="J153"/>
  <c r="J78"/>
  <c i="43" r="BK89"/>
  <c r="J89"/>
  <c r="J65"/>
  <c i="44" r="BK153"/>
  <c r="J153"/>
  <c r="J78"/>
  <c r="BK155"/>
  <c r="J155"/>
  <c r="J79"/>
  <c i="45" r="BK117"/>
  <c r="J117"/>
  <c r="J66"/>
  <c r="BK155"/>
  <c r="J155"/>
  <c r="J74"/>
  <c r="BK192"/>
  <c r="J192"/>
  <c r="J80"/>
  <c i="46" r="BK136"/>
  <c r="J136"/>
  <c r="J75"/>
  <c i="47" r="BK102"/>
  <c r="J102"/>
  <c r="J65"/>
  <c r="BK137"/>
  <c r="J137"/>
  <c r="J77"/>
  <c i="48" r="BK178"/>
  <c r="J178"/>
  <c r="J80"/>
  <c i="49" r="BK123"/>
  <c r="J123"/>
  <c r="J70"/>
  <c r="BK125"/>
  <c r="J125"/>
  <c r="J71"/>
  <c r="BK127"/>
  <c r="J127"/>
  <c r="J72"/>
  <c r="BK148"/>
  <c r="J148"/>
  <c r="J77"/>
  <c i="50" r="BK144"/>
  <c r="J144"/>
  <c r="J74"/>
  <c i="51" r="BK141"/>
  <c r="J141"/>
  <c r="J72"/>
  <c i="53" r="BK118"/>
  <c r="J118"/>
  <c r="J70"/>
  <c r="BK127"/>
  <c r="J127"/>
  <c r="J73"/>
  <c i="55" r="BK126"/>
  <c r="J126"/>
  <c r="J70"/>
  <c r="BK133"/>
  <c r="J133"/>
  <c r="J73"/>
  <c r="BK147"/>
  <c r="J147"/>
  <c r="J78"/>
  <c r="BK149"/>
  <c r="J149"/>
  <c r="J79"/>
  <c i="56" r="BK119"/>
  <c r="J119"/>
  <c r="J70"/>
  <c i="68" r="F58"/>
  <c r="E78"/>
  <c r="J86"/>
  <c r="BE95"/>
  <c r="BE98"/>
  <c r="BE110"/>
  <c r="J84"/>
  <c r="J87"/>
  <c r="BE99"/>
  <c r="BE115"/>
  <c r="BE116"/>
  <c r="BE93"/>
  <c r="BE94"/>
  <c r="BE97"/>
  <c r="BE102"/>
  <c r="BE108"/>
  <c r="BE114"/>
  <c r="F59"/>
  <c r="BE100"/>
  <c r="BE101"/>
  <c r="BE104"/>
  <c r="BE105"/>
  <c r="BE106"/>
  <c r="BE107"/>
  <c r="BE111"/>
  <c r="BE112"/>
  <c r="BE113"/>
  <c i="67" r="J60"/>
  <c r="F63"/>
  <c r="BE97"/>
  <c r="BE107"/>
  <c r="BE108"/>
  <c r="BE113"/>
  <c r="BE114"/>
  <c r="BE115"/>
  <c r="BE121"/>
  <c r="BE123"/>
  <c r="BE125"/>
  <c r="E52"/>
  <c r="J62"/>
  <c r="F90"/>
  <c r="J91"/>
  <c r="BE96"/>
  <c r="BE104"/>
  <c r="BE105"/>
  <c r="BE111"/>
  <c r="BE112"/>
  <c r="BE120"/>
  <c r="BE126"/>
  <c r="BE99"/>
  <c r="BE101"/>
  <c r="BE102"/>
  <c r="BE103"/>
  <c r="BE109"/>
  <c r="BE116"/>
  <c r="BE119"/>
  <c r="BE122"/>
  <c r="BE124"/>
  <c r="BE98"/>
  <c r="BE100"/>
  <c r="BE106"/>
  <c r="BE118"/>
  <c i="66" r="F63"/>
  <c r="J90"/>
  <c r="J93"/>
  <c r="BE98"/>
  <c r="BE106"/>
  <c r="BE108"/>
  <c r="BE110"/>
  <c r="BE111"/>
  <c r="BE115"/>
  <c r="BE130"/>
  <c r="BE143"/>
  <c r="E52"/>
  <c r="F62"/>
  <c r="BE100"/>
  <c r="BE101"/>
  <c r="BE103"/>
  <c r="BE105"/>
  <c r="BE117"/>
  <c r="BE120"/>
  <c r="BE121"/>
  <c r="BE122"/>
  <c r="BE126"/>
  <c r="BE128"/>
  <c r="BE129"/>
  <c r="BE132"/>
  <c r="BE135"/>
  <c r="BE139"/>
  <c r="J62"/>
  <c r="BE112"/>
  <c r="BE114"/>
  <c r="BE116"/>
  <c r="BE124"/>
  <c r="BE131"/>
  <c r="BE133"/>
  <c r="BE137"/>
  <c r="BE140"/>
  <c r="BE99"/>
  <c r="BE102"/>
  <c r="BE104"/>
  <c r="BE109"/>
  <c r="BE118"/>
  <c r="BE119"/>
  <c r="BE125"/>
  <c r="BE127"/>
  <c r="BE136"/>
  <c r="BE138"/>
  <c r="BE141"/>
  <c r="BE142"/>
  <c i="65" r="E52"/>
  <c r="F62"/>
  <c r="J93"/>
  <c r="BE102"/>
  <c r="BE105"/>
  <c r="BE108"/>
  <c r="BE109"/>
  <c r="BE113"/>
  <c r="BE120"/>
  <c r="BE129"/>
  <c r="BE131"/>
  <c r="BE133"/>
  <c r="BE137"/>
  <c r="J60"/>
  <c r="F63"/>
  <c r="BE99"/>
  <c r="BE107"/>
  <c r="BE117"/>
  <c r="BE118"/>
  <c r="BE122"/>
  <c r="BE123"/>
  <c r="BE125"/>
  <c r="BE126"/>
  <c r="BE128"/>
  <c r="BE140"/>
  <c r="J94"/>
  <c r="BE114"/>
  <c r="BE121"/>
  <c r="BE124"/>
  <c r="BE127"/>
  <c r="BE134"/>
  <c r="BE138"/>
  <c r="BE139"/>
  <c r="BE141"/>
  <c r="BE143"/>
  <c r="BE100"/>
  <c r="BE101"/>
  <c r="BE103"/>
  <c r="BE106"/>
  <c r="BE111"/>
  <c r="BE112"/>
  <c r="BE115"/>
  <c r="BE116"/>
  <c r="BE130"/>
  <c r="BE136"/>
  <c r="BE142"/>
  <c i="64" r="E52"/>
  <c r="J60"/>
  <c r="BE111"/>
  <c r="BE116"/>
  <c r="BE119"/>
  <c r="BE122"/>
  <c r="BE123"/>
  <c r="BE124"/>
  <c r="BE125"/>
  <c r="BE126"/>
  <c r="BE128"/>
  <c r="BE129"/>
  <c r="F62"/>
  <c r="F63"/>
  <c r="J91"/>
  <c r="J92"/>
  <c r="BE97"/>
  <c r="BE99"/>
  <c r="BE103"/>
  <c r="BE104"/>
  <c r="BE107"/>
  <c r="BE109"/>
  <c r="BE112"/>
  <c r="BE113"/>
  <c r="BE121"/>
  <c r="BE127"/>
  <c r="BE101"/>
  <c r="BE106"/>
  <c r="BE108"/>
  <c r="BE110"/>
  <c r="BE114"/>
  <c r="BE98"/>
  <c r="BE102"/>
  <c r="BE115"/>
  <c r="BE117"/>
  <c r="BE118"/>
  <c i="63" r="F59"/>
  <c r="BE98"/>
  <c r="BE101"/>
  <c r="BE102"/>
  <c r="BE103"/>
  <c r="BE117"/>
  <c r="BE120"/>
  <c r="BE126"/>
  <c r="BE129"/>
  <c r="BE136"/>
  <c r="J56"/>
  <c r="J58"/>
  <c r="BE100"/>
  <c r="BE104"/>
  <c r="BE108"/>
  <c r="BE116"/>
  <c r="BE122"/>
  <c r="BE128"/>
  <c r="BE137"/>
  <c r="F58"/>
  <c r="E81"/>
  <c r="J90"/>
  <c r="BE97"/>
  <c r="BE99"/>
  <c r="BE105"/>
  <c r="BE109"/>
  <c r="BE112"/>
  <c r="BE123"/>
  <c r="BE124"/>
  <c r="BE131"/>
  <c r="BE133"/>
  <c r="BE134"/>
  <c r="BE135"/>
  <c r="BE96"/>
  <c r="BE107"/>
  <c r="BE110"/>
  <c r="BE111"/>
  <c r="BE113"/>
  <c r="BE114"/>
  <c r="BE115"/>
  <c r="BE118"/>
  <c r="BE130"/>
  <c i="62" r="E50"/>
  <c r="F58"/>
  <c r="J59"/>
  <c r="J90"/>
  <c r="BE97"/>
  <c r="BE98"/>
  <c r="BE102"/>
  <c r="BE103"/>
  <c r="BE111"/>
  <c r="BE115"/>
  <c r="BE124"/>
  <c r="BE130"/>
  <c r="BE135"/>
  <c r="BE136"/>
  <c r="BE137"/>
  <c r="BE144"/>
  <c r="BE155"/>
  <c r="BE158"/>
  <c r="BE162"/>
  <c r="BE165"/>
  <c r="BE167"/>
  <c r="BE178"/>
  <c r="J56"/>
  <c r="BE104"/>
  <c r="BE118"/>
  <c r="BE126"/>
  <c r="BE128"/>
  <c r="BE131"/>
  <c r="BE132"/>
  <c r="BE138"/>
  <c r="BE139"/>
  <c r="BE151"/>
  <c r="BE159"/>
  <c r="BE161"/>
  <c r="BE169"/>
  <c r="BE174"/>
  <c r="BE175"/>
  <c r="F59"/>
  <c r="BE99"/>
  <c r="BE100"/>
  <c r="BE106"/>
  <c r="BE107"/>
  <c r="BE114"/>
  <c r="BE116"/>
  <c r="BE117"/>
  <c r="BE122"/>
  <c r="BE127"/>
  <c r="BE134"/>
  <c r="BE146"/>
  <c r="BE147"/>
  <c r="BE150"/>
  <c r="BE152"/>
  <c r="BE154"/>
  <c r="BE166"/>
  <c r="BE170"/>
  <c r="BE171"/>
  <c r="BE173"/>
  <c r="BE177"/>
  <c r="BE101"/>
  <c r="BE105"/>
  <c r="BE109"/>
  <c r="BE112"/>
  <c r="BE113"/>
  <c r="BE119"/>
  <c r="BE120"/>
  <c r="BE121"/>
  <c r="BE123"/>
  <c r="BE125"/>
  <c r="BE129"/>
  <c r="BE133"/>
  <c r="BE141"/>
  <c r="BE142"/>
  <c r="BE143"/>
  <c r="BE148"/>
  <c r="BE156"/>
  <c r="BE157"/>
  <c r="BE160"/>
  <c r="BE163"/>
  <c r="BE164"/>
  <c r="BE168"/>
  <c r="BE176"/>
  <c i="61" r="BE98"/>
  <c r="BE100"/>
  <c r="BE101"/>
  <c r="BE116"/>
  <c r="BE127"/>
  <c r="BE138"/>
  <c r="BE140"/>
  <c r="BE142"/>
  <c r="BE152"/>
  <c r="BE154"/>
  <c r="BE159"/>
  <c r="BE163"/>
  <c r="BE168"/>
  <c r="BE170"/>
  <c r="BE173"/>
  <c r="BE177"/>
  <c r="BE187"/>
  <c r="BE192"/>
  <c r="BE195"/>
  <c r="BE196"/>
  <c r="BE199"/>
  <c r="F59"/>
  <c r="BE97"/>
  <c r="BE102"/>
  <c r="BE105"/>
  <c r="BE106"/>
  <c r="BE107"/>
  <c r="BE108"/>
  <c r="BE111"/>
  <c r="BE112"/>
  <c r="BE114"/>
  <c r="BE122"/>
  <c r="BE124"/>
  <c r="BE131"/>
  <c r="BE133"/>
  <c r="BE134"/>
  <c r="BE135"/>
  <c r="BE136"/>
  <c r="BE137"/>
  <c r="BE139"/>
  <c r="BE143"/>
  <c r="BE144"/>
  <c r="BE153"/>
  <c r="BE155"/>
  <c r="BE161"/>
  <c r="BE162"/>
  <c r="BE166"/>
  <c r="BE171"/>
  <c r="BE181"/>
  <c r="BE186"/>
  <c r="BE189"/>
  <c r="BE197"/>
  <c r="BE198"/>
  <c r="BE200"/>
  <c r="BE201"/>
  <c r="BE206"/>
  <c r="BE208"/>
  <c r="J56"/>
  <c r="J58"/>
  <c r="E81"/>
  <c r="F89"/>
  <c r="J90"/>
  <c r="BE99"/>
  <c r="BE103"/>
  <c r="BE109"/>
  <c r="BE110"/>
  <c r="BE113"/>
  <c r="BE119"/>
  <c r="BE121"/>
  <c r="BE123"/>
  <c r="BE125"/>
  <c r="BE126"/>
  <c r="BE128"/>
  <c r="BE145"/>
  <c r="BE147"/>
  <c r="BE149"/>
  <c r="BE150"/>
  <c r="BE151"/>
  <c r="BE156"/>
  <c r="BE160"/>
  <c r="BE167"/>
  <c r="BE169"/>
  <c r="BE172"/>
  <c r="BE178"/>
  <c r="BE180"/>
  <c r="BE184"/>
  <c r="BE185"/>
  <c r="BE193"/>
  <c r="BE194"/>
  <c r="BE205"/>
  <c r="BE96"/>
  <c r="BE104"/>
  <c r="BE115"/>
  <c r="BE118"/>
  <c r="BE129"/>
  <c r="BE130"/>
  <c r="BE132"/>
  <c r="BE141"/>
  <c r="BE146"/>
  <c r="BE148"/>
  <c r="BE157"/>
  <c r="BE158"/>
  <c r="BE164"/>
  <c r="BE165"/>
  <c r="BE174"/>
  <c r="BE176"/>
  <c r="BE182"/>
  <c r="BE188"/>
  <c r="BE190"/>
  <c r="BE191"/>
  <c r="BE203"/>
  <c r="BE204"/>
  <c r="BE207"/>
  <c i="60" r="F58"/>
  <c r="J88"/>
  <c r="BE99"/>
  <c r="F59"/>
  <c r="E80"/>
  <c r="J86"/>
  <c r="BE95"/>
  <c r="BE97"/>
  <c r="BE109"/>
  <c r="BE115"/>
  <c r="J59"/>
  <c r="BE101"/>
  <c r="BE113"/>
  <c r="BE103"/>
  <c r="BE106"/>
  <c i="59" r="E50"/>
  <c r="J87"/>
  <c r="J88"/>
  <c r="BE104"/>
  <c r="BE110"/>
  <c r="BE117"/>
  <c r="BE120"/>
  <c r="BE128"/>
  <c r="BE130"/>
  <c r="BE131"/>
  <c r="BE132"/>
  <c r="BE133"/>
  <c r="F58"/>
  <c r="BE95"/>
  <c r="BE97"/>
  <c r="BE99"/>
  <c r="BE101"/>
  <c r="BE103"/>
  <c r="BE111"/>
  <c r="BE112"/>
  <c r="BE123"/>
  <c r="BE124"/>
  <c r="J56"/>
  <c r="F59"/>
  <c r="BE93"/>
  <c r="BE94"/>
  <c r="BE98"/>
  <c r="BE102"/>
  <c r="BE105"/>
  <c r="BE106"/>
  <c r="BE109"/>
  <c r="BE113"/>
  <c r="BE115"/>
  <c r="BE116"/>
  <c r="BE121"/>
  <c r="BE96"/>
  <c r="BE107"/>
  <c r="BE108"/>
  <c r="BE114"/>
  <c r="BE119"/>
  <c r="BE125"/>
  <c r="BE127"/>
  <c i="58" r="F59"/>
  <c r="J81"/>
  <c r="BE90"/>
  <c r="J58"/>
  <c r="E75"/>
  <c r="F58"/>
  <c r="J59"/>
  <c i="57" r="E75"/>
  <c r="F83"/>
  <c r="J58"/>
  <c r="BE90"/>
  <c r="J56"/>
  <c r="F59"/>
  <c r="J59"/>
  <c i="56" r="F58"/>
  <c r="J59"/>
  <c r="BE103"/>
  <c r="BE106"/>
  <c r="BE110"/>
  <c r="BE132"/>
  <c r="BE133"/>
  <c r="BE135"/>
  <c r="BE140"/>
  <c r="BE148"/>
  <c r="E50"/>
  <c r="J96"/>
  <c r="BE104"/>
  <c r="BE114"/>
  <c r="BE115"/>
  <c r="BE117"/>
  <c r="BE118"/>
  <c r="BE120"/>
  <c r="BE122"/>
  <c r="BE124"/>
  <c r="BE131"/>
  <c r="BE139"/>
  <c r="BE142"/>
  <c r="BE143"/>
  <c r="BE144"/>
  <c r="BE146"/>
  <c r="J56"/>
  <c r="F59"/>
  <c r="BE136"/>
  <c r="BE147"/>
  <c r="BE107"/>
  <c r="BE109"/>
  <c r="BE112"/>
  <c r="BE113"/>
  <c r="BE127"/>
  <c r="BE129"/>
  <c r="BE134"/>
  <c r="BE137"/>
  <c r="BE145"/>
  <c r="BE149"/>
  <c r="BE150"/>
  <c i="55" r="F59"/>
  <c r="F100"/>
  <c r="BE114"/>
  <c r="BE136"/>
  <c r="BE148"/>
  <c r="BE150"/>
  <c r="BE156"/>
  <c r="BE163"/>
  <c r="BE168"/>
  <c r="E50"/>
  <c r="J56"/>
  <c r="J101"/>
  <c r="BE107"/>
  <c r="BE110"/>
  <c r="BE117"/>
  <c r="BE119"/>
  <c r="BE122"/>
  <c r="BE125"/>
  <c r="BE129"/>
  <c r="BE134"/>
  <c r="BE152"/>
  <c r="BE165"/>
  <c r="BE166"/>
  <c r="BE167"/>
  <c r="BE169"/>
  <c r="BE171"/>
  <c r="J58"/>
  <c r="BE108"/>
  <c r="BE120"/>
  <c r="BE124"/>
  <c r="BE127"/>
  <c r="BE132"/>
  <c r="BE140"/>
  <c r="BE142"/>
  <c r="BE154"/>
  <c r="BE155"/>
  <c r="BE170"/>
  <c r="BE109"/>
  <c r="BE111"/>
  <c r="BE113"/>
  <c r="BE116"/>
  <c r="BE121"/>
  <c r="BE131"/>
  <c r="BE138"/>
  <c r="BE141"/>
  <c r="BE143"/>
  <c r="BE144"/>
  <c r="BE145"/>
  <c r="BE153"/>
  <c r="BE157"/>
  <c r="BE158"/>
  <c r="BE160"/>
  <c r="BE161"/>
  <c r="BE164"/>
  <c i="54" r="E50"/>
  <c r="J58"/>
  <c r="F101"/>
  <c r="BE109"/>
  <c r="BE110"/>
  <c r="BE116"/>
  <c r="BE117"/>
  <c r="BE123"/>
  <c r="BE135"/>
  <c r="BE139"/>
  <c r="BE155"/>
  <c r="BE157"/>
  <c r="BE158"/>
  <c r="BE163"/>
  <c r="BE172"/>
  <c r="BE174"/>
  <c r="BE181"/>
  <c r="BE185"/>
  <c r="BE186"/>
  <c r="BE190"/>
  <c r="BE191"/>
  <c r="F58"/>
  <c r="BE107"/>
  <c r="BE121"/>
  <c r="BE128"/>
  <c r="BE137"/>
  <c r="BE144"/>
  <c r="BE150"/>
  <c r="BE151"/>
  <c r="BE153"/>
  <c r="BE164"/>
  <c r="BE165"/>
  <c r="BE166"/>
  <c r="BE180"/>
  <c r="BE183"/>
  <c r="BE187"/>
  <c r="BE188"/>
  <c r="BE189"/>
  <c r="BE112"/>
  <c r="BE113"/>
  <c r="BE114"/>
  <c r="BE126"/>
  <c r="BE127"/>
  <c r="BE134"/>
  <c r="BE136"/>
  <c r="BE141"/>
  <c r="BE159"/>
  <c r="BE160"/>
  <c r="BE161"/>
  <c r="BE162"/>
  <c r="BE175"/>
  <c r="BE176"/>
  <c r="BE179"/>
  <c r="BE182"/>
  <c r="BE184"/>
  <c r="J56"/>
  <c r="J59"/>
  <c r="BE108"/>
  <c r="BE111"/>
  <c r="BE119"/>
  <c r="BE120"/>
  <c r="BE124"/>
  <c r="BE129"/>
  <c r="BE131"/>
  <c r="BE132"/>
  <c r="BE143"/>
  <c r="BE146"/>
  <c r="BE148"/>
  <c r="BE156"/>
  <c r="BE167"/>
  <c r="BE169"/>
  <c r="BE170"/>
  <c r="BE173"/>
  <c r="BE177"/>
  <c i="53" r="J56"/>
  <c r="J58"/>
  <c r="J94"/>
  <c r="BE109"/>
  <c r="BE124"/>
  <c r="BE126"/>
  <c r="BE128"/>
  <c r="BE130"/>
  <c r="F58"/>
  <c r="E85"/>
  <c r="F94"/>
  <c r="BE103"/>
  <c r="BE105"/>
  <c r="BE132"/>
  <c r="BE100"/>
  <c r="BE101"/>
  <c r="BE111"/>
  <c r="BE102"/>
  <c r="BE107"/>
  <c r="BE108"/>
  <c r="BE112"/>
  <c r="BE114"/>
  <c r="BE115"/>
  <c r="BE116"/>
  <c r="BE117"/>
  <c r="BE119"/>
  <c r="BE121"/>
  <c r="BE122"/>
  <c r="BE123"/>
  <c r="BE133"/>
  <c i="52" r="J56"/>
  <c r="J59"/>
  <c r="J97"/>
  <c r="BE109"/>
  <c r="BE110"/>
  <c r="BE113"/>
  <c r="BE128"/>
  <c r="BE130"/>
  <c r="BE138"/>
  <c r="BE139"/>
  <c r="BE140"/>
  <c r="BE142"/>
  <c r="BE144"/>
  <c r="BE151"/>
  <c r="BE156"/>
  <c r="E50"/>
  <c r="BE107"/>
  <c r="BE112"/>
  <c r="BE115"/>
  <c r="BE118"/>
  <c r="BE120"/>
  <c r="BE126"/>
  <c r="BE129"/>
  <c r="BE133"/>
  <c r="BE146"/>
  <c r="BE152"/>
  <c r="BE157"/>
  <c r="F59"/>
  <c r="BE104"/>
  <c r="BE116"/>
  <c r="BE117"/>
  <c r="BE121"/>
  <c r="BE131"/>
  <c r="BE134"/>
  <c r="BE137"/>
  <c r="BE154"/>
  <c r="BE155"/>
  <c r="BE159"/>
  <c r="F58"/>
  <c r="BE105"/>
  <c r="BE108"/>
  <c r="BE123"/>
  <c r="BE125"/>
  <c r="BE136"/>
  <c r="BE148"/>
  <c r="BE149"/>
  <c r="BE153"/>
  <c r="BE158"/>
  <c i="51" r="J58"/>
  <c r="E95"/>
  <c r="F103"/>
  <c r="BE114"/>
  <c r="BE115"/>
  <c r="BE116"/>
  <c r="BE118"/>
  <c r="BE130"/>
  <c r="BE131"/>
  <c r="BE132"/>
  <c r="BE142"/>
  <c r="BE144"/>
  <c r="BE145"/>
  <c r="BE148"/>
  <c r="BE152"/>
  <c r="BE160"/>
  <c r="BE163"/>
  <c r="BE175"/>
  <c r="BE179"/>
  <c r="BE185"/>
  <c r="BE189"/>
  <c r="F59"/>
  <c r="BE111"/>
  <c r="BE150"/>
  <c r="BE159"/>
  <c r="BE168"/>
  <c r="BE170"/>
  <c r="BE174"/>
  <c r="BE178"/>
  <c r="BE184"/>
  <c r="BE187"/>
  <c r="BE193"/>
  <c r="J101"/>
  <c r="BE112"/>
  <c r="BE120"/>
  <c r="BE121"/>
  <c r="BE126"/>
  <c r="BE127"/>
  <c r="BE129"/>
  <c r="BE134"/>
  <c r="BE137"/>
  <c r="BE139"/>
  <c r="BE154"/>
  <c r="BE162"/>
  <c r="BE166"/>
  <c r="BE181"/>
  <c r="BE182"/>
  <c r="BE186"/>
  <c r="BE188"/>
  <c r="BE191"/>
  <c r="BE192"/>
  <c r="J59"/>
  <c r="BE110"/>
  <c r="BE113"/>
  <c r="BE122"/>
  <c r="BE123"/>
  <c r="BE124"/>
  <c r="BE135"/>
  <c r="BE138"/>
  <c r="BE140"/>
  <c r="BE147"/>
  <c r="BE155"/>
  <c r="BE156"/>
  <c r="BE157"/>
  <c r="BE164"/>
  <c r="BE165"/>
  <c r="BE172"/>
  <c r="BE177"/>
  <c r="BE180"/>
  <c r="BE190"/>
  <c i="50" r="F59"/>
  <c r="J92"/>
  <c r="J95"/>
  <c r="BE101"/>
  <c r="BE114"/>
  <c r="BE116"/>
  <c r="BE127"/>
  <c r="BE132"/>
  <c r="BE133"/>
  <c r="BE134"/>
  <c r="BE137"/>
  <c r="BE147"/>
  <c r="BE151"/>
  <c r="BE152"/>
  <c r="BE153"/>
  <c r="BE156"/>
  <c r="BE162"/>
  <c r="E50"/>
  <c r="J58"/>
  <c r="F94"/>
  <c r="BE102"/>
  <c r="BE104"/>
  <c r="BE108"/>
  <c r="BE122"/>
  <c r="BE130"/>
  <c r="BE138"/>
  <c r="BE142"/>
  <c r="BE143"/>
  <c r="BE157"/>
  <c r="BE158"/>
  <c r="BE160"/>
  <c r="BE109"/>
  <c r="BE110"/>
  <c r="BE111"/>
  <c r="BE113"/>
  <c r="BE115"/>
  <c r="BE118"/>
  <c r="BE119"/>
  <c r="BE120"/>
  <c r="BE121"/>
  <c r="BE129"/>
  <c r="BE135"/>
  <c r="BE141"/>
  <c r="BE145"/>
  <c r="BE148"/>
  <c r="BE150"/>
  <c r="BE161"/>
  <c r="BE164"/>
  <c r="BE105"/>
  <c r="BE106"/>
  <c r="BE107"/>
  <c r="BE124"/>
  <c r="BE125"/>
  <c r="BE139"/>
  <c r="BE140"/>
  <c r="BE154"/>
  <c r="BE155"/>
  <c r="BE159"/>
  <c r="BE163"/>
  <c i="49" r="F59"/>
  <c r="J96"/>
  <c r="J99"/>
  <c r="BE110"/>
  <c r="BE117"/>
  <c r="BE119"/>
  <c r="BE124"/>
  <c r="BE126"/>
  <c r="BE133"/>
  <c r="BE143"/>
  <c r="BE144"/>
  <c r="BE147"/>
  <c r="BE151"/>
  <c r="BE156"/>
  <c r="BE157"/>
  <c r="BE158"/>
  <c r="BE161"/>
  <c r="BE168"/>
  <c r="E90"/>
  <c r="F98"/>
  <c r="BE105"/>
  <c r="BE131"/>
  <c r="BE134"/>
  <c r="BE137"/>
  <c r="BE145"/>
  <c r="BE153"/>
  <c r="BE160"/>
  <c r="BE162"/>
  <c r="BE164"/>
  <c r="BE165"/>
  <c r="BE166"/>
  <c r="BE121"/>
  <c r="BE122"/>
  <c r="BE132"/>
  <c r="BE135"/>
  <c r="BE138"/>
  <c r="BE140"/>
  <c r="BE141"/>
  <c r="BE142"/>
  <c r="BE159"/>
  <c r="BE167"/>
  <c r="J58"/>
  <c r="BE106"/>
  <c r="BE108"/>
  <c r="BE109"/>
  <c r="BE111"/>
  <c r="BE113"/>
  <c r="BE114"/>
  <c r="BE116"/>
  <c r="BE118"/>
  <c r="BE128"/>
  <c r="BE130"/>
  <c r="BE149"/>
  <c r="BE154"/>
  <c r="BE163"/>
  <c i="48" r="E50"/>
  <c r="F101"/>
  <c r="BE108"/>
  <c r="BE110"/>
  <c r="BE125"/>
  <c r="BE128"/>
  <c r="BE129"/>
  <c r="BE134"/>
  <c r="BE136"/>
  <c r="BE139"/>
  <c r="BE150"/>
  <c r="BE152"/>
  <c r="BE153"/>
  <c r="BE154"/>
  <c r="BE156"/>
  <c r="BE170"/>
  <c r="BE173"/>
  <c r="BE174"/>
  <c r="BE176"/>
  <c r="BE188"/>
  <c r="BE197"/>
  <c r="BE199"/>
  <c r="BE202"/>
  <c r="BE203"/>
  <c r="BE213"/>
  <c r="BE214"/>
  <c r="BE215"/>
  <c r="BE217"/>
  <c r="BE218"/>
  <c r="J59"/>
  <c r="J99"/>
  <c r="BE109"/>
  <c r="BE114"/>
  <c r="BE119"/>
  <c r="BE123"/>
  <c r="BE133"/>
  <c r="BE145"/>
  <c r="BE148"/>
  <c r="BE157"/>
  <c r="BE160"/>
  <c r="BE162"/>
  <c r="BE177"/>
  <c r="BE179"/>
  <c r="BE181"/>
  <c r="BE189"/>
  <c r="BE192"/>
  <c r="BE198"/>
  <c r="BE204"/>
  <c r="BE206"/>
  <c r="BE216"/>
  <c r="BE219"/>
  <c r="F59"/>
  <c r="BE112"/>
  <c r="BE113"/>
  <c r="BE116"/>
  <c r="BE117"/>
  <c r="BE121"/>
  <c r="BE122"/>
  <c r="BE137"/>
  <c r="BE138"/>
  <c r="BE141"/>
  <c r="BE143"/>
  <c r="BE155"/>
  <c r="BE161"/>
  <c r="BE163"/>
  <c r="BE169"/>
  <c r="BE171"/>
  <c r="BE186"/>
  <c r="BE191"/>
  <c r="BE193"/>
  <c r="BE195"/>
  <c r="BE200"/>
  <c r="BE205"/>
  <c r="BE209"/>
  <c r="BE210"/>
  <c r="BE211"/>
  <c r="BE220"/>
  <c r="J58"/>
  <c r="BE111"/>
  <c r="BE120"/>
  <c r="BE126"/>
  <c r="BE130"/>
  <c r="BE131"/>
  <c r="BE147"/>
  <c r="BE158"/>
  <c r="BE164"/>
  <c r="BE165"/>
  <c r="BE166"/>
  <c r="BE167"/>
  <c r="BE168"/>
  <c r="BE172"/>
  <c r="BE182"/>
  <c r="BE184"/>
  <c r="BE185"/>
  <c r="BE187"/>
  <c r="BE194"/>
  <c r="BE196"/>
  <c r="BE201"/>
  <c r="BE207"/>
  <c r="BE208"/>
  <c r="BE212"/>
  <c i="47" r="BE110"/>
  <c r="BE122"/>
  <c r="BE126"/>
  <c r="BE136"/>
  <c r="BE142"/>
  <c r="BE143"/>
  <c r="BE145"/>
  <c r="BE146"/>
  <c r="BE148"/>
  <c r="BE149"/>
  <c r="E50"/>
  <c r="J56"/>
  <c r="J58"/>
  <c r="F97"/>
  <c r="BE103"/>
  <c r="BE105"/>
  <c r="BE106"/>
  <c r="BE109"/>
  <c r="BE113"/>
  <c r="BE114"/>
  <c r="BE116"/>
  <c r="BE117"/>
  <c r="BE118"/>
  <c r="BE138"/>
  <c r="BE140"/>
  <c r="BE144"/>
  <c r="F96"/>
  <c r="J97"/>
  <c r="BE108"/>
  <c r="BE111"/>
  <c r="BE130"/>
  <c r="BE131"/>
  <c r="BE132"/>
  <c r="BE141"/>
  <c r="BE147"/>
  <c r="BE119"/>
  <c r="BE121"/>
  <c r="BE124"/>
  <c r="BE128"/>
  <c r="BE134"/>
  <c i="46" r="E50"/>
  <c r="F59"/>
  <c r="BE105"/>
  <c r="BE117"/>
  <c r="BE132"/>
  <c r="BE134"/>
  <c r="BE149"/>
  <c r="F58"/>
  <c r="J59"/>
  <c r="J96"/>
  <c r="BE103"/>
  <c r="BE106"/>
  <c r="BE110"/>
  <c r="BE121"/>
  <c r="BE126"/>
  <c r="BE128"/>
  <c r="BE139"/>
  <c r="BE141"/>
  <c r="BE144"/>
  <c r="BE150"/>
  <c r="BE151"/>
  <c r="BE152"/>
  <c r="BE153"/>
  <c r="J56"/>
  <c r="BE108"/>
  <c r="BE111"/>
  <c r="BE114"/>
  <c r="BE118"/>
  <c r="BE119"/>
  <c r="BE122"/>
  <c r="BE124"/>
  <c r="BE133"/>
  <c r="BE135"/>
  <c r="BE143"/>
  <c r="BE145"/>
  <c r="BE146"/>
  <c r="BE147"/>
  <c r="BE148"/>
  <c r="BE154"/>
  <c r="BE109"/>
  <c r="BE113"/>
  <c r="BE116"/>
  <c r="BE129"/>
  <c r="BE130"/>
  <c r="BE137"/>
  <c i="45" r="F58"/>
  <c r="E92"/>
  <c r="J101"/>
  <c r="BE121"/>
  <c r="BE122"/>
  <c r="BE123"/>
  <c r="BE125"/>
  <c r="BE134"/>
  <c r="BE136"/>
  <c r="BE137"/>
  <c r="BE141"/>
  <c r="BE142"/>
  <c r="BE144"/>
  <c r="BE150"/>
  <c r="BE153"/>
  <c r="BE156"/>
  <c r="BE162"/>
  <c r="BE164"/>
  <c r="BE181"/>
  <c r="BE185"/>
  <c r="BE189"/>
  <c r="BE193"/>
  <c r="BE197"/>
  <c r="BE199"/>
  <c r="BE200"/>
  <c r="BE211"/>
  <c r="BE215"/>
  <c r="BE219"/>
  <c r="BE220"/>
  <c r="BE228"/>
  <c r="BE237"/>
  <c r="BE239"/>
  <c r="BE240"/>
  <c r="BE241"/>
  <c r="BE248"/>
  <c r="BE249"/>
  <c r="BE250"/>
  <c r="J58"/>
  <c r="J98"/>
  <c r="F101"/>
  <c r="BE108"/>
  <c r="BE109"/>
  <c r="BE114"/>
  <c r="BE124"/>
  <c r="BE131"/>
  <c r="BE133"/>
  <c r="BE135"/>
  <c r="BE140"/>
  <c r="BE147"/>
  <c r="BE148"/>
  <c r="BE154"/>
  <c r="BE172"/>
  <c r="BE173"/>
  <c r="BE174"/>
  <c r="BE180"/>
  <c r="BE183"/>
  <c r="BE184"/>
  <c r="BE191"/>
  <c r="BE196"/>
  <c r="BE206"/>
  <c r="BE207"/>
  <c r="BE213"/>
  <c r="BE223"/>
  <c r="BE226"/>
  <c r="BE229"/>
  <c r="BE232"/>
  <c r="BE233"/>
  <c r="BE234"/>
  <c r="BE235"/>
  <c r="BE238"/>
  <c r="BE242"/>
  <c r="BE243"/>
  <c r="BE245"/>
  <c r="BE246"/>
  <c r="BE247"/>
  <c r="BE252"/>
  <c r="BE111"/>
  <c r="BE112"/>
  <c r="BE116"/>
  <c r="BE118"/>
  <c r="BE120"/>
  <c r="BE126"/>
  <c r="BE128"/>
  <c r="BE129"/>
  <c r="BE138"/>
  <c r="BE139"/>
  <c r="BE145"/>
  <c r="BE151"/>
  <c r="BE161"/>
  <c r="BE163"/>
  <c r="BE165"/>
  <c r="BE175"/>
  <c r="BE176"/>
  <c r="BE178"/>
  <c r="BE186"/>
  <c r="BE188"/>
  <c r="BE195"/>
  <c r="BE198"/>
  <c r="BE201"/>
  <c r="BE208"/>
  <c r="BE209"/>
  <c r="BE210"/>
  <c r="BE212"/>
  <c r="BE216"/>
  <c r="BE217"/>
  <c r="BE221"/>
  <c r="BE222"/>
  <c r="BE227"/>
  <c r="BE251"/>
  <c r="BE107"/>
  <c r="BE110"/>
  <c r="BE113"/>
  <c r="BE115"/>
  <c r="BE130"/>
  <c r="BE158"/>
  <c r="BE160"/>
  <c r="BE166"/>
  <c r="BE167"/>
  <c r="BE168"/>
  <c r="BE169"/>
  <c r="BE170"/>
  <c r="BE177"/>
  <c r="BE179"/>
  <c r="BE182"/>
  <c r="BE203"/>
  <c r="BE204"/>
  <c r="BE205"/>
  <c r="BE214"/>
  <c r="BE218"/>
  <c r="BE224"/>
  <c r="BE225"/>
  <c r="BE230"/>
  <c r="BE231"/>
  <c r="BE236"/>
  <c r="BE244"/>
  <c r="BE253"/>
  <c r="BE254"/>
  <c i="44" r="F58"/>
  <c r="E91"/>
  <c r="J99"/>
  <c r="BE106"/>
  <c r="BE127"/>
  <c r="BE129"/>
  <c r="BE135"/>
  <c r="BE145"/>
  <c r="BE146"/>
  <c r="BE152"/>
  <c r="BE154"/>
  <c r="BE161"/>
  <c r="BE162"/>
  <c r="BE171"/>
  <c r="BE108"/>
  <c r="BE114"/>
  <c r="BE123"/>
  <c r="BE124"/>
  <c r="BE126"/>
  <c r="BE133"/>
  <c r="BE138"/>
  <c r="BE149"/>
  <c r="BE163"/>
  <c r="BE167"/>
  <c r="BE168"/>
  <c r="J59"/>
  <c r="F100"/>
  <c r="BE113"/>
  <c r="BE115"/>
  <c r="BE116"/>
  <c r="BE121"/>
  <c r="BE122"/>
  <c r="BE131"/>
  <c r="BE156"/>
  <c r="BE159"/>
  <c r="BE160"/>
  <c r="BE172"/>
  <c r="BE174"/>
  <c r="BE176"/>
  <c r="J56"/>
  <c r="BE107"/>
  <c r="BE109"/>
  <c r="BE110"/>
  <c r="BE111"/>
  <c r="BE118"/>
  <c r="BE119"/>
  <c r="BE132"/>
  <c r="BE136"/>
  <c r="BE140"/>
  <c r="BE142"/>
  <c r="BE144"/>
  <c r="BE147"/>
  <c r="BE148"/>
  <c r="BE151"/>
  <c r="BE158"/>
  <c r="BE165"/>
  <c r="BE166"/>
  <c r="BE169"/>
  <c r="BE170"/>
  <c r="BE173"/>
  <c r="BE175"/>
  <c i="43" r="J56"/>
  <c r="J59"/>
  <c r="F84"/>
  <c r="BE90"/>
  <c r="F58"/>
  <c r="E50"/>
  <c r="J58"/>
  <c i="42" r="E50"/>
  <c r="J58"/>
  <c r="F96"/>
  <c r="BE102"/>
  <c r="BE103"/>
  <c r="BE111"/>
  <c r="BE119"/>
  <c r="BE127"/>
  <c r="BE131"/>
  <c r="BE134"/>
  <c r="BE136"/>
  <c r="BE140"/>
  <c r="BE142"/>
  <c r="BE148"/>
  <c r="BE149"/>
  <c r="J56"/>
  <c r="J59"/>
  <c r="BE106"/>
  <c r="BE113"/>
  <c r="BE114"/>
  <c r="BE121"/>
  <c r="BE123"/>
  <c r="BE132"/>
  <c r="BE133"/>
  <c r="BE145"/>
  <c r="BE146"/>
  <c r="BE147"/>
  <c r="BE151"/>
  <c r="F58"/>
  <c r="BE107"/>
  <c r="BE110"/>
  <c r="BE124"/>
  <c r="BE125"/>
  <c r="BE143"/>
  <c r="BE144"/>
  <c r="BE105"/>
  <c r="BE108"/>
  <c r="BE115"/>
  <c r="BE116"/>
  <c r="BE118"/>
  <c r="BE129"/>
  <c r="BE130"/>
  <c r="BE138"/>
  <c r="BE150"/>
  <c r="BE152"/>
  <c r="BE153"/>
  <c i="41" r="J58"/>
  <c r="E91"/>
  <c r="F99"/>
  <c r="F100"/>
  <c r="BE108"/>
  <c r="BE109"/>
  <c r="BE115"/>
  <c r="BE118"/>
  <c r="BE123"/>
  <c r="BE126"/>
  <c r="BE138"/>
  <c r="BE144"/>
  <c r="BE147"/>
  <c r="BE149"/>
  <c r="BE156"/>
  <c r="BE158"/>
  <c r="BE160"/>
  <c r="J97"/>
  <c r="BE107"/>
  <c r="BE114"/>
  <c r="BE119"/>
  <c r="BE121"/>
  <c r="BE122"/>
  <c r="BE127"/>
  <c r="BE133"/>
  <c r="BE135"/>
  <c r="BE142"/>
  <c r="BE146"/>
  <c r="BE154"/>
  <c r="BE159"/>
  <c r="BE163"/>
  <c r="BE167"/>
  <c r="BE169"/>
  <c r="BE170"/>
  <c r="BE173"/>
  <c r="J59"/>
  <c r="BE106"/>
  <c r="BE110"/>
  <c r="BE113"/>
  <c r="BE116"/>
  <c r="BE124"/>
  <c r="BE129"/>
  <c r="BE131"/>
  <c r="BE132"/>
  <c r="BE136"/>
  <c r="BE145"/>
  <c r="BE148"/>
  <c r="BE152"/>
  <c r="BE161"/>
  <c r="BE162"/>
  <c r="BE165"/>
  <c r="BE166"/>
  <c r="BE175"/>
  <c r="BE111"/>
  <c r="BE140"/>
  <c r="BE151"/>
  <c r="BE168"/>
  <c r="BE171"/>
  <c r="BE172"/>
  <c r="BE174"/>
  <c r="BE176"/>
  <c i="40" r="J56"/>
  <c r="J59"/>
  <c r="F97"/>
  <c r="BE103"/>
  <c r="BE104"/>
  <c r="BE108"/>
  <c r="BE111"/>
  <c r="BE112"/>
  <c r="BE121"/>
  <c r="BE140"/>
  <c r="BE143"/>
  <c r="BE146"/>
  <c r="BE152"/>
  <c r="BE156"/>
  <c r="BE164"/>
  <c r="BE167"/>
  <c r="BE172"/>
  <c r="J58"/>
  <c r="BE106"/>
  <c r="BE107"/>
  <c r="BE109"/>
  <c r="BE113"/>
  <c r="BE116"/>
  <c r="BE130"/>
  <c r="BE134"/>
  <c r="BE136"/>
  <c r="BE141"/>
  <c r="BE157"/>
  <c r="BE161"/>
  <c r="BE162"/>
  <c r="BE165"/>
  <c r="BE169"/>
  <c r="BE171"/>
  <c r="BE173"/>
  <c r="BE174"/>
  <c r="E88"/>
  <c r="F96"/>
  <c r="BE114"/>
  <c r="BE119"/>
  <c r="BE126"/>
  <c r="BE128"/>
  <c r="BE132"/>
  <c r="BE133"/>
  <c r="BE138"/>
  <c r="BE144"/>
  <c r="BE148"/>
  <c r="BE150"/>
  <c r="BE153"/>
  <c r="BE155"/>
  <c r="BE163"/>
  <c r="BE170"/>
  <c r="BE117"/>
  <c r="BE118"/>
  <c r="BE122"/>
  <c r="BE124"/>
  <c r="BE127"/>
  <c r="BE137"/>
  <c r="BE139"/>
  <c r="BE142"/>
  <c r="BE154"/>
  <c r="BE158"/>
  <c r="BE159"/>
  <c r="BE160"/>
  <c r="BE166"/>
  <c r="BE168"/>
  <c i="39" r="E95"/>
  <c r="F103"/>
  <c r="BE110"/>
  <c r="BE119"/>
  <c r="BE121"/>
  <c r="BE123"/>
  <c r="BE126"/>
  <c r="BE130"/>
  <c r="BE134"/>
  <c r="BE140"/>
  <c r="BE141"/>
  <c r="BE144"/>
  <c r="BE145"/>
  <c r="BE154"/>
  <c r="BE157"/>
  <c r="BE168"/>
  <c r="BE169"/>
  <c r="BE170"/>
  <c r="BE173"/>
  <c r="BE177"/>
  <c r="BE182"/>
  <c r="BE199"/>
  <c r="BE204"/>
  <c r="BE205"/>
  <c r="BE210"/>
  <c r="BE214"/>
  <c r="BE218"/>
  <c r="BE222"/>
  <c r="BE225"/>
  <c r="BE226"/>
  <c r="BE234"/>
  <c r="BE235"/>
  <c r="BE240"/>
  <c r="BE249"/>
  <c r="BE254"/>
  <c r="BE258"/>
  <c r="BE259"/>
  <c r="BE260"/>
  <c r="BE261"/>
  <c r="BE264"/>
  <c r="F104"/>
  <c r="BE111"/>
  <c r="BE112"/>
  <c r="BE114"/>
  <c r="BE115"/>
  <c r="BE117"/>
  <c r="BE120"/>
  <c r="BE124"/>
  <c r="BE129"/>
  <c r="BE135"/>
  <c r="BE136"/>
  <c r="BE138"/>
  <c r="BE143"/>
  <c r="BE159"/>
  <c r="BE161"/>
  <c r="BE164"/>
  <c r="BE167"/>
  <c r="BE175"/>
  <c r="BE179"/>
  <c r="BE180"/>
  <c r="BE189"/>
  <c r="BE194"/>
  <c r="BE196"/>
  <c r="BE197"/>
  <c r="BE202"/>
  <c r="BE203"/>
  <c r="BE208"/>
  <c r="BE216"/>
  <c r="BE220"/>
  <c r="BE228"/>
  <c r="BE236"/>
  <c r="BE238"/>
  <c r="BE239"/>
  <c r="BE248"/>
  <c r="BE253"/>
  <c r="BE262"/>
  <c r="J56"/>
  <c r="J104"/>
  <c r="BE113"/>
  <c r="BE116"/>
  <c r="BE127"/>
  <c r="BE128"/>
  <c r="BE131"/>
  <c r="BE132"/>
  <c r="BE142"/>
  <c r="BE146"/>
  <c r="BE152"/>
  <c r="BE153"/>
  <c r="BE158"/>
  <c r="BE160"/>
  <c r="BE176"/>
  <c r="BE185"/>
  <c r="BE187"/>
  <c r="BE190"/>
  <c r="BE192"/>
  <c r="BE200"/>
  <c r="BE207"/>
  <c r="BE211"/>
  <c r="BE223"/>
  <c r="BE227"/>
  <c r="BE237"/>
  <c r="BE241"/>
  <c r="BE242"/>
  <c r="BE250"/>
  <c r="BE251"/>
  <c r="BE255"/>
  <c r="BE256"/>
  <c r="J58"/>
  <c r="BE118"/>
  <c r="BE133"/>
  <c r="BE137"/>
  <c r="BE147"/>
  <c r="BE148"/>
  <c r="BE149"/>
  <c r="BE151"/>
  <c r="BE155"/>
  <c r="BE156"/>
  <c r="BE162"/>
  <c r="BE165"/>
  <c r="BE172"/>
  <c r="BE181"/>
  <c r="BE184"/>
  <c r="BE193"/>
  <c r="BE198"/>
  <c r="BE201"/>
  <c r="BE206"/>
  <c r="BE209"/>
  <c r="BE213"/>
  <c r="BE224"/>
  <c r="BE230"/>
  <c r="BE231"/>
  <c r="BE232"/>
  <c r="BE233"/>
  <c r="BE243"/>
  <c r="BE244"/>
  <c r="BE245"/>
  <c r="BE246"/>
  <c r="BE247"/>
  <c r="BE252"/>
  <c r="BE257"/>
  <c r="BE263"/>
  <c r="BE265"/>
  <c i="38" r="J56"/>
  <c r="F59"/>
  <c r="BE114"/>
  <c r="BE123"/>
  <c r="BE138"/>
  <c r="BE142"/>
  <c r="BE149"/>
  <c r="BE150"/>
  <c r="BE151"/>
  <c r="BE152"/>
  <c r="BE154"/>
  <c r="E50"/>
  <c r="F58"/>
  <c r="BE103"/>
  <c r="BE105"/>
  <c r="BE109"/>
  <c r="BE111"/>
  <c r="BE126"/>
  <c r="J58"/>
  <c r="J91"/>
  <c r="BE97"/>
  <c r="BE107"/>
  <c r="BE117"/>
  <c r="BE119"/>
  <c r="BE121"/>
  <c r="BE130"/>
  <c r="BE132"/>
  <c r="BE136"/>
  <c r="BE143"/>
  <c r="BE146"/>
  <c r="BE147"/>
  <c r="BE148"/>
  <c r="BE99"/>
  <c r="BE101"/>
  <c r="BE116"/>
  <c r="BE128"/>
  <c r="BE129"/>
  <c r="BE133"/>
  <c r="BE140"/>
  <c i="37" r="J58"/>
  <c r="E83"/>
  <c r="J92"/>
  <c r="BE98"/>
  <c r="BE111"/>
  <c r="BE119"/>
  <c r="BE130"/>
  <c r="BE131"/>
  <c r="BE164"/>
  <c r="BE167"/>
  <c r="F58"/>
  <c r="BE99"/>
  <c r="BE109"/>
  <c r="BE121"/>
  <c r="BE123"/>
  <c r="BE125"/>
  <c r="BE128"/>
  <c r="BE141"/>
  <c r="BE148"/>
  <c r="BE152"/>
  <c r="BE159"/>
  <c r="BE160"/>
  <c r="BE165"/>
  <c r="J56"/>
  <c r="F92"/>
  <c r="BE101"/>
  <c r="BE113"/>
  <c r="BE118"/>
  <c r="BE134"/>
  <c r="BE139"/>
  <c r="BE143"/>
  <c r="BE150"/>
  <c r="BE156"/>
  <c r="BE161"/>
  <c r="BE163"/>
  <c r="BE103"/>
  <c r="BE105"/>
  <c r="BE107"/>
  <c r="BE116"/>
  <c r="BE132"/>
  <c r="BE135"/>
  <c r="BE138"/>
  <c r="BE145"/>
  <c r="BE153"/>
  <c r="BE157"/>
  <c r="BE158"/>
  <c r="BE162"/>
  <c i="36" r="E50"/>
  <c r="J59"/>
  <c r="J89"/>
  <c r="BE98"/>
  <c r="BE101"/>
  <c r="BE109"/>
  <c r="BE119"/>
  <c r="BE143"/>
  <c r="BE150"/>
  <c r="BE159"/>
  <c r="BE160"/>
  <c r="F59"/>
  <c r="J91"/>
  <c r="BE99"/>
  <c r="BE121"/>
  <c r="BE135"/>
  <c r="BE145"/>
  <c r="BE152"/>
  <c r="BE158"/>
  <c r="BE164"/>
  <c r="F58"/>
  <c r="BE103"/>
  <c r="BE105"/>
  <c r="BE118"/>
  <c r="BE123"/>
  <c r="BE125"/>
  <c r="BE128"/>
  <c r="BE131"/>
  <c r="BE139"/>
  <c r="BE141"/>
  <c r="BE156"/>
  <c r="BE162"/>
  <c r="BE107"/>
  <c r="BE111"/>
  <c r="BE113"/>
  <c r="BE116"/>
  <c r="BE130"/>
  <c r="BE132"/>
  <c r="BE134"/>
  <c r="BE138"/>
  <c r="BE148"/>
  <c r="BE153"/>
  <c r="BE157"/>
  <c r="BE161"/>
  <c i="35" r="J90"/>
  <c r="BE101"/>
  <c r="BE111"/>
  <c r="BE118"/>
  <c r="BE137"/>
  <c r="BE141"/>
  <c r="BE144"/>
  <c r="BE145"/>
  <c r="BE163"/>
  <c r="BE167"/>
  <c r="BE169"/>
  <c r="BE171"/>
  <c r="BE172"/>
  <c r="J56"/>
  <c r="J59"/>
  <c r="F91"/>
  <c r="BE97"/>
  <c r="BE103"/>
  <c r="BE105"/>
  <c r="BE107"/>
  <c r="BE113"/>
  <c r="BE142"/>
  <c r="BE147"/>
  <c r="BE152"/>
  <c r="BE165"/>
  <c r="E50"/>
  <c r="F90"/>
  <c r="BE109"/>
  <c r="BE112"/>
  <c r="BE115"/>
  <c r="BE117"/>
  <c r="BE121"/>
  <c r="BE125"/>
  <c r="BE127"/>
  <c r="BE130"/>
  <c r="BE131"/>
  <c r="BE133"/>
  <c r="BE135"/>
  <c r="BE139"/>
  <c r="BE154"/>
  <c r="BE156"/>
  <c r="BE158"/>
  <c r="BE160"/>
  <c r="BE161"/>
  <c r="BE98"/>
  <c r="BE99"/>
  <c r="BE123"/>
  <c r="BE128"/>
  <c r="BE150"/>
  <c r="BE168"/>
  <c r="BE174"/>
  <c i="34" r="J56"/>
  <c r="J59"/>
  <c r="J92"/>
  <c r="BE100"/>
  <c r="BE116"/>
  <c r="BE128"/>
  <c r="BE135"/>
  <c r="BE136"/>
  <c r="F59"/>
  <c r="E84"/>
  <c r="F92"/>
  <c r="BE111"/>
  <c r="BE117"/>
  <c r="BE123"/>
  <c r="BE124"/>
  <c r="BE125"/>
  <c r="BE126"/>
  <c r="BE133"/>
  <c r="BE101"/>
  <c r="BE103"/>
  <c r="BE107"/>
  <c r="BE115"/>
  <c r="BE119"/>
  <c r="BE120"/>
  <c r="BE129"/>
  <c r="BE130"/>
  <c r="BE132"/>
  <c r="BE137"/>
  <c r="BE99"/>
  <c r="BE105"/>
  <c r="BE109"/>
  <c r="BE112"/>
  <c r="BE114"/>
  <c r="BE122"/>
  <c r="BE131"/>
  <c r="BE134"/>
  <c i="33" r="J58"/>
  <c r="E85"/>
  <c r="F93"/>
  <c r="J94"/>
  <c r="BE104"/>
  <c r="BE108"/>
  <c r="BE110"/>
  <c r="BE124"/>
  <c r="BE126"/>
  <c r="BE131"/>
  <c r="BE133"/>
  <c r="BE113"/>
  <c r="BE125"/>
  <c r="BE128"/>
  <c r="BE129"/>
  <c r="BE134"/>
  <c r="BE136"/>
  <c r="BE116"/>
  <c r="BE117"/>
  <c r="BE123"/>
  <c r="BE132"/>
  <c r="BE135"/>
  <c r="BE138"/>
  <c r="BE139"/>
  <c r="J56"/>
  <c r="F59"/>
  <c r="BE100"/>
  <c r="BE101"/>
  <c r="BE102"/>
  <c r="BE106"/>
  <c r="BE112"/>
  <c r="BE115"/>
  <c r="BE119"/>
  <c r="BE120"/>
  <c r="BE122"/>
  <c r="BE130"/>
  <c r="BE140"/>
  <c i="32" r="J58"/>
  <c r="J59"/>
  <c r="BE103"/>
  <c r="BE109"/>
  <c r="BE112"/>
  <c r="BE128"/>
  <c r="BE132"/>
  <c r="E84"/>
  <c r="J90"/>
  <c r="F93"/>
  <c r="BE100"/>
  <c r="BE115"/>
  <c r="BE126"/>
  <c r="BE127"/>
  <c r="F58"/>
  <c r="BE105"/>
  <c r="BE107"/>
  <c r="BE111"/>
  <c r="BE114"/>
  <c r="BE116"/>
  <c r="BE130"/>
  <c r="BE131"/>
  <c r="BE133"/>
  <c r="BE134"/>
  <c r="BE135"/>
  <c r="BE99"/>
  <c r="BE101"/>
  <c r="BE118"/>
  <c r="BE119"/>
  <c r="BE121"/>
  <c r="BE122"/>
  <c r="BE124"/>
  <c r="BE125"/>
  <c r="BE129"/>
  <c i="31" r="E50"/>
  <c r="J58"/>
  <c r="F92"/>
  <c r="BE100"/>
  <c r="BE102"/>
  <c r="BE116"/>
  <c r="BE125"/>
  <c r="BE133"/>
  <c r="BE136"/>
  <c r="BE140"/>
  <c r="BE155"/>
  <c r="BE159"/>
  <c r="BE166"/>
  <c r="BE167"/>
  <c r="BE169"/>
  <c r="BE170"/>
  <c r="BE174"/>
  <c r="BE175"/>
  <c r="BE177"/>
  <c r="BE178"/>
  <c r="BE179"/>
  <c r="BE181"/>
  <c r="J59"/>
  <c r="J89"/>
  <c r="BE104"/>
  <c r="BE108"/>
  <c r="BE109"/>
  <c r="BE111"/>
  <c r="BE119"/>
  <c r="BE121"/>
  <c r="BE123"/>
  <c r="BE132"/>
  <c r="BE138"/>
  <c r="BE151"/>
  <c r="BE157"/>
  <c r="F91"/>
  <c r="BE106"/>
  <c r="BE130"/>
  <c r="BE146"/>
  <c r="BE153"/>
  <c r="BE171"/>
  <c r="BE172"/>
  <c r="BE173"/>
  <c r="BE98"/>
  <c r="BE114"/>
  <c r="BE117"/>
  <c r="BE128"/>
  <c r="BE142"/>
  <c r="BE145"/>
  <c r="BE148"/>
  <c r="BE150"/>
  <c r="BE161"/>
  <c r="BE164"/>
  <c r="BE168"/>
  <c r="BE176"/>
  <c i="30" r="J58"/>
  <c r="J59"/>
  <c r="J93"/>
  <c r="BE106"/>
  <c r="BE112"/>
  <c r="BE118"/>
  <c r="BE129"/>
  <c r="BE131"/>
  <c r="BE152"/>
  <c r="BE158"/>
  <c r="BE160"/>
  <c r="BE162"/>
  <c r="BE180"/>
  <c r="BE182"/>
  <c r="BE193"/>
  <c r="BE196"/>
  <c r="BE198"/>
  <c r="E87"/>
  <c r="F95"/>
  <c r="BE104"/>
  <c r="BE120"/>
  <c r="BE123"/>
  <c r="BE125"/>
  <c r="BE127"/>
  <c r="BE133"/>
  <c r="BE135"/>
  <c r="BE140"/>
  <c r="BE144"/>
  <c r="BE150"/>
  <c r="BE164"/>
  <c r="BE169"/>
  <c r="BE170"/>
  <c r="BE171"/>
  <c r="BE172"/>
  <c r="BE174"/>
  <c r="BE176"/>
  <c r="BE178"/>
  <c r="BE188"/>
  <c r="BE192"/>
  <c r="BE199"/>
  <c r="BE200"/>
  <c r="BE116"/>
  <c r="BE146"/>
  <c r="BE148"/>
  <c r="BE154"/>
  <c r="BE156"/>
  <c r="BE167"/>
  <c r="BE168"/>
  <c r="BE184"/>
  <c r="BE186"/>
  <c r="BE190"/>
  <c r="BE197"/>
  <c r="BE201"/>
  <c r="BE204"/>
  <c r="BE208"/>
  <c r="BE211"/>
  <c r="F59"/>
  <c r="BE102"/>
  <c r="BE108"/>
  <c r="BE110"/>
  <c r="BE114"/>
  <c r="BE137"/>
  <c r="BE142"/>
  <c r="BE202"/>
  <c i="29" r="J58"/>
  <c r="BE105"/>
  <c r="BE110"/>
  <c r="BE123"/>
  <c r="BE127"/>
  <c r="BE128"/>
  <c r="BE129"/>
  <c r="BE130"/>
  <c r="BE131"/>
  <c r="BE133"/>
  <c r="BE134"/>
  <c r="BE136"/>
  <c r="BE139"/>
  <c r="BE144"/>
  <c r="BE148"/>
  <c r="BE150"/>
  <c r="BE153"/>
  <c r="BE160"/>
  <c r="BE161"/>
  <c r="BE164"/>
  <c r="BE170"/>
  <c r="E87"/>
  <c r="F96"/>
  <c r="BE103"/>
  <c r="BE108"/>
  <c r="BE116"/>
  <c r="BE121"/>
  <c r="BE132"/>
  <c r="BE138"/>
  <c r="BE140"/>
  <c r="BE152"/>
  <c r="BE155"/>
  <c r="BE169"/>
  <c r="J56"/>
  <c r="J96"/>
  <c r="BE106"/>
  <c r="BE107"/>
  <c r="BE111"/>
  <c r="BE113"/>
  <c r="BE118"/>
  <c r="BE124"/>
  <c r="BE126"/>
  <c r="BE135"/>
  <c r="BE137"/>
  <c r="BE142"/>
  <c r="BE147"/>
  <c r="BE151"/>
  <c r="BE162"/>
  <c r="BE165"/>
  <c r="BE167"/>
  <c r="F58"/>
  <c r="BE104"/>
  <c r="BE115"/>
  <c r="BE120"/>
  <c r="BE141"/>
  <c r="BE145"/>
  <c r="BE146"/>
  <c r="BE149"/>
  <c r="BE154"/>
  <c r="BE157"/>
  <c r="BE159"/>
  <c r="BE163"/>
  <c r="BE168"/>
  <c i="28" r="F58"/>
  <c r="J59"/>
  <c r="BE112"/>
  <c r="BE114"/>
  <c r="BE115"/>
  <c r="BE116"/>
  <c r="BE121"/>
  <c r="BE122"/>
  <c r="J58"/>
  <c r="E85"/>
  <c r="J91"/>
  <c r="F94"/>
  <c r="BE102"/>
  <c r="BE119"/>
  <c r="BE124"/>
  <c r="BE129"/>
  <c r="BE100"/>
  <c r="BE118"/>
  <c r="BE131"/>
  <c r="BE103"/>
  <c r="BE105"/>
  <c r="BE107"/>
  <c r="BE109"/>
  <c r="BE111"/>
  <c r="BE125"/>
  <c r="BE126"/>
  <c r="BE127"/>
  <c r="BE130"/>
  <c i="27" r="F62"/>
  <c r="E89"/>
  <c r="F100"/>
  <c r="BE109"/>
  <c r="BE118"/>
  <c r="BE120"/>
  <c r="BE121"/>
  <c r="BE123"/>
  <c r="BE126"/>
  <c r="BE133"/>
  <c r="BE134"/>
  <c r="BE106"/>
  <c r="BE108"/>
  <c r="BE124"/>
  <c r="BE127"/>
  <c r="BE131"/>
  <c r="BE136"/>
  <c r="J62"/>
  <c r="J100"/>
  <c r="BE129"/>
  <c r="BE135"/>
  <c r="BE137"/>
  <c r="J60"/>
  <c r="BE110"/>
  <c r="BE112"/>
  <c r="BE114"/>
  <c r="BE116"/>
  <c r="BE130"/>
  <c i="26" r="E52"/>
  <c r="F62"/>
  <c r="J96"/>
  <c r="J98"/>
  <c r="BE117"/>
  <c r="BE127"/>
  <c r="F63"/>
  <c r="J99"/>
  <c r="BE105"/>
  <c r="BE106"/>
  <c r="BE107"/>
  <c r="BE109"/>
  <c r="BE111"/>
  <c r="BE113"/>
  <c r="BE115"/>
  <c r="BE125"/>
  <c r="BE128"/>
  <c r="BE131"/>
  <c r="BE121"/>
  <c r="BE122"/>
  <c r="BE130"/>
  <c r="BE132"/>
  <c r="BE133"/>
  <c r="BE118"/>
  <c r="BE120"/>
  <c r="BE124"/>
  <c i="25" r="BE113"/>
  <c r="BE115"/>
  <c r="BE117"/>
  <c r="BE121"/>
  <c r="BE129"/>
  <c r="BE130"/>
  <c r="BE131"/>
  <c r="BE134"/>
  <c r="BE135"/>
  <c r="BE138"/>
  <c r="BE142"/>
  <c r="E52"/>
  <c r="F62"/>
  <c r="J63"/>
  <c r="J96"/>
  <c r="J98"/>
  <c r="BE105"/>
  <c r="BE127"/>
  <c r="BE128"/>
  <c r="BE136"/>
  <c r="BE140"/>
  <c r="BE141"/>
  <c r="F99"/>
  <c r="BE106"/>
  <c r="BE118"/>
  <c r="BE122"/>
  <c r="BE143"/>
  <c r="BE144"/>
  <c r="BE146"/>
  <c r="BE107"/>
  <c r="BE109"/>
  <c r="BE111"/>
  <c r="BE120"/>
  <c r="BE124"/>
  <c r="BE125"/>
  <c r="BE126"/>
  <c r="BE132"/>
  <c r="BE137"/>
  <c r="BE139"/>
  <c i="23" r="J121"/>
  <c r="J71"/>
  <c i="24" r="F59"/>
  <c r="BE100"/>
  <c r="BE108"/>
  <c r="BE109"/>
  <c r="BE113"/>
  <c r="E50"/>
  <c r="J58"/>
  <c r="F87"/>
  <c r="BE94"/>
  <c r="BE111"/>
  <c r="BE116"/>
  <c r="BE96"/>
  <c r="BE98"/>
  <c r="BE105"/>
  <c r="BE112"/>
  <c r="J56"/>
  <c r="J59"/>
  <c r="BE102"/>
  <c r="BE110"/>
  <c r="BE114"/>
  <c i="23" r="F59"/>
  <c r="J89"/>
  <c r="BE98"/>
  <c r="BE114"/>
  <c r="BE115"/>
  <c r="BE122"/>
  <c r="BE123"/>
  <c r="F89"/>
  <c r="J90"/>
  <c r="BE96"/>
  <c r="BE116"/>
  <c r="E81"/>
  <c r="J87"/>
  <c r="BE102"/>
  <c r="BE104"/>
  <c r="BE106"/>
  <c r="BE118"/>
  <c r="BE124"/>
  <c r="BE125"/>
  <c r="BE100"/>
  <c r="BE109"/>
  <c r="BE112"/>
  <c i="22" r="E50"/>
  <c r="J59"/>
  <c r="F92"/>
  <c r="BE98"/>
  <c r="BE100"/>
  <c r="BE106"/>
  <c r="BE108"/>
  <c r="BE110"/>
  <c r="BE120"/>
  <c r="BE129"/>
  <c r="BE131"/>
  <c r="BE145"/>
  <c r="BE151"/>
  <c r="BE153"/>
  <c r="BE156"/>
  <c i="21" r="J124"/>
  <c r="J71"/>
  <c i="22" r="J56"/>
  <c r="F91"/>
  <c r="BE104"/>
  <c r="BE112"/>
  <c r="BE115"/>
  <c r="BE117"/>
  <c r="BE119"/>
  <c r="BE149"/>
  <c r="J91"/>
  <c r="BE135"/>
  <c r="BE155"/>
  <c r="BE102"/>
  <c r="BE122"/>
  <c r="BE125"/>
  <c r="BE127"/>
  <c r="BE133"/>
  <c r="BE138"/>
  <c r="BE140"/>
  <c r="BE141"/>
  <c r="BE142"/>
  <c r="BE159"/>
  <c i="21" r="J58"/>
  <c r="F89"/>
  <c r="J90"/>
  <c r="BE106"/>
  <c r="BE118"/>
  <c r="BE119"/>
  <c r="BE126"/>
  <c r="J56"/>
  <c r="BE104"/>
  <c r="BE111"/>
  <c r="BE121"/>
  <c r="BE127"/>
  <c r="F59"/>
  <c r="BE96"/>
  <c r="BE98"/>
  <c r="BE100"/>
  <c r="BE102"/>
  <c r="BE113"/>
  <c r="BE115"/>
  <c r="E50"/>
  <c r="BE109"/>
  <c r="BE125"/>
  <c i="20" r="J62"/>
  <c r="J93"/>
  <c r="J96"/>
  <c r="BE115"/>
  <c r="BE117"/>
  <c r="BE120"/>
  <c r="BE121"/>
  <c r="E52"/>
  <c r="F63"/>
  <c r="BE102"/>
  <c r="BE118"/>
  <c r="F62"/>
  <c r="BE111"/>
  <c r="BE112"/>
  <c r="BE119"/>
  <c r="BE104"/>
  <c r="BE106"/>
  <c r="BE108"/>
  <c r="BE110"/>
  <c r="BE114"/>
  <c i="19" r="E52"/>
  <c r="F63"/>
  <c r="F93"/>
  <c r="J94"/>
  <c r="BE103"/>
  <c r="BE112"/>
  <c r="BE115"/>
  <c r="BE116"/>
  <c r="BE118"/>
  <c r="J60"/>
  <c r="J93"/>
  <c r="BE108"/>
  <c r="BE110"/>
  <c r="BE111"/>
  <c r="BE121"/>
  <c r="BE124"/>
  <c r="BE101"/>
  <c r="BE106"/>
  <c r="BE107"/>
  <c r="BE117"/>
  <c r="BE100"/>
  <c r="BE104"/>
  <c r="BE109"/>
  <c r="BE114"/>
  <c r="BE119"/>
  <c r="BE122"/>
  <c r="BE123"/>
  <c i="18" r="E52"/>
  <c r="J60"/>
  <c r="F63"/>
  <c r="F91"/>
  <c r="BE101"/>
  <c r="BE102"/>
  <c r="BE104"/>
  <c r="BE110"/>
  <c r="BE112"/>
  <c r="BE123"/>
  <c r="J62"/>
  <c r="J92"/>
  <c r="BE97"/>
  <c r="BE100"/>
  <c r="BE106"/>
  <c r="BE108"/>
  <c r="BE115"/>
  <c r="BE116"/>
  <c r="BE107"/>
  <c r="BE109"/>
  <c r="BE117"/>
  <c r="BE119"/>
  <c r="BE120"/>
  <c r="BE121"/>
  <c r="BE122"/>
  <c r="BE98"/>
  <c r="BE99"/>
  <c r="BE103"/>
  <c r="BE113"/>
  <c r="BE114"/>
  <c i="17" r="F88"/>
  <c r="BE106"/>
  <c r="BE113"/>
  <c r="BE115"/>
  <c r="BE123"/>
  <c r="BE124"/>
  <c r="BE127"/>
  <c r="BE128"/>
  <c r="BE129"/>
  <c r="J60"/>
  <c r="F63"/>
  <c r="BE94"/>
  <c r="BE104"/>
  <c r="BE110"/>
  <c r="BE112"/>
  <c r="BE114"/>
  <c r="BE117"/>
  <c r="BE118"/>
  <c r="BE119"/>
  <c r="BE120"/>
  <c r="BE130"/>
  <c r="E52"/>
  <c r="J63"/>
  <c r="J88"/>
  <c r="BE102"/>
  <c r="BE103"/>
  <c r="BE107"/>
  <c r="BE108"/>
  <c r="BE116"/>
  <c r="BE121"/>
  <c r="BE126"/>
  <c r="BE95"/>
  <c r="BE96"/>
  <c r="BE97"/>
  <c r="BE98"/>
  <c r="BE99"/>
  <c r="BE100"/>
  <c r="BE101"/>
  <c r="BE105"/>
  <c r="BE109"/>
  <c r="BE111"/>
  <c r="BE122"/>
  <c r="BE125"/>
  <c i="16" r="F63"/>
  <c r="J97"/>
  <c r="J98"/>
  <c r="BE103"/>
  <c r="BE110"/>
  <c r="BE114"/>
  <c r="BE115"/>
  <c r="BE135"/>
  <c r="BE136"/>
  <c r="BE137"/>
  <c r="BE138"/>
  <c r="BE139"/>
  <c r="BE142"/>
  <c r="BE145"/>
  <c r="BE151"/>
  <c r="BE160"/>
  <c r="BE161"/>
  <c r="BE167"/>
  <c r="BE169"/>
  <c r="BE170"/>
  <c r="BE171"/>
  <c r="BE173"/>
  <c r="BE175"/>
  <c r="BE179"/>
  <c r="BE181"/>
  <c r="BE183"/>
  <c r="BE185"/>
  <c r="J95"/>
  <c r="BE106"/>
  <c r="BE107"/>
  <c r="BE109"/>
  <c r="BE111"/>
  <c r="BE116"/>
  <c r="BE117"/>
  <c r="BE118"/>
  <c r="BE122"/>
  <c r="BE129"/>
  <c r="BE130"/>
  <c r="BE133"/>
  <c r="BE144"/>
  <c r="BE153"/>
  <c r="BE156"/>
  <c r="BE157"/>
  <c r="BE158"/>
  <c r="BE163"/>
  <c r="BE166"/>
  <c r="BE174"/>
  <c r="BE176"/>
  <c r="BE178"/>
  <c r="BE180"/>
  <c r="E52"/>
  <c r="F62"/>
  <c r="BE105"/>
  <c r="BE112"/>
  <c r="BE113"/>
  <c r="BE121"/>
  <c r="BE123"/>
  <c r="BE124"/>
  <c r="BE125"/>
  <c r="BE126"/>
  <c r="BE128"/>
  <c r="BE131"/>
  <c r="BE132"/>
  <c r="BE146"/>
  <c r="BE148"/>
  <c r="BE152"/>
  <c r="BE154"/>
  <c r="BE155"/>
  <c r="BE159"/>
  <c r="BE165"/>
  <c r="BE168"/>
  <c r="BE186"/>
  <c r="BE108"/>
  <c r="BE119"/>
  <c r="BE120"/>
  <c r="BE140"/>
  <c r="BE141"/>
  <c r="BE147"/>
  <c r="BE150"/>
  <c r="BE164"/>
  <c r="BE172"/>
  <c i="15" r="E52"/>
  <c r="J60"/>
  <c r="J90"/>
  <c r="BE95"/>
  <c r="BE96"/>
  <c r="BE97"/>
  <c r="F62"/>
  <c r="F90"/>
  <c r="BE99"/>
  <c r="BE103"/>
  <c r="BE106"/>
  <c r="BE112"/>
  <c r="J62"/>
  <c r="BE98"/>
  <c r="BE101"/>
  <c r="BE102"/>
  <c r="BE105"/>
  <c r="BE108"/>
  <c r="BE114"/>
  <c r="BE100"/>
  <c r="BE104"/>
  <c r="BE107"/>
  <c r="BE109"/>
  <c r="BE111"/>
  <c r="BE113"/>
  <c i="14" r="E52"/>
  <c r="J60"/>
  <c r="J63"/>
  <c r="F93"/>
  <c r="BE102"/>
  <c r="BE108"/>
  <c r="BE110"/>
  <c r="BE111"/>
  <c r="BE112"/>
  <c r="BE113"/>
  <c r="BE115"/>
  <c r="BE121"/>
  <c r="BE126"/>
  <c r="BE127"/>
  <c r="BE129"/>
  <c r="BE131"/>
  <c r="BE132"/>
  <c r="BE139"/>
  <c r="BE100"/>
  <c r="BE105"/>
  <c r="BE107"/>
  <c r="BE117"/>
  <c r="BE118"/>
  <c r="BE120"/>
  <c r="BE122"/>
  <c r="BE130"/>
  <c r="J62"/>
  <c r="F92"/>
  <c r="BE98"/>
  <c r="BE99"/>
  <c r="BE101"/>
  <c r="BE119"/>
  <c r="BE133"/>
  <c r="BE134"/>
  <c r="BE138"/>
  <c r="BE103"/>
  <c r="BE104"/>
  <c r="BE106"/>
  <c r="BE116"/>
  <c r="BE123"/>
  <c r="BE124"/>
  <c r="BE135"/>
  <c r="BE136"/>
  <c r="BE137"/>
  <c i="13" r="F63"/>
  <c r="BE101"/>
  <c r="BE109"/>
  <c r="BE119"/>
  <c r="BE121"/>
  <c r="BE135"/>
  <c r="BE139"/>
  <c r="BE144"/>
  <c r="BE145"/>
  <c r="E52"/>
  <c r="J60"/>
  <c r="J63"/>
  <c r="J93"/>
  <c r="BE102"/>
  <c r="BE103"/>
  <c r="BE106"/>
  <c r="BE111"/>
  <c r="BE112"/>
  <c r="BE113"/>
  <c r="BE118"/>
  <c r="BE126"/>
  <c r="BE130"/>
  <c r="BE147"/>
  <c r="BE152"/>
  <c r="BE154"/>
  <c r="BE155"/>
  <c r="BE158"/>
  <c r="BE159"/>
  <c r="F93"/>
  <c r="BE99"/>
  <c r="BE100"/>
  <c r="BE108"/>
  <c r="BE114"/>
  <c r="BE115"/>
  <c r="BE117"/>
  <c r="BE120"/>
  <c r="BE122"/>
  <c r="BE123"/>
  <c r="BE125"/>
  <c r="BE127"/>
  <c r="BE132"/>
  <c r="BE133"/>
  <c r="BE137"/>
  <c r="BE138"/>
  <c r="BE140"/>
  <c r="BE141"/>
  <c r="BE142"/>
  <c r="BE148"/>
  <c r="BE153"/>
  <c r="BE156"/>
  <c r="BE104"/>
  <c r="BE105"/>
  <c r="BE107"/>
  <c r="BE110"/>
  <c r="BE128"/>
  <c r="BE129"/>
  <c r="BE134"/>
  <c r="BE136"/>
  <c r="BE143"/>
  <c r="BE149"/>
  <c r="BE151"/>
  <c r="BE157"/>
  <c r="BE160"/>
  <c r="BE161"/>
  <c i="12" r="J60"/>
  <c r="F63"/>
  <c r="J92"/>
  <c r="BE105"/>
  <c r="BE111"/>
  <c r="BE113"/>
  <c r="BE114"/>
  <c r="BE124"/>
  <c r="BE130"/>
  <c i="11" r="BK95"/>
  <c r="J95"/>
  <c r="J67"/>
  <c i="12" r="E82"/>
  <c r="BE100"/>
  <c r="BE101"/>
  <c r="BE108"/>
  <c r="BE109"/>
  <c r="BE110"/>
  <c r="BE115"/>
  <c r="BE116"/>
  <c r="BE117"/>
  <c r="BE125"/>
  <c r="BE126"/>
  <c r="BE128"/>
  <c r="BE129"/>
  <c r="J93"/>
  <c r="BE98"/>
  <c r="BE99"/>
  <c r="BE119"/>
  <c r="F62"/>
  <c r="BE103"/>
  <c r="BE104"/>
  <c r="BE106"/>
  <c r="BE107"/>
  <c r="BE121"/>
  <c r="BE122"/>
  <c r="BE123"/>
  <c r="BE127"/>
  <c i="11" r="F91"/>
  <c r="BE99"/>
  <c r="BE107"/>
  <c r="BE111"/>
  <c r="BE119"/>
  <c r="BE121"/>
  <c r="BE123"/>
  <c r="BE131"/>
  <c r="BE132"/>
  <c r="BE136"/>
  <c r="BE137"/>
  <c r="BE140"/>
  <c r="BE155"/>
  <c r="J62"/>
  <c r="E81"/>
  <c r="J89"/>
  <c r="F92"/>
  <c r="BE97"/>
  <c r="BE98"/>
  <c r="BE100"/>
  <c r="BE101"/>
  <c r="BE102"/>
  <c r="BE105"/>
  <c r="BE109"/>
  <c r="BE110"/>
  <c r="BE113"/>
  <c r="BE114"/>
  <c r="BE118"/>
  <c r="BE124"/>
  <c r="BE125"/>
  <c r="BE130"/>
  <c r="BE145"/>
  <c r="BE152"/>
  <c r="J92"/>
  <c r="BE103"/>
  <c r="BE104"/>
  <c r="BE108"/>
  <c r="BE120"/>
  <c r="BE126"/>
  <c r="BE127"/>
  <c r="BE128"/>
  <c r="BE133"/>
  <c r="BE135"/>
  <c r="BE139"/>
  <c r="BE151"/>
  <c r="BE153"/>
  <c r="BE154"/>
  <c r="BE106"/>
  <c r="BE112"/>
  <c r="BE115"/>
  <c r="BE117"/>
  <c r="BE129"/>
  <c r="BE134"/>
  <c r="BE138"/>
  <c r="BE141"/>
  <c r="BE142"/>
  <c r="BE143"/>
  <c r="BE146"/>
  <c r="BE147"/>
  <c r="BE148"/>
  <c r="BE149"/>
  <c r="BE150"/>
  <c i="10" r="J60"/>
  <c r="J96"/>
  <c r="BE116"/>
  <c r="BE118"/>
  <c r="BE129"/>
  <c r="BE132"/>
  <c r="BE133"/>
  <c r="BE137"/>
  <c r="BE140"/>
  <c r="BE142"/>
  <c r="BE145"/>
  <c r="BE147"/>
  <c r="BE149"/>
  <c r="BE153"/>
  <c r="BE156"/>
  <c r="BE157"/>
  <c r="BE158"/>
  <c r="BE170"/>
  <c r="BE176"/>
  <c r="BE179"/>
  <c r="BE181"/>
  <c r="BE183"/>
  <c r="BE189"/>
  <c r="BE191"/>
  <c r="BE196"/>
  <c r="BE199"/>
  <c r="BE201"/>
  <c r="BE207"/>
  <c r="BE210"/>
  <c r="BE211"/>
  <c r="BE212"/>
  <c r="BE240"/>
  <c r="BE248"/>
  <c r="BE252"/>
  <c r="BE257"/>
  <c r="J62"/>
  <c r="E85"/>
  <c r="BE108"/>
  <c r="BE109"/>
  <c r="BE110"/>
  <c r="BE111"/>
  <c r="BE112"/>
  <c r="BE120"/>
  <c r="BE121"/>
  <c r="BE123"/>
  <c r="BE134"/>
  <c r="BE135"/>
  <c r="BE139"/>
  <c r="BE141"/>
  <c r="BE143"/>
  <c r="BE151"/>
  <c r="BE152"/>
  <c r="BE161"/>
  <c r="BE162"/>
  <c r="BE165"/>
  <c r="BE173"/>
  <c r="BE174"/>
  <c r="BE177"/>
  <c r="BE192"/>
  <c r="BE197"/>
  <c r="BE198"/>
  <c r="BE200"/>
  <c r="BE202"/>
  <c r="BE205"/>
  <c r="BE206"/>
  <c r="BE208"/>
  <c r="BE215"/>
  <c r="BE218"/>
  <c r="BE219"/>
  <c r="BE220"/>
  <c r="BE221"/>
  <c r="BE223"/>
  <c r="BE227"/>
  <c r="BE232"/>
  <c r="BE234"/>
  <c r="BE237"/>
  <c r="BE244"/>
  <c r="BE256"/>
  <c r="BE258"/>
  <c r="BE260"/>
  <c r="F63"/>
  <c r="F95"/>
  <c r="BE104"/>
  <c r="BE107"/>
  <c r="BE113"/>
  <c r="BE114"/>
  <c r="BE130"/>
  <c r="BE131"/>
  <c r="BE136"/>
  <c r="BE144"/>
  <c r="BE146"/>
  <c r="BE148"/>
  <c r="BE155"/>
  <c r="BE159"/>
  <c r="BE166"/>
  <c r="BE167"/>
  <c r="BE168"/>
  <c r="BE169"/>
  <c r="BE172"/>
  <c r="BE175"/>
  <c r="BE178"/>
  <c r="BE193"/>
  <c r="BE194"/>
  <c r="BE195"/>
  <c r="BE209"/>
  <c r="BE214"/>
  <c r="BE216"/>
  <c r="BE217"/>
  <c r="BE224"/>
  <c r="BE225"/>
  <c r="BE226"/>
  <c r="BE228"/>
  <c r="BE239"/>
  <c r="BE251"/>
  <c r="BE253"/>
  <c r="BE255"/>
  <c r="BE101"/>
  <c r="BE102"/>
  <c r="BE103"/>
  <c r="BE105"/>
  <c r="BE106"/>
  <c r="BE115"/>
  <c r="BE117"/>
  <c r="BE122"/>
  <c r="BE124"/>
  <c r="BE125"/>
  <c r="BE126"/>
  <c r="BE127"/>
  <c r="BE128"/>
  <c r="BE138"/>
  <c r="BE150"/>
  <c r="BE154"/>
  <c r="BE160"/>
  <c r="BE163"/>
  <c r="BE164"/>
  <c r="BE171"/>
  <c r="BE180"/>
  <c r="BE182"/>
  <c r="BE185"/>
  <c r="BE186"/>
  <c r="BE187"/>
  <c r="BE188"/>
  <c r="BE190"/>
  <c r="BE203"/>
  <c r="BE204"/>
  <c r="BE213"/>
  <c r="BE222"/>
  <c r="BE229"/>
  <c r="BE230"/>
  <c r="BE231"/>
  <c r="BE235"/>
  <c r="BE236"/>
  <c r="BE241"/>
  <c r="BE243"/>
  <c r="BE245"/>
  <c r="BE247"/>
  <c r="BE249"/>
  <c r="BE250"/>
  <c r="BE259"/>
  <c i="9" r="J60"/>
  <c r="J63"/>
  <c r="F96"/>
  <c r="BE102"/>
  <c r="BE104"/>
  <c r="BE107"/>
  <c r="BE111"/>
  <c r="BE112"/>
  <c r="BE113"/>
  <c r="BE118"/>
  <c r="BE120"/>
  <c r="BE121"/>
  <c r="BE127"/>
  <c r="BE139"/>
  <c r="BE141"/>
  <c r="BE150"/>
  <c r="BE151"/>
  <c r="BE152"/>
  <c r="BE153"/>
  <c r="BE162"/>
  <c r="BE167"/>
  <c r="BE171"/>
  <c r="BE172"/>
  <c r="BE177"/>
  <c r="BE183"/>
  <c r="BE185"/>
  <c r="BE187"/>
  <c r="BE188"/>
  <c r="BE193"/>
  <c r="BE194"/>
  <c r="BE196"/>
  <c r="BE200"/>
  <c r="BE201"/>
  <c r="BE205"/>
  <c r="BE212"/>
  <c r="BE215"/>
  <c r="BE216"/>
  <c r="BE220"/>
  <c r="BE226"/>
  <c r="BE229"/>
  <c r="BE231"/>
  <c r="J62"/>
  <c r="E85"/>
  <c r="BE103"/>
  <c r="BE110"/>
  <c r="BE131"/>
  <c r="BE136"/>
  <c r="BE138"/>
  <c r="BE143"/>
  <c r="BE148"/>
  <c r="BE159"/>
  <c r="BE160"/>
  <c r="BE169"/>
  <c r="BE178"/>
  <c r="BE192"/>
  <c r="BE197"/>
  <c r="BE210"/>
  <c r="BE211"/>
  <c r="BE213"/>
  <c r="BE214"/>
  <c r="BE217"/>
  <c r="BE219"/>
  <c r="BE225"/>
  <c r="BE227"/>
  <c r="BE230"/>
  <c r="F95"/>
  <c r="BE105"/>
  <c r="BE106"/>
  <c r="BE108"/>
  <c r="BE116"/>
  <c r="BE122"/>
  <c r="BE123"/>
  <c r="BE130"/>
  <c r="BE132"/>
  <c r="BE133"/>
  <c r="BE144"/>
  <c r="BE145"/>
  <c r="BE146"/>
  <c r="BE149"/>
  <c r="BE158"/>
  <c r="BE161"/>
  <c r="BE173"/>
  <c r="BE180"/>
  <c r="BE181"/>
  <c r="BE182"/>
  <c r="BE189"/>
  <c r="BE190"/>
  <c r="BE191"/>
  <c r="BE202"/>
  <c r="BE203"/>
  <c r="BE204"/>
  <c r="BE206"/>
  <c r="BE208"/>
  <c r="BE209"/>
  <c r="BE218"/>
  <c r="BE222"/>
  <c r="BE223"/>
  <c r="BE224"/>
  <c r="BE232"/>
  <c r="BE233"/>
  <c r="BE234"/>
  <c r="BE109"/>
  <c r="BE114"/>
  <c r="BE115"/>
  <c r="BE117"/>
  <c r="BE119"/>
  <c r="BE124"/>
  <c r="BE125"/>
  <c r="BE128"/>
  <c r="BE129"/>
  <c r="BE134"/>
  <c r="BE137"/>
  <c r="BE140"/>
  <c r="BE142"/>
  <c r="BE147"/>
  <c r="BE154"/>
  <c r="BE155"/>
  <c r="BE156"/>
  <c r="BE157"/>
  <c r="BE163"/>
  <c r="BE165"/>
  <c r="BE166"/>
  <c r="BE168"/>
  <c r="BE170"/>
  <c r="BE174"/>
  <c r="BE176"/>
  <c r="BE179"/>
  <c r="BE184"/>
  <c r="BE195"/>
  <c r="BE198"/>
  <c r="BE199"/>
  <c r="BE221"/>
  <c r="BE228"/>
  <c i="8" r="F63"/>
  <c r="BE104"/>
  <c r="BE115"/>
  <c r="BE118"/>
  <c r="BE119"/>
  <c r="BE123"/>
  <c r="BE125"/>
  <c r="BE126"/>
  <c r="BE127"/>
  <c r="BE128"/>
  <c r="BE131"/>
  <c r="BE132"/>
  <c r="BE133"/>
  <c r="BE136"/>
  <c r="BE137"/>
  <c r="BE139"/>
  <c r="BE145"/>
  <c r="BE147"/>
  <c r="BE148"/>
  <c r="BE151"/>
  <c r="BE155"/>
  <c r="BE158"/>
  <c r="BE161"/>
  <c r="BE166"/>
  <c r="BE169"/>
  <c r="BE171"/>
  <c r="BE173"/>
  <c r="BE180"/>
  <c r="BE181"/>
  <c r="BE184"/>
  <c r="BE185"/>
  <c r="BE189"/>
  <c r="BE205"/>
  <c r="BE207"/>
  <c r="BE209"/>
  <c r="F62"/>
  <c r="E78"/>
  <c r="J86"/>
  <c r="J89"/>
  <c r="BE95"/>
  <c r="BE96"/>
  <c r="BE97"/>
  <c r="BE102"/>
  <c r="BE105"/>
  <c r="BE106"/>
  <c r="BE109"/>
  <c r="BE111"/>
  <c r="BE117"/>
  <c r="BE141"/>
  <c r="BE142"/>
  <c r="BE152"/>
  <c r="BE160"/>
  <c r="BE163"/>
  <c r="BE164"/>
  <c r="BE167"/>
  <c r="BE168"/>
  <c r="BE176"/>
  <c r="BE177"/>
  <c r="BE183"/>
  <c r="BE187"/>
  <c r="BE188"/>
  <c r="BE192"/>
  <c r="BE193"/>
  <c r="BE195"/>
  <c r="BE196"/>
  <c r="BE200"/>
  <c r="BE201"/>
  <c r="BE202"/>
  <c r="BE210"/>
  <c r="J62"/>
  <c r="BE94"/>
  <c r="BE98"/>
  <c r="BE99"/>
  <c r="BE100"/>
  <c r="BE103"/>
  <c r="BE107"/>
  <c r="BE110"/>
  <c r="BE112"/>
  <c r="BE116"/>
  <c r="BE121"/>
  <c r="BE122"/>
  <c r="BE135"/>
  <c r="BE140"/>
  <c r="BE143"/>
  <c r="BE144"/>
  <c r="BE146"/>
  <c r="BE156"/>
  <c r="BE157"/>
  <c r="BE172"/>
  <c r="BE174"/>
  <c r="BE178"/>
  <c r="BE179"/>
  <c r="BE182"/>
  <c r="BE191"/>
  <c r="BE194"/>
  <c r="BE204"/>
  <c r="BE208"/>
  <c r="BE101"/>
  <c r="BE108"/>
  <c r="BE113"/>
  <c r="BE114"/>
  <c r="BE120"/>
  <c r="BE124"/>
  <c r="BE129"/>
  <c r="BE130"/>
  <c r="BE134"/>
  <c r="BE138"/>
  <c r="BE149"/>
  <c r="BE150"/>
  <c r="BE153"/>
  <c r="BE154"/>
  <c r="BE159"/>
  <c r="BE162"/>
  <c r="BE165"/>
  <c r="BE170"/>
  <c r="BE175"/>
  <c r="BE186"/>
  <c r="BE190"/>
  <c r="BE197"/>
  <c r="BE198"/>
  <c r="BE199"/>
  <c r="BE203"/>
  <c r="BE206"/>
  <c i="7" r="E52"/>
  <c r="F62"/>
  <c r="J101"/>
  <c r="BE107"/>
  <c r="BE115"/>
  <c r="BE116"/>
  <c r="BE129"/>
  <c r="BE137"/>
  <c r="BE143"/>
  <c r="BE144"/>
  <c r="BE146"/>
  <c r="BE148"/>
  <c r="BE153"/>
  <c r="BE154"/>
  <c r="BE156"/>
  <c r="BE157"/>
  <c r="J60"/>
  <c r="F102"/>
  <c r="BE113"/>
  <c r="BE127"/>
  <c r="BE130"/>
  <c r="BE132"/>
  <c r="BE133"/>
  <c r="BE135"/>
  <c r="BE136"/>
  <c r="BE140"/>
  <c r="BE141"/>
  <c r="BE142"/>
  <c r="BE158"/>
  <c r="BE161"/>
  <c r="BE163"/>
  <c r="BE165"/>
  <c r="BE166"/>
  <c r="J102"/>
  <c r="BE111"/>
  <c r="BE117"/>
  <c r="BE120"/>
  <c r="BE121"/>
  <c r="BE125"/>
  <c r="BE128"/>
  <c r="BE131"/>
  <c r="BE134"/>
  <c r="BE147"/>
  <c r="BE108"/>
  <c r="BE110"/>
  <c r="BE112"/>
  <c r="BE118"/>
  <c r="BE123"/>
  <c r="BE138"/>
  <c r="BE139"/>
  <c r="BE145"/>
  <c r="BE150"/>
  <c r="BE151"/>
  <c r="BE160"/>
  <c r="BE168"/>
  <c r="BE169"/>
  <c i="6" r="F63"/>
  <c r="BE131"/>
  <c r="BE138"/>
  <c r="BE142"/>
  <c r="BE148"/>
  <c r="BE151"/>
  <c r="BE154"/>
  <c r="BE155"/>
  <c r="BE166"/>
  <c r="BE168"/>
  <c r="BE169"/>
  <c r="BE171"/>
  <c r="BE176"/>
  <c r="BE180"/>
  <c r="BE182"/>
  <c r="BE183"/>
  <c r="BE185"/>
  <c r="BE186"/>
  <c r="BE189"/>
  <c r="BE190"/>
  <c r="BE191"/>
  <c r="BE192"/>
  <c r="BE193"/>
  <c r="BE196"/>
  <c r="BE197"/>
  <c r="BE198"/>
  <c r="BE201"/>
  <c r="BE204"/>
  <c r="BE207"/>
  <c r="BE214"/>
  <c r="BE215"/>
  <c r="BE216"/>
  <c r="BE220"/>
  <c r="BE223"/>
  <c r="BE224"/>
  <c r="BE225"/>
  <c r="BE230"/>
  <c r="BE240"/>
  <c r="BE244"/>
  <c r="BE245"/>
  <c r="BE247"/>
  <c r="BE263"/>
  <c r="BE268"/>
  <c r="E52"/>
  <c r="J60"/>
  <c r="J63"/>
  <c r="F103"/>
  <c r="BE119"/>
  <c r="BE123"/>
  <c r="BE124"/>
  <c r="BE133"/>
  <c r="BE134"/>
  <c r="BE136"/>
  <c r="BE140"/>
  <c r="BE141"/>
  <c r="BE146"/>
  <c r="BE147"/>
  <c r="BE153"/>
  <c r="BE158"/>
  <c r="BE159"/>
  <c r="BE161"/>
  <c r="BE163"/>
  <c r="BE164"/>
  <c r="BE165"/>
  <c r="BE170"/>
  <c r="BE173"/>
  <c r="BE174"/>
  <c r="BE178"/>
  <c r="BE184"/>
  <c r="BE188"/>
  <c r="BE195"/>
  <c r="BE205"/>
  <c r="BE212"/>
  <c r="BE227"/>
  <c r="BE231"/>
  <c r="BE233"/>
  <c r="BE235"/>
  <c r="BE237"/>
  <c r="BE238"/>
  <c r="BE241"/>
  <c r="BE242"/>
  <c r="BE246"/>
  <c r="BE249"/>
  <c r="BE251"/>
  <c r="BE252"/>
  <c r="BE265"/>
  <c r="BE267"/>
  <c r="BE270"/>
  <c r="BE272"/>
  <c r="J62"/>
  <c r="BE113"/>
  <c r="BE114"/>
  <c r="BE116"/>
  <c r="BE118"/>
  <c r="BE125"/>
  <c r="BE126"/>
  <c r="BE137"/>
  <c r="BE149"/>
  <c r="BE156"/>
  <c r="BE160"/>
  <c r="BE162"/>
  <c r="BE167"/>
  <c r="BE172"/>
  <c r="BE181"/>
  <c r="BE202"/>
  <c r="BE210"/>
  <c r="BE211"/>
  <c r="BE219"/>
  <c r="BE222"/>
  <c r="BE226"/>
  <c r="BE232"/>
  <c r="BE243"/>
  <c r="BE253"/>
  <c r="BE258"/>
  <c r="BE260"/>
  <c r="BE261"/>
  <c r="BE264"/>
  <c r="BE109"/>
  <c r="BE110"/>
  <c r="BE112"/>
  <c r="BE115"/>
  <c r="BE120"/>
  <c r="BE121"/>
  <c r="BE128"/>
  <c r="BE129"/>
  <c r="BE139"/>
  <c r="BE143"/>
  <c r="BE144"/>
  <c r="BE145"/>
  <c r="BE150"/>
  <c r="BE152"/>
  <c r="BE157"/>
  <c r="BE177"/>
  <c r="BE179"/>
  <c r="BE187"/>
  <c r="BE194"/>
  <c r="BE199"/>
  <c r="BE200"/>
  <c r="BE203"/>
  <c r="BE206"/>
  <c r="BE208"/>
  <c r="BE209"/>
  <c r="BE213"/>
  <c r="BE217"/>
  <c r="BE218"/>
  <c r="BE221"/>
  <c r="BE228"/>
  <c r="BE234"/>
  <c r="BE236"/>
  <c r="BE239"/>
  <c r="BE248"/>
  <c r="BE250"/>
  <c r="BE255"/>
  <c r="BE256"/>
  <c r="BE271"/>
  <c i="5" r="F63"/>
  <c r="J121"/>
  <c r="J124"/>
  <c r="BE132"/>
  <c r="BE152"/>
  <c r="BE158"/>
  <c r="BE163"/>
  <c r="BE167"/>
  <c r="BE176"/>
  <c r="BE178"/>
  <c r="BE186"/>
  <c r="BE195"/>
  <c r="BE208"/>
  <c r="BE210"/>
  <c r="BE213"/>
  <c r="BE220"/>
  <c r="BE224"/>
  <c r="BE239"/>
  <c r="BE240"/>
  <c r="BE244"/>
  <c r="BE251"/>
  <c r="BE254"/>
  <c r="BE263"/>
  <c r="BE273"/>
  <c r="BE276"/>
  <c r="BE288"/>
  <c r="BE300"/>
  <c r="BE308"/>
  <c r="BE320"/>
  <c r="BE326"/>
  <c r="BE337"/>
  <c r="BE341"/>
  <c r="BE345"/>
  <c r="BE347"/>
  <c r="BE369"/>
  <c r="BE374"/>
  <c r="BE378"/>
  <c r="BE381"/>
  <c r="BE383"/>
  <c r="BE386"/>
  <c r="BE387"/>
  <c r="BE389"/>
  <c r="BE393"/>
  <c r="BE395"/>
  <c r="BE398"/>
  <c r="BE401"/>
  <c r="BE403"/>
  <c r="BE405"/>
  <c r="BE418"/>
  <c r="BE425"/>
  <c r="BE438"/>
  <c r="BE449"/>
  <c r="BE452"/>
  <c r="BE460"/>
  <c r="BE464"/>
  <c r="BE467"/>
  <c r="BE473"/>
  <c r="BE477"/>
  <c r="BE487"/>
  <c r="BE493"/>
  <c r="BE504"/>
  <c r="BE508"/>
  <c r="BE511"/>
  <c r="BE519"/>
  <c r="BE529"/>
  <c r="BE536"/>
  <c r="BE544"/>
  <c r="BE552"/>
  <c r="BE557"/>
  <c r="BE560"/>
  <c r="BE562"/>
  <c r="BE569"/>
  <c r="BE576"/>
  <c r="BE581"/>
  <c r="BE586"/>
  <c r="BE590"/>
  <c r="BE596"/>
  <c r="BE600"/>
  <c r="BE602"/>
  <c r="BE612"/>
  <c r="BE616"/>
  <c r="BE626"/>
  <c r="BE632"/>
  <c r="BE636"/>
  <c r="BE638"/>
  <c r="BE641"/>
  <c r="BE654"/>
  <c r="BE685"/>
  <c r="BE688"/>
  <c r="BE693"/>
  <c r="BE695"/>
  <c r="BE696"/>
  <c r="BE700"/>
  <c r="BE702"/>
  <c r="BE706"/>
  <c r="BE707"/>
  <c r="BE713"/>
  <c r="BE720"/>
  <c r="BE724"/>
  <c r="BE725"/>
  <c r="BE728"/>
  <c r="BE737"/>
  <c r="BE739"/>
  <c r="BE748"/>
  <c r="BE750"/>
  <c r="BE754"/>
  <c r="BE755"/>
  <c r="BE758"/>
  <c r="BE760"/>
  <c r="BE762"/>
  <c r="BE768"/>
  <c r="BE769"/>
  <c r="BE770"/>
  <c r="BE771"/>
  <c r="BE773"/>
  <c r="BE774"/>
  <c r="BE776"/>
  <c r="BE781"/>
  <c r="BE786"/>
  <c r="BE796"/>
  <c r="BE798"/>
  <c r="BE813"/>
  <c r="BE816"/>
  <c r="BE820"/>
  <c r="BE830"/>
  <c r="BE845"/>
  <c r="BE848"/>
  <c r="BE850"/>
  <c r="BE852"/>
  <c r="BE853"/>
  <c r="J62"/>
  <c r="BE134"/>
  <c r="BE142"/>
  <c r="BE144"/>
  <c r="BE146"/>
  <c r="BE148"/>
  <c r="BE182"/>
  <c r="BE188"/>
  <c r="BE201"/>
  <c r="BE205"/>
  <c r="BE207"/>
  <c r="BE212"/>
  <c r="BE215"/>
  <c r="BE222"/>
  <c r="BE228"/>
  <c r="BE246"/>
  <c r="BE248"/>
  <c r="BE252"/>
  <c r="BE260"/>
  <c r="BE278"/>
  <c r="BE280"/>
  <c r="BE284"/>
  <c r="BE290"/>
  <c r="BE294"/>
  <c r="BE296"/>
  <c r="BE312"/>
  <c r="BE318"/>
  <c r="BE324"/>
  <c r="BE330"/>
  <c r="BE334"/>
  <c r="BE335"/>
  <c r="BE339"/>
  <c r="BE349"/>
  <c r="BE360"/>
  <c r="BE365"/>
  <c r="BE368"/>
  <c r="BE371"/>
  <c r="BE375"/>
  <c r="BE380"/>
  <c r="BE392"/>
  <c r="BE396"/>
  <c r="BE397"/>
  <c r="BE407"/>
  <c r="BE410"/>
  <c r="BE416"/>
  <c r="BE428"/>
  <c r="BE431"/>
  <c r="BE435"/>
  <c r="BE441"/>
  <c r="BE443"/>
  <c r="BE448"/>
  <c r="BE454"/>
  <c r="BE455"/>
  <c r="BE481"/>
  <c r="BE484"/>
  <c r="BE491"/>
  <c r="BE494"/>
  <c r="BE497"/>
  <c r="BE501"/>
  <c r="BE505"/>
  <c r="BE507"/>
  <c r="BE513"/>
  <c r="BE534"/>
  <c r="BE539"/>
  <c r="BE542"/>
  <c r="BE559"/>
  <c r="BE563"/>
  <c r="BE567"/>
  <c r="BE579"/>
  <c r="BE587"/>
  <c r="BE592"/>
  <c r="BE622"/>
  <c r="BE624"/>
  <c r="BE625"/>
  <c r="BE629"/>
  <c r="BE633"/>
  <c r="BE635"/>
  <c r="BE637"/>
  <c r="BE650"/>
  <c r="BE652"/>
  <c r="BE660"/>
  <c r="BE665"/>
  <c r="BE667"/>
  <c r="BE669"/>
  <c r="BE671"/>
  <c r="BE673"/>
  <c r="BE681"/>
  <c r="BE683"/>
  <c r="BE689"/>
  <c r="BE692"/>
  <c r="BE694"/>
  <c r="BE697"/>
  <c r="BE704"/>
  <c r="BE705"/>
  <c r="BE708"/>
  <c r="BE710"/>
  <c r="BE711"/>
  <c r="BE712"/>
  <c r="BE716"/>
  <c r="BE717"/>
  <c r="BE719"/>
  <c r="BE723"/>
  <c r="BE726"/>
  <c r="BE729"/>
  <c r="BE730"/>
  <c r="BE733"/>
  <c r="BE743"/>
  <c r="BE752"/>
  <c r="BE766"/>
  <c r="BE778"/>
  <c r="BE794"/>
  <c r="BE802"/>
  <c r="BE805"/>
  <c r="BE807"/>
  <c r="BE812"/>
  <c r="BE818"/>
  <c r="BE823"/>
  <c r="BE827"/>
  <c r="BE835"/>
  <c r="BE837"/>
  <c r="BE136"/>
  <c r="BE140"/>
  <c r="BE150"/>
  <c r="BE154"/>
  <c r="BE160"/>
  <c r="BE165"/>
  <c r="BE171"/>
  <c r="BE180"/>
  <c r="BE184"/>
  <c r="BE191"/>
  <c r="BE197"/>
  <c r="BE209"/>
  <c r="BE218"/>
  <c r="BE226"/>
  <c r="BE235"/>
  <c r="BE237"/>
  <c r="BE269"/>
  <c r="BE286"/>
  <c r="BE292"/>
  <c r="BE298"/>
  <c r="BE306"/>
  <c r="BE310"/>
  <c r="BE322"/>
  <c r="BE336"/>
  <c r="BE343"/>
  <c r="BE353"/>
  <c r="BE357"/>
  <c r="BE362"/>
  <c r="BE373"/>
  <c r="BE379"/>
  <c r="BE382"/>
  <c r="BE384"/>
  <c r="BE385"/>
  <c r="BE390"/>
  <c r="BE394"/>
  <c r="BE422"/>
  <c r="BE423"/>
  <c r="BE426"/>
  <c r="BE433"/>
  <c r="BE445"/>
  <c r="BE451"/>
  <c r="BE457"/>
  <c r="BE458"/>
  <c r="BE463"/>
  <c r="BE480"/>
  <c r="BE485"/>
  <c r="BE490"/>
  <c r="BE495"/>
  <c r="BE499"/>
  <c r="BE525"/>
  <c r="BE531"/>
  <c r="BE537"/>
  <c r="BE540"/>
  <c r="BE541"/>
  <c r="BE546"/>
  <c r="BE550"/>
  <c r="BE565"/>
  <c r="BE577"/>
  <c r="BE598"/>
  <c r="BE604"/>
  <c r="BE609"/>
  <c r="BE613"/>
  <c r="BE621"/>
  <c r="BE627"/>
  <c r="BE630"/>
  <c r="BE631"/>
  <c r="BE639"/>
  <c r="BE646"/>
  <c r="BE648"/>
  <c r="BE656"/>
  <c r="BE663"/>
  <c r="BE677"/>
  <c r="BE680"/>
  <c r="BE698"/>
  <c r="BE703"/>
  <c r="BE709"/>
  <c r="BE721"/>
  <c r="BE727"/>
  <c r="BE734"/>
  <c r="BE735"/>
  <c r="BE742"/>
  <c r="BE747"/>
  <c r="BE749"/>
  <c r="BE757"/>
  <c r="BE759"/>
  <c r="BE763"/>
  <c r="BE765"/>
  <c r="BE767"/>
  <c r="BE780"/>
  <c r="BE791"/>
  <c r="BE800"/>
  <c r="BE804"/>
  <c r="BE809"/>
  <c r="BE825"/>
  <c r="BE828"/>
  <c r="BE832"/>
  <c r="BE841"/>
  <c r="E52"/>
  <c r="F62"/>
  <c r="BE130"/>
  <c r="BE138"/>
  <c r="BE156"/>
  <c r="BE169"/>
  <c r="BE174"/>
  <c r="BE193"/>
  <c r="BE199"/>
  <c r="BE203"/>
  <c r="BE211"/>
  <c r="BE214"/>
  <c r="BE216"/>
  <c r="BE230"/>
  <c r="BE233"/>
  <c r="BE242"/>
  <c r="BE249"/>
  <c r="BE256"/>
  <c r="BE258"/>
  <c r="BE265"/>
  <c r="BE267"/>
  <c r="BE271"/>
  <c r="BE282"/>
  <c r="BE302"/>
  <c r="BE304"/>
  <c r="BE314"/>
  <c r="BE316"/>
  <c r="BE328"/>
  <c r="BE332"/>
  <c r="BE351"/>
  <c r="BE355"/>
  <c r="BE359"/>
  <c r="BE367"/>
  <c r="BE370"/>
  <c r="BE372"/>
  <c r="BE376"/>
  <c r="BE377"/>
  <c r="BE388"/>
  <c r="BE391"/>
  <c r="BE399"/>
  <c r="BE414"/>
  <c r="BE420"/>
  <c r="BE430"/>
  <c r="BE439"/>
  <c r="BE446"/>
  <c r="BE461"/>
  <c r="BE466"/>
  <c r="BE470"/>
  <c r="BE472"/>
  <c r="BE475"/>
  <c r="BE476"/>
  <c r="BE478"/>
  <c r="BE483"/>
  <c r="BE488"/>
  <c r="BE489"/>
  <c r="BE502"/>
  <c r="BE514"/>
  <c r="BE517"/>
  <c r="BE521"/>
  <c r="BE523"/>
  <c r="BE527"/>
  <c r="BE533"/>
  <c r="BE547"/>
  <c r="BE549"/>
  <c r="BE553"/>
  <c r="BE555"/>
  <c r="BE572"/>
  <c r="BE574"/>
  <c r="BE583"/>
  <c r="BE585"/>
  <c r="BE589"/>
  <c r="BE594"/>
  <c r="BE605"/>
  <c r="BE607"/>
  <c r="BE610"/>
  <c r="BE614"/>
  <c r="BE617"/>
  <c r="BE620"/>
  <c r="BE623"/>
  <c r="BE628"/>
  <c r="BE634"/>
  <c r="BE640"/>
  <c r="BE643"/>
  <c r="BE644"/>
  <c r="BE658"/>
  <c r="BE675"/>
  <c r="BE690"/>
  <c r="BE691"/>
  <c r="BE699"/>
  <c r="BE701"/>
  <c r="BE714"/>
  <c r="BE715"/>
  <c r="BE718"/>
  <c r="BE731"/>
  <c r="BE744"/>
  <c r="BE745"/>
  <c r="BE746"/>
  <c r="BE751"/>
  <c r="BE753"/>
  <c r="BE761"/>
  <c r="BE764"/>
  <c r="BE772"/>
  <c r="BE783"/>
  <c r="BE784"/>
  <c r="BE789"/>
  <c r="BE810"/>
  <c r="BE839"/>
  <c r="BE843"/>
  <c i="4" r="F58"/>
  <c r="J59"/>
  <c r="E75"/>
  <c r="BE96"/>
  <c r="BE98"/>
  <c r="J58"/>
  <c r="J81"/>
  <c r="F84"/>
  <c r="BE92"/>
  <c r="BE94"/>
  <c r="BE100"/>
  <c r="BE102"/>
  <c r="BE104"/>
  <c r="BE90"/>
  <c i="3" r="J60"/>
  <c r="J63"/>
  <c r="BE120"/>
  <c r="BE122"/>
  <c r="BE126"/>
  <c r="BE130"/>
  <c r="BE136"/>
  <c r="BE143"/>
  <c r="BE150"/>
  <c r="BE163"/>
  <c r="BE175"/>
  <c r="E52"/>
  <c r="F62"/>
  <c r="J96"/>
  <c r="BE107"/>
  <c r="BE113"/>
  <c r="BE124"/>
  <c r="BE128"/>
  <c r="BE151"/>
  <c r="BE161"/>
  <c r="F63"/>
  <c r="BE109"/>
  <c r="BE112"/>
  <c r="BE114"/>
  <c r="BE116"/>
  <c r="BE118"/>
  <c r="BE132"/>
  <c r="BE134"/>
  <c r="BE139"/>
  <c r="BE141"/>
  <c r="BE147"/>
  <c r="BE157"/>
  <c r="BE159"/>
  <c r="BE171"/>
  <c r="BE178"/>
  <c r="BE180"/>
  <c r="BE103"/>
  <c r="BE105"/>
  <c r="BE145"/>
  <c r="BE153"/>
  <c r="BE155"/>
  <c r="BE165"/>
  <c r="BE167"/>
  <c r="BE169"/>
  <c i="2" r="J62"/>
  <c r="J63"/>
  <c r="BE99"/>
  <c r="BE105"/>
  <c r="BE107"/>
  <c r="BE109"/>
  <c r="BE112"/>
  <c r="BE114"/>
  <c r="BE116"/>
  <c r="BE118"/>
  <c r="BE120"/>
  <c r="J60"/>
  <c r="F63"/>
  <c r="BE101"/>
  <c r="E52"/>
  <c r="F62"/>
  <c r="BE97"/>
  <c r="BE103"/>
  <c r="F40"/>
  <c i="1" r="BC57"/>
  <c i="5" r="F41"/>
  <c i="1" r="BD61"/>
  <c i="19" r="F40"/>
  <c i="1" r="BC76"/>
  <c i="23" r="F37"/>
  <c i="1" r="BB80"/>
  <c i="25" r="F40"/>
  <c i="1" r="BC83"/>
  <c i="30" r="F38"/>
  <c i="1" r="BC88"/>
  <c i="34" r="J36"/>
  <c i="1" r="AW92"/>
  <c i="37" r="J36"/>
  <c i="1" r="AW95"/>
  <c i="40" r="F36"/>
  <c i="1" r="BA98"/>
  <c i="42" r="F39"/>
  <c i="1" r="BD100"/>
  <c i="46" r="J36"/>
  <c i="1" r="AW104"/>
  <c i="49" r="F36"/>
  <c i="1" r="BA107"/>
  <c i="51" r="F36"/>
  <c i="1" r="BA109"/>
  <c i="56" r="F37"/>
  <c i="1" r="BB114"/>
  <c i="60" r="J36"/>
  <c i="1" r="AW118"/>
  <c i="62" r="J36"/>
  <c i="1" r="AW120"/>
  <c i="66" r="F40"/>
  <c i="1" r="BC125"/>
  <c i="2" r="F39"/>
  <c i="1" r="BB57"/>
  <c i="5" r="F39"/>
  <c i="1" r="BB61"/>
  <c i="23" r="F36"/>
  <c i="1" r="BA80"/>
  <c i="25" r="F39"/>
  <c i="1" r="BB83"/>
  <c i="28" r="F39"/>
  <c i="1" r="BD86"/>
  <c i="32" r="F39"/>
  <c i="1" r="BD90"/>
  <c i="33" r="F37"/>
  <c i="1" r="BB91"/>
  <c i="38" r="J36"/>
  <c i="1" r="AW96"/>
  <c i="42" r="F36"/>
  <c i="1" r="BA100"/>
  <c i="44" r="F38"/>
  <c i="1" r="BC102"/>
  <c i="47" r="F39"/>
  <c i="1" r="BD105"/>
  <c i="51" r="F39"/>
  <c i="1" r="BD109"/>
  <c i="54" r="F39"/>
  <c i="1" r="BD112"/>
  <c i="61" r="F37"/>
  <c i="1" r="BB119"/>
  <c i="67" r="J38"/>
  <c i="1" r="AW126"/>
  <c i="68" r="F39"/>
  <c i="1" r="BD127"/>
  <c i="4" r="F38"/>
  <c i="1" r="BC59"/>
  <c i="6" r="J38"/>
  <c i="1" r="AW62"/>
  <c i="9" r="J38"/>
  <c i="1" r="AW65"/>
  <c i="9" r="F39"/>
  <c i="1" r="BB65"/>
  <c i="12" r="J38"/>
  <c i="1" r="AW69"/>
  <c i="12" r="F39"/>
  <c i="1" r="BB69"/>
  <c i="15" r="F38"/>
  <c i="1" r="BA72"/>
  <c i="15" r="F39"/>
  <c i="1" r="BB72"/>
  <c i="17" r="F39"/>
  <c i="1" r="BB74"/>
  <c i="18" r="F41"/>
  <c i="1" r="BD75"/>
  <c i="19" r="F38"/>
  <c i="1" r="BA76"/>
  <c i="22" r="F37"/>
  <c i="1" r="BB79"/>
  <c i="26" r="F39"/>
  <c i="1" r="BB84"/>
  <c i="30" r="F37"/>
  <c i="1" r="BB88"/>
  <c i="36" r="F36"/>
  <c i="1" r="BA94"/>
  <c i="38" r="F39"/>
  <c i="1" r="BD96"/>
  <c i="39" r="F39"/>
  <c i="1" r="BD97"/>
  <c i="49" r="F37"/>
  <c i="1" r="BB107"/>
  <c i="54" r="F37"/>
  <c i="1" r="BB112"/>
  <c i="59" r="F39"/>
  <c i="1" r="BD117"/>
  <c i="65" r="F39"/>
  <c i="1" r="BB124"/>
  <c i="68" r="F38"/>
  <c i="1" r="BC127"/>
  <c i="4" r="F36"/>
  <c i="1" r="BA59"/>
  <c i="6" r="F38"/>
  <c i="1" r="BA62"/>
  <c i="8" r="J38"/>
  <c i="1" r="AW64"/>
  <c i="17" r="J38"/>
  <c i="1" r="AW74"/>
  <c i="18" r="J38"/>
  <c i="1" r="AW75"/>
  <c i="19" r="J38"/>
  <c i="1" r="AW76"/>
  <c i="21" r="J36"/>
  <c i="1" r="AW78"/>
  <c i="23" r="F39"/>
  <c i="1" r="BD80"/>
  <c i="24" r="J36"/>
  <c i="1" r="AW81"/>
  <c i="29" r="F37"/>
  <c i="1" r="BB87"/>
  <c i="33" r="F38"/>
  <c i="1" r="BC91"/>
  <c i="37" r="F39"/>
  <c i="1" r="BD95"/>
  <c i="42" r="F37"/>
  <c i="1" r="BB100"/>
  <c i="45" r="F38"/>
  <c i="1" r="BC103"/>
  <c i="51" r="F38"/>
  <c i="1" r="BC109"/>
  <c i="58" r="J35"/>
  <c i="1" r="AV116"/>
  <c i="60" r="F38"/>
  <c i="1" r="BC118"/>
  <c i="61" r="F38"/>
  <c i="1" r="BC119"/>
  <c i="2" r="F41"/>
  <c i="1" r="BD57"/>
  <c i="5" r="F40"/>
  <c i="1" r="BC61"/>
  <c i="18" r="F40"/>
  <c i="1" r="BC75"/>
  <c i="22" r="F38"/>
  <c i="1" r="BC79"/>
  <c i="27" r="F39"/>
  <c i="1" r="BB85"/>
  <c i="29" r="J36"/>
  <c i="1" r="AW87"/>
  <c i="32" r="F36"/>
  <c i="1" r="BA90"/>
  <c i="35" r="F38"/>
  <c i="1" r="BC93"/>
  <c i="38" r="F37"/>
  <c i="1" r="BB96"/>
  <c i="41" r="F36"/>
  <c i="1" r="BA99"/>
  <c i="44" r="F37"/>
  <c i="1" r="BB102"/>
  <c i="48" r="F36"/>
  <c i="1" r="BA106"/>
  <c i="52" r="F36"/>
  <c i="1" r="BA110"/>
  <c i="54" r="F36"/>
  <c i="1" r="BA112"/>
  <c i="62" r="F39"/>
  <c i="1" r="BD120"/>
  <c i="65" r="J38"/>
  <c i="1" r="AW124"/>
  <c i="68" r="F37"/>
  <c i="1" r="BB127"/>
  <c i="6" r="F39"/>
  <c i="1" r="BB62"/>
  <c i="10" r="F38"/>
  <c i="1" r="BA66"/>
  <c i="10" r="F40"/>
  <c i="1" r="BC66"/>
  <c i="13" r="F39"/>
  <c i="1" r="BB70"/>
  <c i="16" r="J38"/>
  <c i="1" r="AW73"/>
  <c i="17" r="F38"/>
  <c i="1" r="BA74"/>
  <c i="20" r="F40"/>
  <c i="1" r="BC77"/>
  <c i="23" r="J36"/>
  <c i="1" r="AW80"/>
  <c i="25" r="F41"/>
  <c i="1" r="BD83"/>
  <c i="28" r="F36"/>
  <c i="1" r="BA86"/>
  <c i="31" r="J36"/>
  <c i="1" r="AW89"/>
  <c i="36" r="F37"/>
  <c i="1" r="BB94"/>
  <c i="41" r="F38"/>
  <c i="1" r="BC99"/>
  <c i="46" r="F39"/>
  <c i="1" r="BD104"/>
  <c i="46" r="F37"/>
  <c i="1" r="BB104"/>
  <c i="48" r="F37"/>
  <c i="1" r="BB106"/>
  <c i="53" r="F39"/>
  <c i="1" r="BD111"/>
  <c i="56" r="J36"/>
  <c i="1" r="AW114"/>
  <c i="60" r="F36"/>
  <c i="1" r="BA118"/>
  <c i="63" r="J36"/>
  <c i="1" r="AW121"/>
  <c i="64" r="F39"/>
  <c i="1" r="BB123"/>
  <c i="66" r="J38"/>
  <c i="1" r="AW125"/>
  <c i="3" r="F41"/>
  <c i="1" r="BD58"/>
  <c i="7" r="J38"/>
  <c i="1" r="AW63"/>
  <c i="8" r="F39"/>
  <c i="1" r="BB64"/>
  <c i="10" r="F39"/>
  <c i="1" r="BB66"/>
  <c i="13" r="F40"/>
  <c i="1" r="BC70"/>
  <c i="16" r="F40"/>
  <c i="1" r="BC73"/>
  <c i="20" r="F38"/>
  <c i="1" r="BA77"/>
  <c i="22" r="F39"/>
  <c i="1" r="BD79"/>
  <c i="26" r="F40"/>
  <c i="1" r="BC84"/>
  <c i="29" r="F38"/>
  <c i="1" r="BC87"/>
  <c i="35" r="F39"/>
  <c i="1" r="BD93"/>
  <c i="39" r="F37"/>
  <c i="1" r="BB97"/>
  <c i="48" r="F39"/>
  <c i="1" r="BD106"/>
  <c i="56" r="F39"/>
  <c i="1" r="BD114"/>
  <c i="60" r="F39"/>
  <c i="1" r="BD118"/>
  <c i="64" r="J38"/>
  <c i="1" r="AW123"/>
  <c i="66" r="F41"/>
  <c i="1" r="BD125"/>
  <c r="AS60"/>
  <c i="2" r="J38"/>
  <c i="1" r="AW57"/>
  <c i="5" r="J38"/>
  <c i="1" r="AW61"/>
  <c i="8" r="F41"/>
  <c i="1" r="BD64"/>
  <c i="26" r="F38"/>
  <c i="1" r="BA84"/>
  <c i="28" r="J36"/>
  <c i="1" r="AW86"/>
  <c i="31" r="F37"/>
  <c i="1" r="BB89"/>
  <c i="36" r="F38"/>
  <c i="1" r="BC94"/>
  <c i="39" r="F38"/>
  <c i="1" r="BC97"/>
  <c i="48" r="F38"/>
  <c i="1" r="BC106"/>
  <c i="53" r="F38"/>
  <c i="1" r="BC111"/>
  <c i="56" r="F38"/>
  <c i="1" r="BC114"/>
  <c i="60" r="F37"/>
  <c i="1" r="BB118"/>
  <c i="63" r="F36"/>
  <c i="1" r="BA121"/>
  <c i="64" r="F41"/>
  <c i="1" r="BD123"/>
  <c i="65" r="F40"/>
  <c i="1" r="BC124"/>
  <c i="67" r="F41"/>
  <c i="1" r="BD126"/>
  <c i="3" r="F40"/>
  <c i="1" r="BC58"/>
  <c i="10" r="J38"/>
  <c i="1" r="AW66"/>
  <c i="11" r="F40"/>
  <c i="1" r="BC68"/>
  <c i="12" r="F38"/>
  <c i="1" r="BA69"/>
  <c i="12" r="F40"/>
  <c i="1" r="BC69"/>
  <c i="14" r="J38"/>
  <c i="1" r="AW71"/>
  <c i="15" r="F40"/>
  <c i="1" r="BC72"/>
  <c i="15" r="J38"/>
  <c i="1" r="AW72"/>
  <c i="16" r="F39"/>
  <c i="1" r="BB73"/>
  <c i="18" r="F39"/>
  <c i="1" r="BB75"/>
  <c i="20" r="F41"/>
  <c i="1" r="BD77"/>
  <c i="21" r="F37"/>
  <c i="1" r="BB78"/>
  <c i="24" r="F38"/>
  <c i="1" r="BC81"/>
  <c i="27" r="F38"/>
  <c i="1" r="BA85"/>
  <c i="29" r="F36"/>
  <c i="1" r="BA87"/>
  <c i="31" r="F39"/>
  <c i="1" r="BD89"/>
  <c i="35" r="F37"/>
  <c i="1" r="BB93"/>
  <c i="39" r="F36"/>
  <c i="1" r="BA97"/>
  <c i="47" r="J36"/>
  <c i="1" r="AW105"/>
  <c i="49" r="F39"/>
  <c i="1" r="BD107"/>
  <c i="50" r="F38"/>
  <c i="1" r="BC108"/>
  <c i="53" r="F37"/>
  <c i="1" r="BB111"/>
  <c i="57" r="J36"/>
  <c i="1" r="AW115"/>
  <c i="58" r="J36"/>
  <c i="1" r="AW116"/>
  <c i="59" r="F38"/>
  <c i="1" r="BC117"/>
  <c i="63" r="F38"/>
  <c i="1" r="BC121"/>
  <c i="64" r="F38"/>
  <c i="1" r="BA123"/>
  <c i="67" r="F39"/>
  <c i="1" r="BB126"/>
  <c i="3" r="F39"/>
  <c i="1" r="BB58"/>
  <c i="8" r="F38"/>
  <c i="1" r="BA64"/>
  <c i="9" r="F38"/>
  <c i="1" r="BA65"/>
  <c i="12" r="F41"/>
  <c i="1" r="BD69"/>
  <c i="13" r="J38"/>
  <c i="1" r="AW70"/>
  <c i="15" r="F41"/>
  <c i="1" r="BD72"/>
  <c i="18" r="F38"/>
  <c i="1" r="BA75"/>
  <c i="19" r="F41"/>
  <c i="1" r="BD76"/>
  <c i="21" r="F38"/>
  <c i="1" r="BC78"/>
  <c i="24" r="F37"/>
  <c i="1" r="BB81"/>
  <c i="27" r="F41"/>
  <c i="1" r="BD85"/>
  <c i="30" r="F36"/>
  <c i="1" r="BA88"/>
  <c i="34" r="F36"/>
  <c i="1" r="BA92"/>
  <c i="35" r="J36"/>
  <c i="1" r="AW93"/>
  <c i="40" r="F38"/>
  <c i="1" r="BC98"/>
  <c i="44" r="F36"/>
  <c i="1" r="BA102"/>
  <c i="47" r="F36"/>
  <c i="1" r="BA105"/>
  <c i="49" r="F38"/>
  <c i="1" r="BC107"/>
  <c i="51" r="F37"/>
  <c i="1" r="BB109"/>
  <c i="56" r="F36"/>
  <c i="1" r="BA114"/>
  <c i="59" r="F36"/>
  <c i="1" r="BA117"/>
  <c i="63" r="F39"/>
  <c i="1" r="BD121"/>
  <c i="65" r="F41"/>
  <c i="1" r="BD124"/>
  <c i="68" r="F36"/>
  <c i="1" r="BA127"/>
  <c i="4" r="F37"/>
  <c i="1" r="BB59"/>
  <c i="7" r="F39"/>
  <c i="1" r="BB63"/>
  <c i="7" r="F41"/>
  <c i="1" r="BD63"/>
  <c i="8" r="F40"/>
  <c i="1" r="BC64"/>
  <c i="11" r="J38"/>
  <c i="1" r="AW68"/>
  <c i="11" r="F38"/>
  <c i="1" r="BA68"/>
  <c i="11" r="F41"/>
  <c i="1" r="BD68"/>
  <c i="13" r="F38"/>
  <c i="1" r="BA70"/>
  <c i="14" r="F41"/>
  <c i="1" r="BD71"/>
  <c i="16" r="F41"/>
  <c i="1" r="BD73"/>
  <c i="20" r="F39"/>
  <c i="1" r="BB77"/>
  <c i="21" r="F39"/>
  <c i="1" r="BD78"/>
  <c i="25" r="F38"/>
  <c i="1" r="BA83"/>
  <c i="28" r="F37"/>
  <c i="1" r="BB86"/>
  <c i="32" r="J36"/>
  <c i="1" r="AW90"/>
  <c i="33" r="F36"/>
  <c i="1" r="BA91"/>
  <c i="34" r="F38"/>
  <c i="1" r="BC92"/>
  <c i="37" r="F38"/>
  <c i="1" r="BC95"/>
  <c i="42" r="J36"/>
  <c i="1" r="AW100"/>
  <c i="43" r="F35"/>
  <c i="1" r="AZ101"/>
  <c i="44" r="J36"/>
  <c i="1" r="AW102"/>
  <c i="45" r="F36"/>
  <c i="1" r="BA103"/>
  <c i="46" r="F38"/>
  <c i="1" r="BC104"/>
  <c i="49" r="J36"/>
  <c i="1" r="AW107"/>
  <c i="51" r="J36"/>
  <c i="1" r="AW109"/>
  <c i="53" r="J36"/>
  <c i="1" r="AW111"/>
  <c i="54" r="F38"/>
  <c i="1" r="BC112"/>
  <c i="59" r="J36"/>
  <c i="1" r="AW117"/>
  <c i="62" r="F36"/>
  <c i="1" r="BA120"/>
  <c i="64" r="F40"/>
  <c i="1" r="BC123"/>
  <c i="67" r="F40"/>
  <c i="1" r="BC126"/>
  <c i="3" r="J38"/>
  <c i="1" r="AW58"/>
  <c i="6" r="F40"/>
  <c i="1" r="BC62"/>
  <c i="31" r="F38"/>
  <c i="1" r="BC89"/>
  <c i="35" r="F36"/>
  <c i="1" r="BA93"/>
  <c i="36" r="F39"/>
  <c i="1" r="BD94"/>
  <c i="40" r="J36"/>
  <c i="1" r="AW98"/>
  <c i="41" r="J36"/>
  <c i="1" r="AW99"/>
  <c i="42" r="F38"/>
  <c i="1" r="BC100"/>
  <c i="45" r="F37"/>
  <c i="1" r="BB103"/>
  <c i="50" r="F39"/>
  <c i="1" r="BD108"/>
  <c i="54" r="J36"/>
  <c i="1" r="AW112"/>
  <c i="57" r="J35"/>
  <c i="1" r="AV115"/>
  <c i="59" r="F37"/>
  <c i="1" r="BB117"/>
  <c i="63" r="F37"/>
  <c i="1" r="BB121"/>
  <c i="65" r="F38"/>
  <c i="1" r="BA124"/>
  <c i="66" r="F39"/>
  <c i="1" r="BB125"/>
  <c i="68" r="J36"/>
  <c i="1" r="AW127"/>
  <c i="3" r="F38"/>
  <c i="1" r="BA58"/>
  <c i="9" r="F41"/>
  <c i="1" r="BD65"/>
  <c i="10" r="F41"/>
  <c i="1" r="BD66"/>
  <c i="13" r="F41"/>
  <c i="1" r="BD70"/>
  <c i="14" r="F38"/>
  <c i="1" r="BA71"/>
  <c i="14" r="F39"/>
  <c i="1" r="BB71"/>
  <c i="16" r="F38"/>
  <c i="1" r="BA73"/>
  <c i="17" r="F41"/>
  <c i="1" r="BD74"/>
  <c i="21" r="F36"/>
  <c i="1" r="BA78"/>
  <c i="24" r="F39"/>
  <c i="1" r="BD81"/>
  <c i="26" r="J38"/>
  <c i="1" r="AW84"/>
  <c i="28" r="F38"/>
  <c i="1" r="BC86"/>
  <c i="30" r="F39"/>
  <c i="1" r="BD88"/>
  <c i="33" r="J36"/>
  <c i="1" r="AW91"/>
  <c i="36" r="J36"/>
  <c i="1" r="AW94"/>
  <c i="40" r="F39"/>
  <c i="1" r="BD98"/>
  <c i="41" r="F37"/>
  <c i="1" r="BB99"/>
  <c i="45" r="J36"/>
  <c i="1" r="AW103"/>
  <c i="52" r="J36"/>
  <c i="1" r="AW110"/>
  <c i="55" r="F39"/>
  <c i="1" r="BD113"/>
  <c i="61" r="J36"/>
  <c i="1" r="AW119"/>
  <c i="67" r="F38"/>
  <c i="1" r="BA126"/>
  <c i="4" r="J36"/>
  <c i="1" r="AW59"/>
  <c i="6" r="F41"/>
  <c i="1" r="BD62"/>
  <c i="9" r="F40"/>
  <c i="1" r="BC65"/>
  <c i="11" r="F39"/>
  <c i="1" r="BB68"/>
  <c i="14" r="F40"/>
  <c i="1" r="BC71"/>
  <c i="17" r="F40"/>
  <c i="1" r="BC74"/>
  <c i="19" r="F39"/>
  <c i="1" r="BB76"/>
  <c i="22" r="J36"/>
  <c i="1" r="AW79"/>
  <c i="26" r="F41"/>
  <c i="1" r="BD84"/>
  <c i="29" r="F39"/>
  <c i="1" r="BD87"/>
  <c i="32" r="F38"/>
  <c i="1" r="BC90"/>
  <c i="37" r="F36"/>
  <c i="1" r="BA95"/>
  <c i="39" r="J36"/>
  <c i="1" r="AW97"/>
  <c i="40" r="F37"/>
  <c i="1" r="BB98"/>
  <c i="43" r="J36"/>
  <c i="1" r="AW101"/>
  <c i="45" r="F39"/>
  <c i="1" r="BD103"/>
  <c i="50" r="J36"/>
  <c i="1" r="AW108"/>
  <c i="52" r="F38"/>
  <c i="1" r="BC110"/>
  <c i="55" r="J36"/>
  <c i="1" r="AW113"/>
  <c i="62" r="F37"/>
  <c i="1" r="BB120"/>
  <c i="66" r="F38"/>
  <c i="1" r="BA125"/>
  <c i="2" r="F38"/>
  <c i="1" r="BA57"/>
  <c i="5" r="F38"/>
  <c i="1" r="BA61"/>
  <c i="24" r="F36"/>
  <c i="1" r="BA81"/>
  <c i="27" r="F40"/>
  <c i="1" r="BC85"/>
  <c i="31" r="F36"/>
  <c i="1" r="BA89"/>
  <c i="32" r="F37"/>
  <c i="1" r="BB90"/>
  <c i="34" r="F37"/>
  <c i="1" r="BB92"/>
  <c i="37" r="F37"/>
  <c i="1" r="BB95"/>
  <c i="41" r="F39"/>
  <c i="1" r="BD99"/>
  <c i="46" r="F36"/>
  <c i="1" r="BA104"/>
  <c i="47" r="F37"/>
  <c i="1" r="BB105"/>
  <c i="50" r="F36"/>
  <c i="1" r="BA108"/>
  <c i="52" r="F37"/>
  <c i="1" r="BB110"/>
  <c i="55" r="F36"/>
  <c i="1" r="BA113"/>
  <c i="55" r="F38"/>
  <c i="1" r="BC113"/>
  <c i="61" r="F36"/>
  <c i="1" r="BA119"/>
  <c i="62" r="F38"/>
  <c i="1" r="BC120"/>
  <c i="4" r="F39"/>
  <c i="1" r="BD59"/>
  <c i="7" r="F38"/>
  <c i="1" r="BA63"/>
  <c i="7" r="F40"/>
  <c i="1" r="BC63"/>
  <c i="20" r="J38"/>
  <c i="1" r="AW77"/>
  <c i="22" r="F36"/>
  <c i="1" r="BA79"/>
  <c i="23" r="F38"/>
  <c i="1" r="BC80"/>
  <c i="25" r="J38"/>
  <c i="1" r="AW83"/>
  <c i="27" r="J38"/>
  <c i="1" r="AW85"/>
  <c i="30" r="J36"/>
  <c i="1" r="AW88"/>
  <c i="33" r="F39"/>
  <c i="1" r="BD91"/>
  <c i="34" r="F39"/>
  <c i="1" r="BD92"/>
  <c i="38" r="F36"/>
  <c i="1" r="BA96"/>
  <c i="38" r="F38"/>
  <c i="1" r="BC96"/>
  <c i="44" r="F39"/>
  <c i="1" r="BD102"/>
  <c i="47" r="F38"/>
  <c i="1" r="BC105"/>
  <c i="48" r="J36"/>
  <c i="1" r="AW106"/>
  <c i="50" r="F37"/>
  <c i="1" r="BB108"/>
  <c i="52" r="F39"/>
  <c i="1" r="BD110"/>
  <c i="53" r="F36"/>
  <c i="1" r="BA111"/>
  <c i="55" r="F37"/>
  <c i="1" r="BB113"/>
  <c i="61" r="F39"/>
  <c i="1" r="BD119"/>
  <c i="28" l="1" r="P98"/>
  <c r="P97"/>
  <c i="1" r="AU86"/>
  <c i="21" r="P94"/>
  <c r="P93"/>
  <c i="1" r="AU78"/>
  <c i="56" r="T125"/>
  <c i="47" r="R101"/>
  <c r="R100"/>
  <c i="38" r="P95"/>
  <c r="P94"/>
  <c i="1" r="AU96"/>
  <c i="21" r="T93"/>
  <c i="56" r="P125"/>
  <c r="P101"/>
  <c i="22" r="R95"/>
  <c i="5" r="R128"/>
  <c i="30" r="R100"/>
  <c r="R99"/>
  <c i="28" r="T98"/>
  <c r="T97"/>
  <c i="46" r="P101"/>
  <c r="P100"/>
  <c i="1" r="AU104"/>
  <c i="38" r="R95"/>
  <c r="R94"/>
  <c i="27" r="R104"/>
  <c r="R103"/>
  <c i="23" r="T94"/>
  <c r="T93"/>
  <c i="46" r="R101"/>
  <c r="R100"/>
  <c i="42" r="T100"/>
  <c r="T99"/>
  <c i="31" r="P96"/>
  <c r="P95"/>
  <c i="1" r="AU89"/>
  <c i="28" r="R98"/>
  <c r="R97"/>
  <c i="5" r="P128"/>
  <c i="47" r="T101"/>
  <c r="T100"/>
  <c i="30" r="T100"/>
  <c r="T99"/>
  <c i="3" r="P101"/>
  <c i="55" r="T146"/>
  <c i="20" r="R100"/>
  <c r="R99"/>
  <c i="16" r="P101"/>
  <c i="1" r="AU73"/>
  <c i="5" r="T128"/>
  <c i="3" r="R101"/>
  <c i="31" r="T96"/>
  <c r="T95"/>
  <c i="20" r="T100"/>
  <c r="T99"/>
  <c i="47" r="P101"/>
  <c r="P100"/>
  <c i="1" r="AU105"/>
  <c i="16" r="T101"/>
  <c i="22" r="P96"/>
  <c r="P95"/>
  <c i="1" r="AU79"/>
  <c i="24" r="R92"/>
  <c r="R91"/>
  <c i="22" r="T96"/>
  <c r="T95"/>
  <c i="16" r="R101"/>
  <c i="3" r="T101"/>
  <c r="R100"/>
  <c r="P100"/>
  <c i="1" r="AU58"/>
  <c i="3" r="T100"/>
  <c i="68" r="P91"/>
  <c r="P90"/>
  <c i="1" r="AU127"/>
  <c i="63" r="P94"/>
  <c r="P93"/>
  <c i="1" r="AU121"/>
  <c i="35" r="R95"/>
  <c r="R94"/>
  <c i="14" r="R96"/>
  <c i="12" r="R96"/>
  <c i="7" r="P105"/>
  <c i="1" r="AU63"/>
  <c i="5" r="T412"/>
  <c r="T127"/>
  <c i="66" r="P96"/>
  <c i="1" r="AU125"/>
  <c i="61" r="P94"/>
  <c r="P93"/>
  <c i="1" r="AU119"/>
  <c i="59" r="P91"/>
  <c i="1" r="AU117"/>
  <c i="54" r="T105"/>
  <c r="T104"/>
  <c i="50" r="P99"/>
  <c r="P98"/>
  <c i="1" r="AU108"/>
  <c i="44" r="R104"/>
  <c r="R103"/>
  <c i="14" r="P96"/>
  <c i="1" r="AU71"/>
  <c i="9" r="T100"/>
  <c r="T99"/>
  <c i="6" r="R107"/>
  <c i="5" r="R412"/>
  <c r="R127"/>
  <c i="59" r="R91"/>
  <c i="52" r="P102"/>
  <c r="P101"/>
  <c i="1" r="AU110"/>
  <c i="41" r="P104"/>
  <c r="P103"/>
  <c i="1" r="AU99"/>
  <c i="37" r="R96"/>
  <c r="R95"/>
  <c i="33" r="P98"/>
  <c r="P97"/>
  <c i="1" r="AU91"/>
  <c i="29" r="T101"/>
  <c r="T99"/>
  <c i="18" r="P95"/>
  <c i="1" r="AU75"/>
  <c i="9" r="R100"/>
  <c r="R99"/>
  <c i="5" r="P412"/>
  <c r="P127"/>
  <c i="1" r="AU61"/>
  <c i="2" r="R95"/>
  <c r="R94"/>
  <c i="66" r="T96"/>
  <c i="59" r="T91"/>
  <c i="45" r="T105"/>
  <c r="T104"/>
  <c i="44" r="P104"/>
  <c r="P103"/>
  <c i="1" r="AU102"/>
  <c i="39" r="R108"/>
  <c r="R107"/>
  <c i="34" r="T97"/>
  <c r="T96"/>
  <c i="65" r="T97"/>
  <c i="64" r="T95"/>
  <c i="61" r="T94"/>
  <c r="T93"/>
  <c i="56" r="P100"/>
  <c i="1" r="AU114"/>
  <c i="55" r="R105"/>
  <c r="R104"/>
  <c i="54" r="R105"/>
  <c r="R104"/>
  <c i="53" r="R98"/>
  <c r="R97"/>
  <c i="49" r="P103"/>
  <c r="P102"/>
  <c i="1" r="AU107"/>
  <c i="41" r="T104"/>
  <c r="T103"/>
  <c i="32" r="R97"/>
  <c r="R96"/>
  <c i="9" r="P100"/>
  <c r="P99"/>
  <c i="1" r="AU65"/>
  <c i="67" r="T94"/>
  <c i="48" r="P106"/>
  <c r="P105"/>
  <c i="1" r="AU106"/>
  <c i="45" r="R105"/>
  <c r="R104"/>
  <c i="36" r="T96"/>
  <c r="T95"/>
  <c i="35" r="P95"/>
  <c r="P94"/>
  <c i="1" r="AU93"/>
  <c i="32" r="P97"/>
  <c r="P96"/>
  <c i="1" r="AU90"/>
  <c i="10" r="R99"/>
  <c i="42" r="R100"/>
  <c r="R99"/>
  <c i="25" r="P103"/>
  <c r="P102"/>
  <c i="1" r="AU83"/>
  <c i="18" r="R95"/>
  <c i="13" r="R97"/>
  <c i="7" r="R105"/>
  <c i="62" r="T95"/>
  <c r="T94"/>
  <c i="52" r="T102"/>
  <c r="T101"/>
  <c i="51" r="R108"/>
  <c r="R107"/>
  <c i="50" r="R99"/>
  <c r="R98"/>
  <c i="37" r="P96"/>
  <c r="P95"/>
  <c i="1" r="AU95"/>
  <c i="36" r="P96"/>
  <c r="P95"/>
  <c i="1" r="AU94"/>
  <c i="34" r="P97"/>
  <c r="P96"/>
  <c i="1" r="AU92"/>
  <c i="10" r="T99"/>
  <c i="62" r="P95"/>
  <c r="P94"/>
  <c i="1" r="AU120"/>
  <c i="53" r="P98"/>
  <c r="P97"/>
  <c i="1" r="AU111"/>
  <c i="52" r="R102"/>
  <c r="R101"/>
  <c i="51" r="T108"/>
  <c r="T107"/>
  <c i="40" r="P101"/>
  <c r="P100"/>
  <c i="1" r="AU98"/>
  <c i="39" r="P108"/>
  <c r="P107"/>
  <c i="1" r="AU97"/>
  <c i="10" r="P99"/>
  <c i="1" r="AU66"/>
  <c i="2" r="P95"/>
  <c r="P94"/>
  <c i="1" r="AU57"/>
  <c i="68" r="R91"/>
  <c r="R90"/>
  <c i="65" r="R97"/>
  <c i="61" r="R94"/>
  <c r="R93"/>
  <c i="56" r="R101"/>
  <c r="R100"/>
  <c i="55" r="T105"/>
  <c r="T104"/>
  <c i="48" r="R106"/>
  <c r="R105"/>
  <c i="45" r="P105"/>
  <c r="P104"/>
  <c i="1" r="AU103"/>
  <c i="40" r="R101"/>
  <c r="R100"/>
  <c i="25" r="T103"/>
  <c r="T102"/>
  <c i="14" r="T96"/>
  <c i="63" r="R94"/>
  <c r="R93"/>
  <c i="54" r="P105"/>
  <c r="P104"/>
  <c i="1" r="AU112"/>
  <c i="49" r="R103"/>
  <c r="R102"/>
  <c i="48" r="T106"/>
  <c r="T105"/>
  <c i="41" r="R104"/>
  <c r="R103"/>
  <c i="40" r="T101"/>
  <c r="T100"/>
  <c i="37" r="T96"/>
  <c r="T95"/>
  <c i="35" r="T95"/>
  <c r="T94"/>
  <c i="29" r="R101"/>
  <c r="R99"/>
  <c i="15" r="T93"/>
  <c i="12" r="T96"/>
  <c i="11" r="R95"/>
  <c i="6" r="P107"/>
  <c i="1" r="AU62"/>
  <c i="44" r="T104"/>
  <c r="T103"/>
  <c i="42" r="P100"/>
  <c r="P99"/>
  <c i="1" r="AU100"/>
  <c i="39" r="T108"/>
  <c r="T107"/>
  <c i="33" r="R98"/>
  <c r="R97"/>
  <c i="26" r="R103"/>
  <c r="R102"/>
  <c i="19" r="T98"/>
  <c r="T97"/>
  <c i="12" r="P96"/>
  <c i="1" r="AU69"/>
  <c i="11" r="P95"/>
  <c i="1" r="AU68"/>
  <c i="67" r="R94"/>
  <c i="66" r="R96"/>
  <c i="62" r="R95"/>
  <c r="R94"/>
  <c i="50" r="T99"/>
  <c r="T98"/>
  <c i="49" r="T103"/>
  <c r="T102"/>
  <c i="34" r="R97"/>
  <c r="R96"/>
  <c i="32" r="T97"/>
  <c r="T96"/>
  <c i="26" r="P103"/>
  <c r="P102"/>
  <c i="1" r="AU84"/>
  <c i="19" r="R98"/>
  <c r="R97"/>
  <c i="13" r="P97"/>
  <c i="1" r="AU70"/>
  <c i="7" r="T105"/>
  <c i="6" r="T107"/>
  <c i="64" r="R95"/>
  <c i="56" r="T101"/>
  <c r="T100"/>
  <c i="55" r="P105"/>
  <c r="P104"/>
  <c i="1" r="AU113"/>
  <c i="53" r="T98"/>
  <c r="T97"/>
  <c i="51" r="P108"/>
  <c r="P107"/>
  <c i="1" r="AU109"/>
  <c i="30" r="BK122"/>
  <c r="J122"/>
  <c r="J67"/>
  <c i="3" r="BK101"/>
  <c r="J101"/>
  <c r="J68"/>
  <c i="4" r="BK88"/>
  <c r="J88"/>
  <c r="J64"/>
  <c i="6" r="BK107"/>
  <c r="J107"/>
  <c r="J67"/>
  <c i="10" r="BK99"/>
  <c r="J99"/>
  <c r="J67"/>
  <c i="15" r="BK93"/>
  <c r="J93"/>
  <c r="J67"/>
  <c i="16" r="BK101"/>
  <c r="J101"/>
  <c r="J67"/>
  <c i="21" r="BK94"/>
  <c r="J94"/>
  <c r="J64"/>
  <c i="22" r="BK96"/>
  <c r="J96"/>
  <c r="J64"/>
  <c i="30" r="BK209"/>
  <c r="J209"/>
  <c r="J76"/>
  <c i="38" r="BK95"/>
  <c r="J95"/>
  <c r="J64"/>
  <c i="39" r="BK108"/>
  <c r="J108"/>
  <c r="J64"/>
  <c i="40" r="BK101"/>
  <c r="J101"/>
  <c r="J64"/>
  <c i="47" r="BK101"/>
  <c r="J101"/>
  <c r="J64"/>
  <c i="48" r="BK106"/>
  <c r="BK105"/>
  <c r="J105"/>
  <c i="60" r="BK111"/>
  <c r="J111"/>
  <c r="J68"/>
  <c i="5" r="BK128"/>
  <c r="J128"/>
  <c r="J68"/>
  <c i="8" r="BK92"/>
  <c r="J92"/>
  <c r="J67"/>
  <c i="9" r="BK100"/>
  <c r="J100"/>
  <c r="J68"/>
  <c i="18" r="BK95"/>
  <c r="J95"/>
  <c r="J67"/>
  <c i="23" r="BK94"/>
  <c r="J94"/>
  <c r="J64"/>
  <c i="24" r="BK92"/>
  <c r="J92"/>
  <c r="J64"/>
  <c i="33" r="BK98"/>
  <c r="BK97"/>
  <c r="J97"/>
  <c r="J63"/>
  <c i="34" r="BK97"/>
  <c r="J97"/>
  <c r="J64"/>
  <c i="42" r="BK100"/>
  <c r="BK99"/>
  <c r="J99"/>
  <c r="J63"/>
  <c i="43" r="BK88"/>
  <c r="J88"/>
  <c r="J64"/>
  <c i="44" r="BK104"/>
  <c r="BK103"/>
  <c r="J103"/>
  <c r="J63"/>
  <c i="45" r="BK105"/>
  <c r="J105"/>
  <c r="J64"/>
  <c i="53" r="BK98"/>
  <c r="BK97"/>
  <c r="J97"/>
  <c r="J63"/>
  <c i="54" r="BK105"/>
  <c r="BK104"/>
  <c r="J104"/>
  <c r="J63"/>
  <c i="55" r="BK146"/>
  <c r="J146"/>
  <c r="J77"/>
  <c i="56" r="BK101"/>
  <c r="J101"/>
  <c r="J64"/>
  <c r="BK125"/>
  <c r="J125"/>
  <c r="J73"/>
  <c i="61" r="BK94"/>
  <c r="J94"/>
  <c r="J64"/>
  <c i="64" r="BK95"/>
  <c r="J95"/>
  <c i="66" r="BK96"/>
  <c r="J96"/>
  <c r="J67"/>
  <c i="67" r="BK94"/>
  <c r="J94"/>
  <c r="J67"/>
  <c i="68" r="BK91"/>
  <c r="BK90"/>
  <c r="J90"/>
  <c r="J63"/>
  <c i="5" r="BK412"/>
  <c r="J412"/>
  <c r="J82"/>
  <c i="7" r="BK105"/>
  <c r="J105"/>
  <c i="12" r="BK96"/>
  <c r="J96"/>
  <c r="J67"/>
  <c i="13" r="BK97"/>
  <c r="J97"/>
  <c r="J67"/>
  <c i="14" r="BK96"/>
  <c r="J96"/>
  <c r="J67"/>
  <c i="19" r="BK98"/>
  <c r="J98"/>
  <c r="J68"/>
  <c i="27" r="BK104"/>
  <c r="BK103"/>
  <c r="J103"/>
  <c r="J67"/>
  <c i="29" r="BK101"/>
  <c r="J101"/>
  <c r="J65"/>
  <c i="35" r="BK95"/>
  <c r="J95"/>
  <c r="J64"/>
  <c i="36" r="BK96"/>
  <c r="J96"/>
  <c r="J64"/>
  <c i="37" r="BK96"/>
  <c r="J96"/>
  <c r="J64"/>
  <c i="51" r="BK108"/>
  <c r="BK107"/>
  <c r="J107"/>
  <c r="J63"/>
  <c i="52" r="BK102"/>
  <c r="J102"/>
  <c r="J64"/>
  <c i="58" r="BK88"/>
  <c r="J88"/>
  <c r="J64"/>
  <c i="59" r="BK91"/>
  <c r="J91"/>
  <c r="J63"/>
  <c i="60" r="BK93"/>
  <c r="J93"/>
  <c r="J64"/>
  <c i="62" r="BK95"/>
  <c r="J95"/>
  <c r="J64"/>
  <c i="2" r="BK95"/>
  <c r="J95"/>
  <c r="J68"/>
  <c i="3" r="BK173"/>
  <c r="J173"/>
  <c r="J74"/>
  <c i="17" r="BK92"/>
  <c r="J92"/>
  <c r="J67"/>
  <c i="20" r="BK100"/>
  <c r="J100"/>
  <c r="J68"/>
  <c i="22" r="BK147"/>
  <c r="J147"/>
  <c r="J71"/>
  <c i="25" r="BK103"/>
  <c r="BK102"/>
  <c r="J102"/>
  <c r="J67"/>
  <c i="26" r="BK103"/>
  <c r="J103"/>
  <c r="J68"/>
  <c i="28" r="BK98"/>
  <c r="J98"/>
  <c r="J64"/>
  <c i="30" r="BK100"/>
  <c r="J100"/>
  <c r="J64"/>
  <c r="BK206"/>
  <c r="J206"/>
  <c r="J74"/>
  <c i="31" r="BK96"/>
  <c r="J96"/>
  <c r="J64"/>
  <c i="32" r="BK97"/>
  <c r="J97"/>
  <c r="J64"/>
  <c i="41" r="BK104"/>
  <c r="J104"/>
  <c r="J64"/>
  <c i="46" r="BK101"/>
  <c r="J101"/>
  <c r="J64"/>
  <c i="49" r="BK103"/>
  <c r="BK102"/>
  <c r="J102"/>
  <c i="50" r="BK99"/>
  <c r="BK98"/>
  <c r="J98"/>
  <c r="J63"/>
  <c i="55" r="BK105"/>
  <c r="J105"/>
  <c r="J64"/>
  <c i="57" r="BK88"/>
  <c r="J88"/>
  <c r="J64"/>
  <c i="63" r="BK94"/>
  <c r="J94"/>
  <c r="J64"/>
  <c i="65" r="BK97"/>
  <c r="J97"/>
  <c i="64" r="J34"/>
  <c i="1" r="AG123"/>
  <c i="2" r="J37"/>
  <c i="1" r="AV57"/>
  <c r="AT57"/>
  <c i="11" r="J37"/>
  <c i="1" r="AV68"/>
  <c r="AT68"/>
  <c i="19" r="F37"/>
  <c i="1" r="AZ76"/>
  <c i="24" r="J35"/>
  <c i="1" r="AV81"/>
  <c r="AT81"/>
  <c r="BD82"/>
  <c i="30" r="J35"/>
  <c i="1" r="AV88"/>
  <c r="AT88"/>
  <c i="39" r="J35"/>
  <c i="1" r="AV97"/>
  <c r="AT97"/>
  <c i="52" r="F35"/>
  <c i="1" r="AZ110"/>
  <c i="55" r="J35"/>
  <c i="1" r="AV113"/>
  <c r="AT113"/>
  <c i="65" r="F37"/>
  <c i="1" r="AZ124"/>
  <c i="68" r="J35"/>
  <c i="1" r="AV127"/>
  <c r="AT127"/>
  <c i="5" r="F37"/>
  <c i="1" r="AZ61"/>
  <c i="16" r="J37"/>
  <c i="1" r="AV73"/>
  <c r="AT73"/>
  <c i="25" r="J37"/>
  <c i="1" r="AV83"/>
  <c r="AT83"/>
  <c i="33" r="J35"/>
  <c i="1" r="AV91"/>
  <c r="AT91"/>
  <c i="39" r="F35"/>
  <c i="1" r="AZ97"/>
  <c i="50" r="J35"/>
  <c i="1" r="AV108"/>
  <c r="AT108"/>
  <c i="56" r="F35"/>
  <c i="1" r="AZ114"/>
  <c i="66" r="J37"/>
  <c i="1" r="AV125"/>
  <c r="AT125"/>
  <c i="9" r="F37"/>
  <c i="1" r="AZ65"/>
  <c i="20" r="J37"/>
  <c i="1" r="AV77"/>
  <c r="AT77"/>
  <c i="21" r="J35"/>
  <c i="1" r="AV78"/>
  <c r="AT78"/>
  <c i="27" r="J37"/>
  <c i="1" r="AV85"/>
  <c r="AT85"/>
  <c i="35" r="F35"/>
  <c i="1" r="AZ93"/>
  <c i="43" r="J35"/>
  <c i="1" r="AV101"/>
  <c r="AT101"/>
  <c i="44" r="J35"/>
  <c i="1" r="AV102"/>
  <c r="AT102"/>
  <c i="51" r="F35"/>
  <c i="1" r="AZ109"/>
  <c r="BA122"/>
  <c r="AW122"/>
  <c r="BD56"/>
  <c i="7" r="F37"/>
  <c i="1" r="AZ63"/>
  <c i="8" r="J37"/>
  <c i="1" r="AV64"/>
  <c r="AT64"/>
  <c i="10" r="J37"/>
  <c i="1" r="AV66"/>
  <c r="AT66"/>
  <c r="BD67"/>
  <c i="17" r="J37"/>
  <c i="1" r="AV74"/>
  <c r="AT74"/>
  <c i="19" r="J37"/>
  <c i="1" r="AV76"/>
  <c r="AT76"/>
  <c i="24" r="F35"/>
  <c i="1" r="AZ81"/>
  <c i="28" r="F35"/>
  <c i="1" r="AZ86"/>
  <c i="36" r="J35"/>
  <c i="1" r="AV94"/>
  <c r="AT94"/>
  <c i="44" r="F35"/>
  <c i="1" r="AZ102"/>
  <c i="51" r="J35"/>
  <c i="1" r="AV109"/>
  <c r="AT109"/>
  <c r="AT116"/>
  <c i="65" r="J37"/>
  <c i="1" r="AV124"/>
  <c r="AT124"/>
  <c i="7" r="J34"/>
  <c i="1" r="AG63"/>
  <c r="BA56"/>
  <c i="4" r="J35"/>
  <c i="1" r="AV59"/>
  <c r="AT59"/>
  <c i="15" r="F37"/>
  <c i="1" r="AZ72"/>
  <c i="16" r="F37"/>
  <c i="1" r="AZ73"/>
  <c r="BC82"/>
  <c r="AY82"/>
  <c i="28" r="J35"/>
  <c i="1" r="AV86"/>
  <c r="AT86"/>
  <c i="34" r="J35"/>
  <c i="1" r="AV92"/>
  <c r="AT92"/>
  <c i="38" r="J35"/>
  <c i="1" r="AV96"/>
  <c r="AT96"/>
  <c i="45" r="F35"/>
  <c i="1" r="AZ103"/>
  <c i="53" r="J35"/>
  <c i="1" r="AV111"/>
  <c r="AT111"/>
  <c i="58" r="F35"/>
  <c i="1" r="AZ116"/>
  <c i="62" r="J35"/>
  <c i="1" r="AV120"/>
  <c r="AT120"/>
  <c r="BB122"/>
  <c r="AX122"/>
  <c i="3" r="F37"/>
  <c i="1" r="AZ58"/>
  <c i="11" r="J34"/>
  <c i="1" r="AG68"/>
  <c r="BA67"/>
  <c r="AW67"/>
  <c i="21" r="F35"/>
  <c i="1" r="AZ78"/>
  <c i="29" r="J35"/>
  <c i="1" r="AV87"/>
  <c r="AT87"/>
  <c i="38" r="F35"/>
  <c i="1" r="AZ96"/>
  <c i="45" r="J35"/>
  <c i="1" r="AV103"/>
  <c r="AT103"/>
  <c i="52" r="J35"/>
  <c i="1" r="AV110"/>
  <c r="AT110"/>
  <c i="61" r="J35"/>
  <c i="1" r="AV119"/>
  <c r="AT119"/>
  <c i="12" r="F37"/>
  <c i="1" r="AZ69"/>
  <c i="14" r="J37"/>
  <c i="1" r="AV71"/>
  <c r="AT71"/>
  <c i="17" r="F37"/>
  <c i="1" r="AZ74"/>
  <c i="23" r="F35"/>
  <c i="1" r="AZ80"/>
  <c i="31" r="F35"/>
  <c i="1" r="AZ89"/>
  <c i="40" r="J35"/>
  <c i="1" r="AV98"/>
  <c r="AT98"/>
  <c i="47" r="F35"/>
  <c i="1" r="AZ105"/>
  <c i="54" r="J35"/>
  <c i="1" r="AV112"/>
  <c r="AT112"/>
  <c i="60" r="F35"/>
  <c i="1" r="AZ118"/>
  <c i="64" r="J37"/>
  <c i="1" r="AV123"/>
  <c r="AT123"/>
  <c r="AN123"/>
  <c r="BD122"/>
  <c i="2" r="F37"/>
  <c i="1" r="AZ57"/>
  <c i="6" r="J37"/>
  <c i="1" r="AV62"/>
  <c r="AT62"/>
  <c r="BA82"/>
  <c r="AW82"/>
  <c i="34" r="F35"/>
  <c i="1" r="AZ92"/>
  <c i="37" r="J35"/>
  <c i="1" r="AV95"/>
  <c r="AT95"/>
  <c i="46" r="F35"/>
  <c i="1" r="AZ104"/>
  <c i="53" r="F35"/>
  <c i="1" r="AZ111"/>
  <c i="59" r="J35"/>
  <c i="1" r="AV117"/>
  <c r="AT117"/>
  <c r="AU122"/>
  <c r="BB56"/>
  <c r="AX56"/>
  <c i="5" r="J37"/>
  <c i="1" r="AV61"/>
  <c r="AT61"/>
  <c i="20" r="F37"/>
  <c i="1" r="AZ77"/>
  <c i="27" r="F37"/>
  <c i="1" r="AZ85"/>
  <c i="35" r="J35"/>
  <c i="1" r="AV93"/>
  <c r="AT93"/>
  <c i="60" r="J35"/>
  <c i="1" r="AV118"/>
  <c r="AT118"/>
  <c i="64" r="F37"/>
  <c i="1" r="AZ123"/>
  <c i="67" r="J37"/>
  <c i="1" r="AV126"/>
  <c r="AT126"/>
  <c i="10" r="F37"/>
  <c i="1" r="AZ66"/>
  <c i="33" r="F35"/>
  <c i="1" r="AZ91"/>
  <c i="41" r="F35"/>
  <c i="1" r="AZ99"/>
  <c i="46" r="J35"/>
  <c i="1" r="AV104"/>
  <c r="AT104"/>
  <c i="56" r="J35"/>
  <c i="1" r="AV114"/>
  <c r="AT114"/>
  <c i="61" r="F35"/>
  <c i="1" r="AZ119"/>
  <c i="66" r="F37"/>
  <c i="1" r="AZ125"/>
  <c i="68" r="F35"/>
  <c i="1" r="AZ127"/>
  <c i="6" r="F37"/>
  <c i="1" r="AZ62"/>
  <c r="BB82"/>
  <c r="AX82"/>
  <c i="30" r="F35"/>
  <c i="1" r="AZ88"/>
  <c i="41" r="J35"/>
  <c i="1" r="AV99"/>
  <c r="AT99"/>
  <c i="47" r="J35"/>
  <c i="1" r="AV105"/>
  <c r="AT105"/>
  <c i="55" r="F35"/>
  <c i="1" r="AZ113"/>
  <c i="62" r="F35"/>
  <c i="1" r="AZ120"/>
  <c i="67" r="F37"/>
  <c i="1" r="AZ126"/>
  <c i="49" r="J32"/>
  <c i="1" r="AG107"/>
  <c i="65" r="J34"/>
  <c i="1" r="AG124"/>
  <c r="BC56"/>
  <c r="AY56"/>
  <c i="4" r="F35"/>
  <c i="1" r="AZ59"/>
  <c i="13" r="F37"/>
  <c i="1" r="AZ70"/>
  <c i="22" r="J35"/>
  <c i="1" r="AV79"/>
  <c r="AT79"/>
  <c i="26" r="J37"/>
  <c i="1" r="AV84"/>
  <c r="AT84"/>
  <c i="32" r="J35"/>
  <c i="1" r="AV90"/>
  <c r="AT90"/>
  <c i="36" r="F35"/>
  <c i="1" r="AZ94"/>
  <c i="42" r="F35"/>
  <c i="1" r="AZ100"/>
  <c i="49" r="F35"/>
  <c i="1" r="AZ107"/>
  <c i="50" r="F35"/>
  <c i="1" r="AZ108"/>
  <c i="57" r="F35"/>
  <c i="1" r="AZ115"/>
  <c i="59" r="F35"/>
  <c i="1" r="AZ117"/>
  <c i="63" r="F35"/>
  <c i="1" r="AZ121"/>
  <c r="BC122"/>
  <c r="AY122"/>
  <c r="AS55"/>
  <c r="AS54"/>
  <c i="11" r="F37"/>
  <c i="1" r="AZ68"/>
  <c i="13" r="J37"/>
  <c i="1" r="AV70"/>
  <c r="AT70"/>
  <c r="BB67"/>
  <c r="AX67"/>
  <c i="23" r="J35"/>
  <c i="1" r="AV80"/>
  <c r="AT80"/>
  <c i="31" r="J35"/>
  <c i="1" r="AV89"/>
  <c r="AT89"/>
  <c i="42" r="J35"/>
  <c i="1" r="AV100"/>
  <c r="AT100"/>
  <c i="49" r="J35"/>
  <c i="1" r="AV107"/>
  <c r="AT107"/>
  <c r="AN107"/>
  <c i="54" r="F35"/>
  <c i="1" r="AZ112"/>
  <c i="48" r="J32"/>
  <c i="1" r="AG106"/>
  <c i="8" r="F37"/>
  <c i="1" r="AZ64"/>
  <c i="15" r="J37"/>
  <c i="1" r="AV72"/>
  <c r="AT72"/>
  <c i="18" r="J37"/>
  <c i="1" r="AV75"/>
  <c r="AT75"/>
  <c i="25" r="F37"/>
  <c i="1" r="AZ83"/>
  <c i="29" r="F35"/>
  <c i="1" r="AZ87"/>
  <c i="37" r="F35"/>
  <c i="1" r="AZ95"/>
  <c i="48" r="F35"/>
  <c i="1" r="AZ106"/>
  <c i="3" r="J37"/>
  <c i="1" r="AV58"/>
  <c r="AT58"/>
  <c i="7" r="J37"/>
  <c i="1" r="AV63"/>
  <c r="AT63"/>
  <c r="AN63"/>
  <c i="9" r="J37"/>
  <c i="1" r="AV65"/>
  <c r="AT65"/>
  <c i="12" r="J37"/>
  <c i="1" r="AV69"/>
  <c r="AT69"/>
  <c i="14" r="F37"/>
  <c i="1" r="AZ71"/>
  <c r="BC67"/>
  <c r="AY67"/>
  <c i="18" r="F37"/>
  <c i="1" r="AZ75"/>
  <c i="22" r="F35"/>
  <c i="1" r="AZ79"/>
  <c i="26" r="F37"/>
  <c i="1" r="AZ84"/>
  <c i="32" r="F35"/>
  <c i="1" r="AZ90"/>
  <c i="40" r="F35"/>
  <c i="1" r="AZ98"/>
  <c i="48" r="J35"/>
  <c i="1" r="AV106"/>
  <c r="AT106"/>
  <c r="AN106"/>
  <c r="AT115"/>
  <c i="63" r="J35"/>
  <c i="1" r="AV121"/>
  <c r="AT121"/>
  <c i="2" l="1" r="BK94"/>
  <c r="J94"/>
  <c i="19" r="BK97"/>
  <c r="J97"/>
  <c r="J67"/>
  <c i="33" r="J98"/>
  <c r="J64"/>
  <c i="41" r="BK103"/>
  <c r="J103"/>
  <c r="J63"/>
  <c i="48" r="J106"/>
  <c r="J64"/>
  <c i="54" r="J105"/>
  <c r="J64"/>
  <c i="45" r="BK104"/>
  <c r="J104"/>
  <c r="J63"/>
  <c i="53" r="J98"/>
  <c r="J64"/>
  <c i="57" r="BK87"/>
  <c r="J87"/>
  <c i="3" r="BK100"/>
  <c r="J100"/>
  <c r="J67"/>
  <c i="21" r="BK93"/>
  <c r="J93"/>
  <c r="J63"/>
  <c i="62" r="BK94"/>
  <c r="J94"/>
  <c r="J63"/>
  <c i="22" r="BK95"/>
  <c r="J95"/>
  <c r="J63"/>
  <c i="24" r="BK91"/>
  <c r="J91"/>
  <c r="J63"/>
  <c i="23" r="BK93"/>
  <c r="J93"/>
  <c r="J63"/>
  <c i="36" r="BK95"/>
  <c r="J95"/>
  <c r="J63"/>
  <c i="37" r="BK95"/>
  <c r="J95"/>
  <c i="43" r="BK87"/>
  <c r="J87"/>
  <c r="J63"/>
  <c i="47" r="BK100"/>
  <c r="J100"/>
  <c i="27" r="J104"/>
  <c r="J68"/>
  <c i="52" r="BK101"/>
  <c r="J101"/>
  <c r="J63"/>
  <c i="42" r="J100"/>
  <c r="J64"/>
  <c i="48" r="J63"/>
  <c i="60" r="BK92"/>
  <c r="J92"/>
  <c r="J63"/>
  <c i="7" r="J67"/>
  <c i="5" r="BK127"/>
  <c r="J127"/>
  <c i="65" r="J67"/>
  <c i="20" r="BK99"/>
  <c r="J99"/>
  <c i="28" r="BK97"/>
  <c r="J97"/>
  <c r="J63"/>
  <c i="49" r="J103"/>
  <c r="J64"/>
  <c i="61" r="BK93"/>
  <c r="J93"/>
  <c i="50" r="J99"/>
  <c r="J64"/>
  <c i="26" r="BK102"/>
  <c r="J102"/>
  <c r="J67"/>
  <c i="38" r="BK94"/>
  <c r="J94"/>
  <c i="46" r="BK100"/>
  <c r="J100"/>
  <c r="J63"/>
  <c i="58" r="BK87"/>
  <c r="J87"/>
  <c i="68" r="J91"/>
  <c r="J64"/>
  <c i="4" r="BK87"/>
  <c r="J87"/>
  <c r="J63"/>
  <c i="31" r="BK95"/>
  <c r="J95"/>
  <c i="40" r="BK100"/>
  <c r="J100"/>
  <c i="56" r="BK100"/>
  <c r="J100"/>
  <c r="J63"/>
  <c i="51" r="J108"/>
  <c r="J64"/>
  <c i="55" r="BK104"/>
  <c r="J104"/>
  <c r="J63"/>
  <c i="30" r="BK99"/>
  <c r="J99"/>
  <c i="25" r="J103"/>
  <c r="J68"/>
  <c i="29" r="BK99"/>
  <c r="J99"/>
  <c r="J63"/>
  <c i="32" r="BK96"/>
  <c r="J96"/>
  <c i="35" r="BK94"/>
  <c r="J94"/>
  <c r="J63"/>
  <c i="44" r="J104"/>
  <c r="J64"/>
  <c i="49" r="J63"/>
  <c i="64" r="J67"/>
  <c i="39" r="BK107"/>
  <c r="J107"/>
  <c r="J63"/>
  <c i="9" r="BK99"/>
  <c r="J99"/>
  <c r="J67"/>
  <c i="34" r="BK96"/>
  <c r="J96"/>
  <c r="J63"/>
  <c i="63" r="BK93"/>
  <c r="J93"/>
  <c r="J63"/>
  <c i="65" r="J43"/>
  <c i="64" r="J43"/>
  <c i="49" r="J41"/>
  <c i="48" r="J41"/>
  <c i="1" r="AN68"/>
  <c i="11" r="J43"/>
  <c i="7" r="J43"/>
  <c i="1" r="AN124"/>
  <c r="BA60"/>
  <c r="AW60"/>
  <c i="59" r="J32"/>
  <c i="1" r="AG117"/>
  <c i="40" r="J32"/>
  <c i="1" r="AG98"/>
  <c r="AU82"/>
  <c i="57" r="J32"/>
  <c i="1" r="AG115"/>
  <c i="27" r="J34"/>
  <c i="1" r="AG85"/>
  <c i="31" r="J32"/>
  <c i="1" r="AG89"/>
  <c i="53" r="J32"/>
  <c i="1" r="AG111"/>
  <c i="15" r="J34"/>
  <c i="1" r="AG72"/>
  <c i="51" r="J32"/>
  <c i="1" r="AG109"/>
  <c i="67" r="J34"/>
  <c i="1" r="AG126"/>
  <c i="30" r="J32"/>
  <c i="1" r="AG88"/>
  <c r="BB60"/>
  <c r="AX60"/>
  <c r="AU67"/>
  <c i="17" r="J34"/>
  <c i="1" r="AG74"/>
  <c i="68" r="J32"/>
  <c i="1" r="AG127"/>
  <c r="AZ122"/>
  <c r="AV122"/>
  <c r="AT122"/>
  <c i="6" r="J34"/>
  <c i="1" r="AG62"/>
  <c i="47" r="J32"/>
  <c i="1" r="AG105"/>
  <c i="38" r="J32"/>
  <c i="1" r="AG96"/>
  <c i="44" r="J32"/>
  <c i="1" r="AG102"/>
  <c r="AZ82"/>
  <c r="AV82"/>
  <c r="AT82"/>
  <c i="10" r="J34"/>
  <c i="1" r="AG66"/>
  <c i="18" r="J34"/>
  <c i="1" r="AG75"/>
  <c i="50" r="J32"/>
  <c i="1" r="AG108"/>
  <c i="8" r="J34"/>
  <c i="1" r="AG64"/>
  <c i="66" r="J34"/>
  <c i="1" r="AG125"/>
  <c i="13" r="J34"/>
  <c i="1" r="AG70"/>
  <c r="BD60"/>
  <c i="61" r="J32"/>
  <c i="1" r="AG119"/>
  <c i="32" r="J32"/>
  <c i="1" r="AG90"/>
  <c r="BC60"/>
  <c r="AY60"/>
  <c i="33" r="J32"/>
  <c i="1" r="AG91"/>
  <c i="16" r="J34"/>
  <c i="1" r="AG73"/>
  <c r="AU56"/>
  <c i="25" r="J34"/>
  <c i="1" r="AG83"/>
  <c i="54" r="J32"/>
  <c i="1" r="AG112"/>
  <c r="AZ56"/>
  <c r="AV56"/>
  <c i="2" r="J34"/>
  <c i="1" r="AG57"/>
  <c i="14" r="J34"/>
  <c i="1" r="AG71"/>
  <c i="5" r="J34"/>
  <c i="1" r="AG61"/>
  <c i="42" r="J32"/>
  <c i="1" r="AG100"/>
  <c r="AW56"/>
  <c i="12" r="J34"/>
  <c i="1" r="AG69"/>
  <c i="37" r="J32"/>
  <c i="1" r="AG95"/>
  <c i="20" r="J34"/>
  <c i="1" r="AG77"/>
  <c i="58" r="J32"/>
  <c i="1" r="AG116"/>
  <c r="AZ67"/>
  <c r="AV67"/>
  <c r="AT67"/>
  <c i="38" l="1" r="J41"/>
  <c i="44" r="J41"/>
  <c i="13" r="J43"/>
  <c i="66" r="J43"/>
  <c i="53" r="J41"/>
  <c i="6" r="J43"/>
  <c i="37" r="J41"/>
  <c i="31" r="J41"/>
  <c i="12" r="J43"/>
  <c i="14" r="J43"/>
  <c i="50" r="J41"/>
  <c i="51" r="J41"/>
  <c i="68" r="J41"/>
  <c i="2" r="J43"/>
  <c i="18" r="J43"/>
  <c i="20" r="J43"/>
  <c i="42" r="J41"/>
  <c i="40" r="J41"/>
  <c i="59" r="J41"/>
  <c i="5" r="J43"/>
  <c i="17" r="J43"/>
  <c i="15" r="J43"/>
  <c i="61" r="J41"/>
  <c i="67" r="J43"/>
  <c i="30" r="J41"/>
  <c i="32" r="J41"/>
  <c i="54" r="J41"/>
  <c i="25" r="J43"/>
  <c i="27" r="J43"/>
  <c i="10" r="J43"/>
  <c i="8" r="J43"/>
  <c i="47" r="J41"/>
  <c i="16" r="J43"/>
  <c i="33" r="J41"/>
  <c i="57" r="J41"/>
  <c i="61" r="J63"/>
  <c i="2" r="J67"/>
  <c i="40" r="J63"/>
  <c i="58" r="J41"/>
  <c r="J63"/>
  <c i="57" r="J63"/>
  <c i="31" r="J63"/>
  <c i="5" r="J67"/>
  <c i="47" r="J63"/>
  <c i="30" r="J63"/>
  <c i="20" r="J67"/>
  <c i="37" r="J63"/>
  <c i="32" r="J63"/>
  <c i="38" r="J63"/>
  <c i="1" r="AN57"/>
  <c r="AN61"/>
  <c r="AN88"/>
  <c r="AN90"/>
  <c r="AN96"/>
  <c r="AN111"/>
  <c r="AN127"/>
  <c r="AN70"/>
  <c r="AN73"/>
  <c r="AN83"/>
  <c r="AN89"/>
  <c r="AN91"/>
  <c r="AN100"/>
  <c r="AN108"/>
  <c r="AN119"/>
  <c r="AN125"/>
  <c r="AN126"/>
  <c r="AN71"/>
  <c r="AN72"/>
  <c r="AN75"/>
  <c r="AN77"/>
  <c r="AN85"/>
  <c r="AN98"/>
  <c r="AN102"/>
  <c r="AN112"/>
  <c r="AN62"/>
  <c r="AN64"/>
  <c r="AN66"/>
  <c r="AN69"/>
  <c r="AN74"/>
  <c r="AN95"/>
  <c r="AN105"/>
  <c r="AN109"/>
  <c r="AN115"/>
  <c r="AN116"/>
  <c r="AN117"/>
  <c i="52" r="J32"/>
  <c i="1" r="AG110"/>
  <c r="AN110"/>
  <c r="AT56"/>
  <c i="36" r="J32"/>
  <c i="1" r="AG94"/>
  <c r="AN94"/>
  <c i="26" r="J34"/>
  <c i="1" r="AG84"/>
  <c r="AN84"/>
  <c i="63" r="J32"/>
  <c i="1" r="AG121"/>
  <c i="34" r="J32"/>
  <c i="1" r="AG92"/>
  <c r="AN92"/>
  <c i="22" r="J32"/>
  <c i="1" r="AG79"/>
  <c i="60" r="J32"/>
  <c i="1" r="AG118"/>
  <c i="29" r="J32"/>
  <c i="1" r="AG87"/>
  <c r="AN87"/>
  <c r="AG67"/>
  <c i="43" r="J32"/>
  <c i="1" r="AG101"/>
  <c i="62" r="J32"/>
  <c i="1" r="AG120"/>
  <c r="AN120"/>
  <c i="23" r="J32"/>
  <c i="1" r="AG80"/>
  <c r="AN80"/>
  <c i="41" r="J32"/>
  <c i="1" r="AG99"/>
  <c r="AN99"/>
  <c i="3" r="J34"/>
  <c i="1" r="AG58"/>
  <c r="AG56"/>
  <c i="46" r="J32"/>
  <c i="1" r="AG104"/>
  <c r="AN104"/>
  <c i="56" r="J32"/>
  <c i="1" r="AG114"/>
  <c r="AN114"/>
  <c i="28" r="J32"/>
  <c i="1" r="AG86"/>
  <c r="BC55"/>
  <c r="AY55"/>
  <c i="45" r="J32"/>
  <c i="1" r="AG103"/>
  <c r="AN103"/>
  <c r="BB55"/>
  <c r="BB54"/>
  <c r="W31"/>
  <c r="AU60"/>
  <c i="21" r="J32"/>
  <c i="1" r="AG78"/>
  <c r="AN78"/>
  <c i="35" r="J32"/>
  <c i="1" r="AG93"/>
  <c r="AN93"/>
  <c r="AZ60"/>
  <c r="AV60"/>
  <c r="AT60"/>
  <c i="4" r="J32"/>
  <c i="1" r="AG59"/>
  <c i="24" r="J32"/>
  <c i="1" r="AG81"/>
  <c i="39" r="J32"/>
  <c i="1" r="AG97"/>
  <c r="BA55"/>
  <c r="AW55"/>
  <c i="9" r="J34"/>
  <c i="1" r="AG65"/>
  <c r="AN65"/>
  <c i="55" r="J32"/>
  <c i="1" r="AG113"/>
  <c r="AN113"/>
  <c r="BD55"/>
  <c r="BD54"/>
  <c r="W33"/>
  <c i="19" r="J34"/>
  <c i="1" r="AG76"/>
  <c r="AG122"/>
  <c i="22" l="1" r="J41"/>
  <c i="9" r="J43"/>
  <c i="35" r="J41"/>
  <c i="55" r="J41"/>
  <c i="62" r="J41"/>
  <c i="26" r="J43"/>
  <c i="4" r="J41"/>
  <c i="60" r="J41"/>
  <c i="63" r="J41"/>
  <c i="21" r="J41"/>
  <c i="43" r="J41"/>
  <c i="46" r="J41"/>
  <c i="19" r="J43"/>
  <c i="41" r="J41"/>
  <c i="28" r="J41"/>
  <c i="39" r="J41"/>
  <c i="23" r="J41"/>
  <c i="3" r="J43"/>
  <c i="34" r="J41"/>
  <c i="36" r="J41"/>
  <c i="29" r="J41"/>
  <c i="52" r="J41"/>
  <c i="56" r="J41"/>
  <c i="45" r="J41"/>
  <c i="24" r="J41"/>
  <c i="1" r="AN59"/>
  <c r="AN79"/>
  <c r="AN81"/>
  <c r="AN86"/>
  <c r="AN97"/>
  <c r="AN118"/>
  <c r="AN101"/>
  <c r="AN58"/>
  <c r="AN76"/>
  <c r="AN121"/>
  <c r="AN122"/>
  <c r="AN67"/>
  <c r="AN56"/>
  <c r="AG82"/>
  <c r="AX55"/>
  <c r="AX54"/>
  <c r="AU55"/>
  <c r="AU54"/>
  <c r="AG60"/>
  <c r="AZ55"/>
  <c r="AV55"/>
  <c r="AT55"/>
  <c r="BA54"/>
  <c r="AW54"/>
  <c r="AK30"/>
  <c r="BC54"/>
  <c r="AY54"/>
  <c l="1" r="AN60"/>
  <c r="AN82"/>
  <c r="AZ54"/>
  <c r="W29"/>
  <c r="W32"/>
  <c r="W30"/>
  <c r="AG55"/>
  <c r="AG54"/>
  <c r="AK26"/>
  <c l="1" r="AN55"/>
  <c r="AV54"/>
  <c r="AK29"/>
  <c r="AK35"/>
  <c l="1" r="AT54"/>
  <c r="AN54"/>
</calcChain>
</file>

<file path=xl/sharedStrings.xml><?xml version="1.0" encoding="utf-8"?>
<sst xmlns="http://schemas.openxmlformats.org/spreadsheetml/2006/main">
  <si>
    <t>Export Komplet</t>
  </si>
  <si>
    <t>VZ</t>
  </si>
  <si>
    <t>2.0</t>
  </si>
  <si>
    <t>ZAMOK</t>
  </si>
  <si>
    <t>False</t>
  </si>
  <si>
    <t>{706861fb-e16b-4ce4-841e-56ee4fb49243}</t>
  </si>
  <si>
    <t>0,01</t>
  </si>
  <si>
    <t>21</t>
  </si>
  <si>
    <t>15</t>
  </si>
  <si>
    <t>REKAPITULACE STAVBY</t>
  </si>
  <si>
    <t xml:space="preserve">v ---  níže se nacházejí doplnkové a pomocné údaje k sestavám  --- v</t>
  </si>
  <si>
    <t>Návod na vyplnění</t>
  </si>
  <si>
    <t>0,001</t>
  </si>
  <si>
    <t>Kód:</t>
  </si>
  <si>
    <t>Archdesign10541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</si>
  <si>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</si>
  <si>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</si>
  <si>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Anthropos Sportovní a rekreační areál (I.etapa)</t>
  </si>
  <si>
    <t>KSO:</t>
  </si>
  <si>
    <t/>
  </si>
  <si>
    <t>CC-CZ:</t>
  </si>
  <si>
    <t>Místo:</t>
  </si>
  <si>
    <t>Pisárecká 480/11, Brno-Pisárky</t>
  </si>
  <si>
    <t>Datum:</t>
  </si>
  <si>
    <t>14. 6. 2022</t>
  </si>
  <si>
    <t>Zadavatel:</t>
  </si>
  <si>
    <t>IČ:</t>
  </si>
  <si>
    <t>Statutární město Brno</t>
  </si>
  <si>
    <t>DIČ:</t>
  </si>
  <si>
    <t>Uchazeč:</t>
  </si>
  <si>
    <t>Vyplň údaj</t>
  </si>
  <si>
    <t>Projektant:</t>
  </si>
  <si>
    <t>25764314</t>
  </si>
  <si>
    <t>Arch.Design, s.r.o.</t>
  </si>
  <si>
    <t>cz25764314</t>
  </si>
  <si>
    <t>True</t>
  </si>
  <si>
    <t>Zpracovatel:</t>
  </si>
  <si>
    <t>63472066</t>
  </si>
  <si>
    <t>CKN Invest, spol. s r.o.</t>
  </si>
  <si>
    <t>cz63472066</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</si>
  <si>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</si>
  <si>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</si>
  <si>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</si>
  <si>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</si>
  <si>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</si>
  <si>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</si>
  <si>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</si>
  <si>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</si>
  <si>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</si>
  <si>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</si>
  <si>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</si>
  <si>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</si>
  <si>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</si>
  <si>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</si>
  <si>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</si>
  <si>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</si>
  <si>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</si>
  <si>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</si>
  <si>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</si>
  <si>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</si>
  <si>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</si>
  <si>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</si>
  <si>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</si>
  <si>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</si>
  <si>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</si>
  <si>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</si>
  <si>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</si>
  <si>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</si>
  <si>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</si>
  <si>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</si>
  <si>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</si>
  <si>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</si>
  <si>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</si>
  <si>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</si>
  <si>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</si>
  <si>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</si>
  <si>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</si>
  <si>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</si>
  <si>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</si>
  <si>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</si>
  <si>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01</t>
  </si>
  <si>
    <t>Etapa I</t>
  </si>
  <si>
    <t>STA</t>
  </si>
  <si>
    <t>1</t>
  </si>
  <si>
    <t>{7baad37f-ac81-4db1-8b05-f9528180ccee}</t>
  </si>
  <si>
    <t>2</t>
  </si>
  <si>
    <t>SO01 - Demolice</t>
  </si>
  <si>
    <t>Soupis</t>
  </si>
  <si>
    <t>{dd8bafb1-334b-4d83-b46d-1756503dea1b}</t>
  </si>
  <si>
    <t>/</t>
  </si>
  <si>
    <t>01.1</t>
  </si>
  <si>
    <t>Demolice objektů zpevněných ploch</t>
  </si>
  <si>
    <t>3</t>
  </si>
  <si>
    <t>{699b49b0-8c9f-4720-b49f-215e77375860}</t>
  </si>
  <si>
    <t>01.2</t>
  </si>
  <si>
    <t>Demolice a bourání stavebních objektů v areálu</t>
  </si>
  <si>
    <t>{b52dd6ab-81c7-4314-8ced-723acc40db37}</t>
  </si>
  <si>
    <t>02</t>
  </si>
  <si>
    <t>SO02 - HTÚ</t>
  </si>
  <si>
    <t>{f3854ca0-d1fe-4dc0-a988-feb66e6bcbd6}</t>
  </si>
  <si>
    <t>05.1</t>
  </si>
  <si>
    <t>SO05 .1 - Rekonstrukce staré střelnice - lezecké centrum</t>
  </si>
  <si>
    <t>{8c1ad62d-1b78-4de5-b0cd-b2ab35bf5efb}</t>
  </si>
  <si>
    <t>05.1.000</t>
  </si>
  <si>
    <t>00 - Stavební část</t>
  </si>
  <si>
    <t>{4e65f3ec-f512-41e3-a613-9e537391c50e}</t>
  </si>
  <si>
    <t>05.1.001.1</t>
  </si>
  <si>
    <t>D.1.4.1.1 - Zdravotechnické instalace</t>
  </si>
  <si>
    <t>{1038071c-5808-4549-bc6a-d8c2ccc27160}</t>
  </si>
  <si>
    <t>05.1.001.2</t>
  </si>
  <si>
    <t>D.1.4.1.1 - Plynoinstalace</t>
  </si>
  <si>
    <t>{a4e7eb8b-0faf-4531-b98c-4f6b61501c1a}</t>
  </si>
  <si>
    <t>05.1.002</t>
  </si>
  <si>
    <t>D.1.4.2 - VZT</t>
  </si>
  <si>
    <t>{06eca6ec-21bc-4b4e-8a84-6a73af9d1bff}</t>
  </si>
  <si>
    <t>05.1.003</t>
  </si>
  <si>
    <t>D.1.4.3 - Vytápění</t>
  </si>
  <si>
    <t>{bcf267bb-0015-45bc-b2e7-913acba5806e}</t>
  </si>
  <si>
    <t>05.1.004</t>
  </si>
  <si>
    <t>D1.04.4 - elektroinstalace</t>
  </si>
  <si>
    <t>{aab8ce99-5b22-4d1d-9265-03ede170c8bb}</t>
  </si>
  <si>
    <t>05.1.005</t>
  </si>
  <si>
    <t>D.1.4.5 - Slaboproud</t>
  </si>
  <si>
    <t>{a42e54c7-d8b7-40e6-a6ee-ea6c001281a2}</t>
  </si>
  <si>
    <t>005.01</t>
  </si>
  <si>
    <t>Strukturovaná kabeláž</t>
  </si>
  <si>
    <t>4</t>
  </si>
  <si>
    <t>{42a75c0b-641c-49c9-b15a-d044d70b0ce2}</t>
  </si>
  <si>
    <t>005.2</t>
  </si>
  <si>
    <t>CCTV</t>
  </si>
  <si>
    <t>{4717e7ad-c7bd-4974-a489-9a7231506908}</t>
  </si>
  <si>
    <t>005.3</t>
  </si>
  <si>
    <t>Poplachový zabezpečovací a tísňový systém (PZTS), nouzová signalizace ZTP</t>
  </si>
  <si>
    <t>{1f643c38-7287-4d01-bc89-005885961fd9}</t>
  </si>
  <si>
    <t>005.4</t>
  </si>
  <si>
    <t>EKV - přístupový systém</t>
  </si>
  <si>
    <t>{f019d770-2d61-46fd-95b0-d50ecde3eb45}</t>
  </si>
  <si>
    <t>005.5</t>
  </si>
  <si>
    <t>TRASY</t>
  </si>
  <si>
    <t>{836ed0e0-8b1c-41d5-8589-aa0956a8e520}</t>
  </si>
  <si>
    <t>05.1.006</t>
  </si>
  <si>
    <t xml:space="preserve"> D.1.4.6.003  MaR</t>
  </si>
  <si>
    <t>{1920875e-6066-48b2-97bb-2318501bc209}</t>
  </si>
  <si>
    <t>05.1.007</t>
  </si>
  <si>
    <t>D.1.06_Interiér</t>
  </si>
  <si>
    <t>{053ade87-55fd-4c03-baef-75f6dc2f3efd}</t>
  </si>
  <si>
    <t>05.1.008</t>
  </si>
  <si>
    <t>D1.04.8_Gastro</t>
  </si>
  <si>
    <t>{cf3e6631-a744-4afe-abf9-879a872c4ca9}</t>
  </si>
  <si>
    <t>05.1.009</t>
  </si>
  <si>
    <t>Sadové úpravy - lezecké centrum</t>
  </si>
  <si>
    <t>{2cfe745a-83e0-4600-a3a4-747a044c70fb}</t>
  </si>
  <si>
    <t>05.1.010</t>
  </si>
  <si>
    <t>SO10.4 - Komunikace - lezecké centrum</t>
  </si>
  <si>
    <t>{29e2f25d-5020-4290-b4ee-c5d505b378e4}</t>
  </si>
  <si>
    <t>08.1</t>
  </si>
  <si>
    <t>SO08.1 - Tribuny (tribuny č.5-7)</t>
  </si>
  <si>
    <t>{c4695088-25b5-4061-b307-be86b511c987}</t>
  </si>
  <si>
    <t>08.2</t>
  </si>
  <si>
    <t>SO08.2 - Opěrné stěny (opěrná stěna č.1 )</t>
  </si>
  <si>
    <t>{e771be8a-18e5-4d0e-9b05-c017b039f781}</t>
  </si>
  <si>
    <t>08.3</t>
  </si>
  <si>
    <t>SO08.3 - Venkovní schodiště (schodiště 1-3)</t>
  </si>
  <si>
    <t>{f6746189-0021-4000-9fe4-7c0889c0f63e}</t>
  </si>
  <si>
    <t>09</t>
  </si>
  <si>
    <t>SO09 - Drobný mobiliář a architektura - (část)</t>
  </si>
  <si>
    <t>{dfb4d113-589d-4735-b201-7d8b8e5cd3a5}</t>
  </si>
  <si>
    <t>10.1</t>
  </si>
  <si>
    <t>SO10.1 - Komunikace a zpev.plochy - (část)</t>
  </si>
  <si>
    <t>{6b6def3f-dd67-46d3-9f00-9cb27ce9ac1d}</t>
  </si>
  <si>
    <t>10.1.0</t>
  </si>
  <si>
    <t>SO.10.1.0 - Komunikace a zpevněné plochy</t>
  </si>
  <si>
    <t>{fbfe1395-0863-40b3-8af2-43e41a850f74}</t>
  </si>
  <si>
    <t>10.1.1</t>
  </si>
  <si>
    <t>SO 10.1.1 - Komunikace uprostřed in-line 200m</t>
  </si>
  <si>
    <t>{c9cccb56-f075-46fa-8c1a-f38f2b26b2f5}</t>
  </si>
  <si>
    <t>10.1.2</t>
  </si>
  <si>
    <t>SO10.1.2 - oprava cyklostezky pod lávkou</t>
  </si>
  <si>
    <t>{61029f44-7f8b-4b05-8e80-548ad92fc78c}</t>
  </si>
  <si>
    <t>10.6</t>
  </si>
  <si>
    <t>SO10.6 - Komunikace a zpev.plochy-napojení lávky na areál dopravní výchovy</t>
  </si>
  <si>
    <t>{0e021585-7324-4724-bd57-0b1edc5fc72e}</t>
  </si>
  <si>
    <t>11</t>
  </si>
  <si>
    <t>SO11 - Sadové úpravy</t>
  </si>
  <si>
    <t>{60c4b245-9ff9-499d-b11d-7490df151fe8}</t>
  </si>
  <si>
    <t>12</t>
  </si>
  <si>
    <t>SO12 - Lávka přes Svratku</t>
  </si>
  <si>
    <t>{b88d9b86-cca7-4087-8d53-4eb86df2cfe3}</t>
  </si>
  <si>
    <t>SO21 - In-line okruh 200m</t>
  </si>
  <si>
    <t>{68f9b3a0-4a62-44c5-b0fd-f3ed97143d8a}</t>
  </si>
  <si>
    <t>22</t>
  </si>
  <si>
    <t>SO22 - In-line okruh 500m</t>
  </si>
  <si>
    <t>{58822c2e-4614-427d-baeb-7269ba30d40b}</t>
  </si>
  <si>
    <t>23</t>
  </si>
  <si>
    <t>SO23 - MTB okruh</t>
  </si>
  <si>
    <t>{23017d22-3e0f-4879-91e7-e632997523e3}</t>
  </si>
  <si>
    <t>23.1</t>
  </si>
  <si>
    <t>SO23.1 - MTB okruh - část ve správě Bkom</t>
  </si>
  <si>
    <t>{45799af9-1024-45ef-8c69-b8eeb43c942f}</t>
  </si>
  <si>
    <t>24</t>
  </si>
  <si>
    <t>SO24 - Pumptrack</t>
  </si>
  <si>
    <t>{78cbaa15-0521-4b00-815f-74ee1a071080}</t>
  </si>
  <si>
    <t>25.1</t>
  </si>
  <si>
    <t>SO25.1 - Fotbalová hřiště (hřiště č.5)</t>
  </si>
  <si>
    <t>{11f7fe95-4174-470a-bf1d-e8f0d923c94a}</t>
  </si>
  <si>
    <t>25.2</t>
  </si>
  <si>
    <t>SO25.2 - Fotbalová hřiště - futsal</t>
  </si>
  <si>
    <t>{e2a876e8-4d49-4a23-ade4-f5d6d6923f2b}</t>
  </si>
  <si>
    <t>25.3</t>
  </si>
  <si>
    <t>SO25.3 - Fotbalová hřiště - plážový volejbal</t>
  </si>
  <si>
    <t>{bf4d3ae8-aee6-4d4d-8713-8e50793a0fb6}</t>
  </si>
  <si>
    <t>101.11</t>
  </si>
  <si>
    <t>IO.01.11 - Kanalizace splašková (vč.čerpací stanice a výtlaku)</t>
  </si>
  <si>
    <t>{c45e320d-aac7-4992-9819-9287627559df}</t>
  </si>
  <si>
    <t>101.12</t>
  </si>
  <si>
    <t>IO.01.12 - Přípojka splaškové kanalizace pro SO.03</t>
  </si>
  <si>
    <t>{56f9646a-057b-4e18-9988-4a769be444b7}</t>
  </si>
  <si>
    <t>101.13</t>
  </si>
  <si>
    <t>IO.01.13 - Přípojka splaškové kanalizace pro SO.04</t>
  </si>
  <si>
    <t>{dd9e8dbf-ee1e-4a3c-90d8-1cef77aa16ce}</t>
  </si>
  <si>
    <t>101.14</t>
  </si>
  <si>
    <t>IO.01.14 - Přípojka splaškové kanalizace pro SO.05</t>
  </si>
  <si>
    <t>{16b9cec9-7d58-4070-8452-ebe2bd5dde68}</t>
  </si>
  <si>
    <t>101.17</t>
  </si>
  <si>
    <t>IO.01.17 - Prodloužení veřejné kanalizace</t>
  </si>
  <si>
    <t>{ec9f6d2f-1e01-408f-98b9-4021e3ac2a31}</t>
  </si>
  <si>
    <t>101.18</t>
  </si>
  <si>
    <t>IO.01.18 - Přípojka splaškové kanalizace objekt p.č.1485/2 a 4</t>
  </si>
  <si>
    <t>{85c16814-623b-4edf-9e24-f4b53a468a8b}</t>
  </si>
  <si>
    <t>101.21</t>
  </si>
  <si>
    <t>IO.01.21 - Dešťová kanalizace (část)</t>
  </si>
  <si>
    <t>{336ccdb1-4a18-4b42-9d89-991d2a232dcd}</t>
  </si>
  <si>
    <t>101.22</t>
  </si>
  <si>
    <t>IO.01.22 - Vsakování dešťových vod</t>
  </si>
  <si>
    <t>{9f37596b-aa34-45b8-a7a3-114dddd6469d}</t>
  </si>
  <si>
    <t>101.23</t>
  </si>
  <si>
    <t>IO.01.23 - Odlučovač ropných látek</t>
  </si>
  <si>
    <t>{7b3d5844-11d0-4f19-80f9-3104f0c7c2ab}</t>
  </si>
  <si>
    <t>102.10</t>
  </si>
  <si>
    <t>IO.02.10 - Prodloužení vodovodu</t>
  </si>
  <si>
    <t>{5d951ca3-7fc2-4eee-9a29-d443df8191df}</t>
  </si>
  <si>
    <t>102.20</t>
  </si>
  <si>
    <t>IO.02.20 - Areálový vodovod (část)</t>
  </si>
  <si>
    <t>{730339b1-7a3d-4136-b16e-230cf7efd4fe}</t>
  </si>
  <si>
    <t>102.30</t>
  </si>
  <si>
    <t>IO.02.30_Přípojka vody pro SO.03</t>
  </si>
  <si>
    <t>{cd15c4b3-285c-4191-b0f7-03604f1702ce}</t>
  </si>
  <si>
    <t>102.40</t>
  </si>
  <si>
    <t>IO.02.40 - Přípojka vody pro SO.04</t>
  </si>
  <si>
    <t>{d7e4a802-4ffc-4b46-afd4-a71844cd8bc4}</t>
  </si>
  <si>
    <t>102.50</t>
  </si>
  <si>
    <t>IO.02.50 - Přípojka vody pro SO.05</t>
  </si>
  <si>
    <t>{3ca84329-8ebc-466f-9bb3-0dae284f927a}</t>
  </si>
  <si>
    <t>102.70</t>
  </si>
  <si>
    <t>IO.02.70 - Rušení přípojek vody</t>
  </si>
  <si>
    <t>{10715a8a-0d64-43dd-ae3f-672b1d70654c}</t>
  </si>
  <si>
    <t>103.10</t>
  </si>
  <si>
    <t>IO.03.10 - Prodloužení plynovodu</t>
  </si>
  <si>
    <t>{e804950d-96ef-45a9-9a58-0d3646c0410a}</t>
  </si>
  <si>
    <t>103.40</t>
  </si>
  <si>
    <t>IO.03.40 - Úprava přípojky plynu SO.04 </t>
  </si>
  <si>
    <t>{ead6552e-1a81-4194-9edb-5578ddf8a0bc}</t>
  </si>
  <si>
    <t>103.50</t>
  </si>
  <si>
    <t>IO.03.50 - Přípojka plynu SO.05</t>
  </si>
  <si>
    <t>{cb7d1ae7-2df2-4892-9052-7c7f48929fe2}</t>
  </si>
  <si>
    <t>104.10</t>
  </si>
  <si>
    <t>IO.04.10 - Distribuční rozvody EGD (NN a VN trasy) (část)</t>
  </si>
  <si>
    <t>{45885629-59cd-4991-be61-230a90ed2fc9}</t>
  </si>
  <si>
    <t>104.11</t>
  </si>
  <si>
    <t xml:space="preserve">IO.04.11 - Distribuční rozvody EGD VN </t>
  </si>
  <si>
    <t>{9111586c-f002-4607-9130-ffb04ad52c9d}</t>
  </si>
  <si>
    <t>104.20</t>
  </si>
  <si>
    <t>IO.04.20 - Přípojky a rozvody silnoproudu</t>
  </si>
  <si>
    <t>{76332ca7-0913-4054-af59-9f7718d6019d}</t>
  </si>
  <si>
    <t>104.21</t>
  </si>
  <si>
    <t>IO.04.21 - Provizorní rozvodna</t>
  </si>
  <si>
    <t>{bb76e7cd-647b-4839-b699-279a8f559590}</t>
  </si>
  <si>
    <t>104.30</t>
  </si>
  <si>
    <t>IO.04.30 - Venkovní areálové osvětlení (část)</t>
  </si>
  <si>
    <t>{9f58836e-ad59-4dd5-a487-9699557288a0}</t>
  </si>
  <si>
    <t>104.40</t>
  </si>
  <si>
    <t>IO.04.40 - Veřejné osvětlení</t>
  </si>
  <si>
    <t>{e8371459-8ff5-4b77-847d-d792eda6ff7c}</t>
  </si>
  <si>
    <t>104.51</t>
  </si>
  <si>
    <t>IO.04.51 Přeložka veřejného osvětlení cyklostezka u lávky</t>
  </si>
  <si>
    <t>{ca4779a1-93d7-491b-bad2-cf2520ade012}</t>
  </si>
  <si>
    <t>105.10</t>
  </si>
  <si>
    <t>IO05.10 - Přípojky a rozvody slaboproudu</t>
  </si>
  <si>
    <t>{a2f4d462-a13f-4c40-acf0-183432bbf2a7}</t>
  </si>
  <si>
    <t>05.10.01</t>
  </si>
  <si>
    <t>{1a22c66d-3eeb-4241-beb5-9a6cfc10ad77}</t>
  </si>
  <si>
    <t>05.10.2</t>
  </si>
  <si>
    <t>{62597816-2d4b-47eb-ae6a-ff9809b0f266}</t>
  </si>
  <si>
    <t>05.10.3</t>
  </si>
  <si>
    <t>PZTS</t>
  </si>
  <si>
    <t>{dcbf32e5-027e-4278-92ba-8087a69ae3e3}</t>
  </si>
  <si>
    <t>05.10.4</t>
  </si>
  <si>
    <t>{bf5989a1-09c2-48e7-8baa-46e7c6873606}</t>
  </si>
  <si>
    <t>900.1</t>
  </si>
  <si>
    <t>Vedlejší rozpočtové náklady</t>
  </si>
  <si>
    <t>{572998bc-ce20-425b-badb-142343e6a302}</t>
  </si>
  <si>
    <t>KRYCÍ LIST SOUPISU PRACÍ</t>
  </si>
  <si>
    <t>Objekt:</t>
  </si>
  <si>
    <t>01 - Etapa I</t>
  </si>
  <si>
    <t>Soupis:</t>
  </si>
  <si>
    <t>01 - SO01 - Demolice</t>
  </si>
  <si>
    <t>Úroveň 3:</t>
  </si>
  <si>
    <t>01.1 - Demolice objektů zpevněných ploch</t>
  </si>
  <si>
    <t xml:space="preserve"> </t>
  </si>
  <si>
    <t>REKAPITULACE ČLENĚNÍ SOUPISU PRACÍ</t>
  </si>
  <si>
    <t>Kód dílu - Popis</t>
  </si>
  <si>
    <t>Cena celkem [CZK]</t>
  </si>
  <si>
    <t>-1</t>
  </si>
  <si>
    <t>HSV - Práce a dodávky HSV</t>
  </si>
  <si>
    <t xml:space="preserve">    1 - Zemní práce</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</si>
  <si>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</si>
  <si>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</si>
  <si>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</si>
  <si>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</si>
  <si>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</si>
  <si>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</si>
  <si>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</si>
  <si>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</si>
  <si>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</si>
  <si>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</si>
  <si>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</si>
  <si>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</si>
  <si>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</si>
  <si>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</si>
  <si>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</si>
  <si>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</si>
  <si>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</si>
  <si>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</si>
  <si>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</si>
  <si>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113106142</t>
  </si>
  <si>
    <t>Rozebrání dlažeb komunikací pro pěší s přemístěním hmot na skládku na vzdálenost do 3 m nebo s naložením na dopravní prostředek s ložem z kameniva nebo živice a s jakoukoliv výplní spár strojně plochy jednotlivě přes 50 m2 z betonových nebo kameninových dlaždic, desek nebo tvarovek</t>
  </si>
  <si>
    <t>m2</t>
  </si>
  <si>
    <t>CS ÚRS 2022 02</t>
  </si>
  <si>
    <t>1223045492</t>
  </si>
  <si>
    <t>Online PSC</t>
  </si>
  <si>
    <t>https://podminky.urs.cz/item/CS_URS_2022_02/113106142</t>
  </si>
  <si>
    <t>113107211</t>
  </si>
  <si>
    <t>Odstranění podkladů nebo krytů strojně plochy jednotlivě přes 200 m2 s přemístěním hmot na skládku na vzdálenost do 20 m nebo s naložením na dopravní prostředek z kameniva těženého, o tl. vrstvy do 100 mm</t>
  </si>
  <si>
    <t>-771203538</t>
  </si>
  <si>
    <t>https://podminky.urs.cz/item/CS_URS_2022_02/113107211</t>
  </si>
  <si>
    <t>113107221</t>
  </si>
  <si>
    <t>Odstranění podkladů nebo krytů strojně plochy jednotlivě přes 200 m2 s přemístěním hmot na skládku na vzdálenost do 20 m nebo s naložením na dopravní prostředek z kameniva hrubého drceného, o tl. vrstvy do 100 mm</t>
  </si>
  <si>
    <t>1070219694</t>
  </si>
  <si>
    <t>https://podminky.urs.cz/item/CS_URS_2022_02/113107221</t>
  </si>
  <si>
    <t>163576280</t>
  </si>
  <si>
    <t>5</t>
  </si>
  <si>
    <t>113107230</t>
  </si>
  <si>
    <t>Odstranění podkladů nebo krytů strojně plochy jednotlivě přes 200 m2 s přemístěním hmot na skládku na vzdálenost do 20 m nebo s naložením na dopravní prostředek z betonu prostého, o tl. vrstvy do 100 mm</t>
  </si>
  <si>
    <t>2102808042</t>
  </si>
  <si>
    <t>https://podminky.urs.cz/item/CS_URS_2022_02/113107230</t>
  </si>
  <si>
    <t>6</t>
  </si>
  <si>
    <t>113107231</t>
  </si>
  <si>
    <t>Odstranění podkladů nebo krytů strojně plochy jednotlivě přes 200 m2 s přemístěním hmot na skládku na vzdálenost do 20 m nebo s naložením na dopravní prostředek z betonu prostého, o tl. vrstvy přes 100 do 150 mm</t>
  </si>
  <si>
    <t>-107983867</t>
  </si>
  <si>
    <t>https://podminky.urs.cz/item/CS_URS_2022_02/113107231</t>
  </si>
  <si>
    <t>7</t>
  </si>
  <si>
    <t>113201111</t>
  </si>
  <si>
    <t>Vytrhání obrub s vybouráním lože, s přemístěním hmot na skládku na vzdálenost do 3 m nebo s naložením na dopravní prostředek chodníkových ležatých</t>
  </si>
  <si>
    <t>m</t>
  </si>
  <si>
    <t>463112632</t>
  </si>
  <si>
    <t>https://podminky.urs.cz/item/CS_URS_2022_02/113201111</t>
  </si>
  <si>
    <t>997</t>
  </si>
  <si>
    <t>Přesun sutě</t>
  </si>
  <si>
    <t>8</t>
  </si>
  <si>
    <t>997221551</t>
  </si>
  <si>
    <t>Vodorovná doprava suti bez naložení, ale se složením a s hrubým urovnáním ze sypkých materiálů, na vzdálenost do 1 km</t>
  </si>
  <si>
    <t>t</t>
  </si>
  <si>
    <t>527256615</t>
  </si>
  <si>
    <t>https://podminky.urs.cz/item/CS_URS_2022_02/997221551</t>
  </si>
  <si>
    <t>9</t>
  </si>
  <si>
    <t>997221559</t>
  </si>
  <si>
    <t>Vodorovná doprava suti bez naložení, ale se složením a s hrubým urovnáním Příplatek k ceně za každý další i započatý 1 km přes 1 km</t>
  </si>
  <si>
    <t>722579285</t>
  </si>
  <si>
    <t>https://podminky.urs.cz/item/CS_URS_2022_02/997221559</t>
  </si>
  <si>
    <t>10</t>
  </si>
  <si>
    <t>997221611</t>
  </si>
  <si>
    <t>Nakládání na dopravní prostředky pro vodorovnou dopravu suti</t>
  </si>
  <si>
    <t>1694630740</t>
  </si>
  <si>
    <t>https://podminky.urs.cz/item/CS_URS_2022_02/997221611</t>
  </si>
  <si>
    <t>997221861</t>
  </si>
  <si>
    <t>Poplatek za uložení stavebního odpadu na recyklační skládce (skládkovné) z prostého betonu zatříděného do Katalogu odpadů pod kódem 17 01 01</t>
  </si>
  <si>
    <t>-1687526807</t>
  </si>
  <si>
    <t>https://podminky.urs.cz/item/CS_URS_2022_02/997221861</t>
  </si>
  <si>
    <t>997221873</t>
  </si>
  <si>
    <t>Poplatek za uložení stavebního odpadu na recyklační skládce (skládkovné) zeminy a kamení zatříděného do Katalogu odpadů pod kódem 17 05 04</t>
  </si>
  <si>
    <t>56857756</t>
  </si>
  <si>
    <t>https://podminky.urs.cz/item/CS_URS_2022_02/997221873</t>
  </si>
  <si>
    <t>01.2 - Demolice a bourání stavebních objektů v areálu</t>
  </si>
  <si>
    <t xml:space="preserve">    0 - Přípravné a přidružené práce</t>
  </si>
  <si>
    <t xml:space="preserve">    96 - Bourání konstrukcí</t>
  </si>
  <si>
    <t xml:space="preserve">    98 - Demolice </t>
  </si>
  <si>
    <t>PSV - Práce a dodávky PSV</t>
  </si>
  <si>
    <t xml:space="preserve">    762 - Konstrukce tesařské</t>
  </si>
  <si>
    <t xml:space="preserve">    767 - Konstrukce zámečnické</t>
  </si>
  <si>
    <t>Přípravné a přidružené práce</t>
  </si>
  <si>
    <t>0.01</t>
  </si>
  <si>
    <t xml:space="preserve">Odborné odstranění materiálů obsahujících azbest vč. doplňkových laboratorních průzkumů, vč. souvisejících a doplňujících bezpečnostních opatření </t>
  </si>
  <si>
    <t>kus</t>
  </si>
  <si>
    <t>1338355490</t>
  </si>
  <si>
    <t>162351103</t>
  </si>
  <si>
    <t>Vodorovné přemístění výkopku nebo sypaniny po suchu na obvyklém dopravním prostředku, bez naložení výkopku, avšak se složením bez rozhrnutí z horniny třídy těžitelnosti I skupiny 1 až 3 na vzdálenost přes 50 do 500 m</t>
  </si>
  <si>
    <t>m3</t>
  </si>
  <si>
    <t>-1335811332</t>
  </si>
  <si>
    <t>https://podminky.urs.cz/item/CS_URS_2022_02/162351103</t>
  </si>
  <si>
    <t>167151111</t>
  </si>
  <si>
    <t>Nakládání, skládání a překládání neulehlého výkopku nebo sypaniny strojně nakládání, množství přes 100 m3, z hornin třídy těžitelnosti I, skupiny 1 až 3</t>
  </si>
  <si>
    <t>459461755</t>
  </si>
  <si>
    <t>https://podminky.urs.cz/item/CS_URS_2022_02/167151111</t>
  </si>
  <si>
    <t>174151101</t>
  </si>
  <si>
    <t>Zásyp sypaninou z jakékoliv horniny strojně s uložením výkopku ve vrstvách se zhutněním jam, šachet, rýh nebo kolem objektů v těchto vykopávkách</t>
  </si>
  <si>
    <t>-244501269</t>
  </si>
  <si>
    <t>https://podminky.urs.cz/item/CS_URS_2022_02/174151101</t>
  </si>
  <si>
    <t>96</t>
  </si>
  <si>
    <t>Bourání konstrukcí</t>
  </si>
  <si>
    <t>17</t>
  </si>
  <si>
    <t>96.02</t>
  </si>
  <si>
    <t>Demontáž drátěného oplocení vč. vstupních bran, odvozu a ekologické likvidace vybouraného materiálu</t>
  </si>
  <si>
    <t>-1324483624</t>
  </si>
  <si>
    <t>18</t>
  </si>
  <si>
    <t>96.03</t>
  </si>
  <si>
    <t>Demontáž všech střídaček 34.1m2 a ochranného oplocení 81m vč. odvozu a ekologické likvidace vybouraného materiálu</t>
  </si>
  <si>
    <t>-1367420554</t>
  </si>
  <si>
    <t>961044111</t>
  </si>
  <si>
    <t>Bourání základů z betonu prostého</t>
  </si>
  <si>
    <t>-756023854</t>
  </si>
  <si>
    <t>https://podminky.urs.cz/item/CS_URS_2022_02/961044111</t>
  </si>
  <si>
    <t>961055111</t>
  </si>
  <si>
    <t>Bourání základů z betonu železového</t>
  </si>
  <si>
    <t>1909373809</t>
  </si>
  <si>
    <t>https://podminky.urs.cz/item/CS_URS_2022_02/961055111</t>
  </si>
  <si>
    <t>962022491</t>
  </si>
  <si>
    <t>Bourání zdiva nadzákladového kamenného na maltu cementovou, objemu přes 1 m3</t>
  </si>
  <si>
    <t>1801410893</t>
  </si>
  <si>
    <t>https://podminky.urs.cz/item/CS_URS_2022_02/962022491</t>
  </si>
  <si>
    <t>962032231</t>
  </si>
  <si>
    <t>Bourání zdiva nadzákladového z cihel nebo tvárnic z cihel pálených nebo vápenopískových, na maltu vápennou nebo vápenocementovou, objemu přes 1 m3</t>
  </si>
  <si>
    <t>-495246761</t>
  </si>
  <si>
    <t>https://podminky.urs.cz/item/CS_URS_2022_02/962032231</t>
  </si>
  <si>
    <t>962032254</t>
  </si>
  <si>
    <t>Bourání zdiva nadzákladového z cihel nebo tvárnic z tvárnic cementových, na maltu cementovou, objemu přes 1 m3</t>
  </si>
  <si>
    <t>1631748271</t>
  </si>
  <si>
    <t>https://podminky.urs.cz/item/CS_URS_2022_02/962032254</t>
  </si>
  <si>
    <t>962032314</t>
  </si>
  <si>
    <t>Bourání zdiva nadzákladového z cihel nebo tvárnic pilířů cihelných průřezu do 0,36 m2</t>
  </si>
  <si>
    <t>1448983986</t>
  </si>
  <si>
    <t>https://podminky.urs.cz/item/CS_URS_2022_02/962032314</t>
  </si>
  <si>
    <t>962032641</t>
  </si>
  <si>
    <t>Bourání zdiva nadzákladového z cihel nebo tvárnic komínového z cihel pálených, šamotových nebo vápenopískových nad střechou na maltu cementovou</t>
  </si>
  <si>
    <t>1237335931</t>
  </si>
  <si>
    <t>https://podminky.urs.cz/item/CS_URS_2022_02/962032641</t>
  </si>
  <si>
    <t>962042321</t>
  </si>
  <si>
    <t>Bourání zdiva z betonu prostého nadzákladového objemu přes 1 m3</t>
  </si>
  <si>
    <t>-851599939</t>
  </si>
  <si>
    <t>https://podminky.urs.cz/item/CS_URS_2022_02/962042321</t>
  </si>
  <si>
    <t>13</t>
  </si>
  <si>
    <t>962052211</t>
  </si>
  <si>
    <t>Bourání zdiva železobetonového nadzákladového, objemu přes 1 m3</t>
  </si>
  <si>
    <t>478225561</t>
  </si>
  <si>
    <t>https://podminky.urs.cz/item/CS_URS_2022_02/962052211</t>
  </si>
  <si>
    <t>14</t>
  </si>
  <si>
    <t>963042819</t>
  </si>
  <si>
    <t>Bourání schodišťových stupňů betonových zhotovených na místě</t>
  </si>
  <si>
    <t>1338999014</t>
  </si>
  <si>
    <t>https://podminky.urs.cz/item/CS_URS_2022_02/963042819</t>
  </si>
  <si>
    <t>965042241</t>
  </si>
  <si>
    <t>Bourání mazanin betonových nebo z litého asfaltu tl. přes 100 mm, plochy přes 4 m2</t>
  </si>
  <si>
    <t>1328589075</t>
  </si>
  <si>
    <t>https://podminky.urs.cz/item/CS_URS_2022_02/965042241</t>
  </si>
  <si>
    <t>16</t>
  </si>
  <si>
    <t>976071111</t>
  </si>
  <si>
    <t>Vybourání kovových madel, zábradlí, dvířek, zděří, kotevních želez madel a zábradlí</t>
  </si>
  <si>
    <t>205442478</t>
  </si>
  <si>
    <t>https://podminky.urs.cz/item/CS_URS_2022_02/976071111</t>
  </si>
  <si>
    <t>98</t>
  </si>
  <si>
    <t xml:space="preserve">Demolice </t>
  </si>
  <si>
    <t>19</t>
  </si>
  <si>
    <t>981011112</t>
  </si>
  <si>
    <t>Demolice budov postupným rozebíráním dřevěných ostatních, oboustranně obitých, případně omítnutých</t>
  </si>
  <si>
    <t>-1519727170</t>
  </si>
  <si>
    <t>https://podminky.urs.cz/item/CS_URS_2022_02/981011112</t>
  </si>
  <si>
    <t>20</t>
  </si>
  <si>
    <t>981011413</t>
  </si>
  <si>
    <t>Demolice budov postupným rozebíráním z cihel, kamene, tvárnic na maltu cementovou nebo z betonu prostého s podílem konstrukcí přes 15 do 20 %</t>
  </si>
  <si>
    <t>-686872266</t>
  </si>
  <si>
    <t>https://podminky.urs.cz/item/CS_URS_2022_02/981011413</t>
  </si>
  <si>
    <t>981011414</t>
  </si>
  <si>
    <t>Demolice budov postupným rozebíráním z cihel, kamene, tvárnic na maltu cementovou nebo z betonu prostého s podílem konstrukcí přes 20 do 25 %</t>
  </si>
  <si>
    <t>1649165521</t>
  </si>
  <si>
    <t>https://podminky.urs.cz/item/CS_URS_2022_02/981011414</t>
  </si>
  <si>
    <t>981011415</t>
  </si>
  <si>
    <t>Demolice budov postupným rozebíráním z cihel, kamene, tvárnic na maltu cementovou nebo z betonu prostého s podílem konstrukcí přes 25 do 30 %</t>
  </si>
  <si>
    <t>-68950354</t>
  </si>
  <si>
    <t>https://podminky.urs.cz/item/CS_URS_2022_02/981011415</t>
  </si>
  <si>
    <t>981011712</t>
  </si>
  <si>
    <t>Demolice budov postupným rozebíráním z monolitického nebo montovaného železobetonu včetně výplňového zdiva, s podílem konstrukcí přes 10 do 15 %</t>
  </si>
  <si>
    <t>-404733888</t>
  </si>
  <si>
    <t>https://podminky.urs.cz/item/CS_URS_2022_02/981011712</t>
  </si>
  <si>
    <t>26</t>
  </si>
  <si>
    <t>9970000x1</t>
  </si>
  <si>
    <t>Výkup kovů, železný šrot</t>
  </si>
  <si>
    <t>-1698694175</t>
  </si>
  <si>
    <t>997006512</t>
  </si>
  <si>
    <t>Vodorovná doprava suti na skládku s naložením na dopravní prostředek a složením přes 100 m do 1 km</t>
  </si>
  <si>
    <t>-1306319983</t>
  </si>
  <si>
    <t>https://podminky.urs.cz/item/CS_URS_2022_02/997006512</t>
  </si>
  <si>
    <t>25</t>
  </si>
  <si>
    <t>997006519</t>
  </si>
  <si>
    <t>Vodorovná doprava suti na skládku Příplatek k ceně -6512 za každý další i započatý 1 km</t>
  </si>
  <si>
    <t>1676145666</t>
  </si>
  <si>
    <t>https://podminky.urs.cz/item/CS_URS_2022_02/997006519</t>
  </si>
  <si>
    <t>35</t>
  </si>
  <si>
    <t>997013631</t>
  </si>
  <si>
    <t>Poplatek za uložení stavebního odpadu na skládce (skládkovné) směsného stavebního a demoličního zatříděného do Katalogu odpadů pod kódem 17 09 04</t>
  </si>
  <si>
    <t>2051478414</t>
  </si>
  <si>
    <t>https://podminky.urs.cz/item/CS_URS_2022_02/997013631</t>
  </si>
  <si>
    <t>33</t>
  </si>
  <si>
    <t>997013804</t>
  </si>
  <si>
    <t>Poplatek za uložení stavebního odpadu na skládce (skládkovné) ze skla zatříděného do Katalogu odpadů pod kódem 17 02 02</t>
  </si>
  <si>
    <t>-152449330</t>
  </si>
  <si>
    <t>https://podminky.urs.cz/item/CS_URS_2022_02/997013804</t>
  </si>
  <si>
    <t>31</t>
  </si>
  <si>
    <t>997013811</t>
  </si>
  <si>
    <t>Poplatek za uložení stavebního odpadu na skládce (skládkovné) dřevěného zatříděného do Katalogu odpadů pod kódem 17 02 01</t>
  </si>
  <si>
    <t>1051154221</t>
  </si>
  <si>
    <t>https://podminky.urs.cz/item/CS_URS_2022_02/997013811</t>
  </si>
  <si>
    <t>32</t>
  </si>
  <si>
    <t>997013813</t>
  </si>
  <si>
    <t>Poplatek za uložení stavebního odpadu na skládce (skládkovné) z plastických hmot zatříděného do Katalogu odpadů pod kódem 17 02 03</t>
  </si>
  <si>
    <t>-1088857875</t>
  </si>
  <si>
    <t>https://podminky.urs.cz/item/CS_URS_2022_02/997013813</t>
  </si>
  <si>
    <t>30</t>
  </si>
  <si>
    <t>997013814</t>
  </si>
  <si>
    <t>Poplatek za uložení stavebního odpadu na skládce (skládkovné) z izolačních materiálů zatříděného do Katalogu odpadů pod kódem 17 06 04</t>
  </si>
  <si>
    <t>496791807</t>
  </si>
  <si>
    <t>https://podminky.urs.cz/item/CS_URS_2022_02/997013814</t>
  </si>
  <si>
    <t>34</t>
  </si>
  <si>
    <t>997013821</t>
  </si>
  <si>
    <t>Poplatek za uložení stavebního odpadu na skládce (skládkovné) ze stavebních materiálů obsahujících azbest zatříděných do Katalogu odpadů pod kódem 17 06 05</t>
  </si>
  <si>
    <t>1424368958</t>
  </si>
  <si>
    <t>https://podminky.urs.cz/item/CS_URS_2022_02/997013821</t>
  </si>
  <si>
    <t>27</t>
  </si>
  <si>
    <t>997013863</t>
  </si>
  <si>
    <t>Poplatek za uložení stavebního odpadu na recyklační skládce (skládkovné) cihelného zatříděného do Katalogu odpadů pod kódem 17 01 02</t>
  </si>
  <si>
    <t>270292323</t>
  </si>
  <si>
    <t>https://podminky.urs.cz/item/CS_URS_2022_02/997013863</t>
  </si>
  <si>
    <t>28</t>
  </si>
  <si>
    <t>997013867</t>
  </si>
  <si>
    <t>Poplatek za uložení stavebního odpadu na recyklační skládce (skládkovné) z tašek a keramických výrobků zatříděného do Katalogu odpadů pod kódem 17 01 03</t>
  </si>
  <si>
    <t>2119991499</t>
  </si>
  <si>
    <t>https://podminky.urs.cz/item/CS_URS_2022_02/997013867</t>
  </si>
  <si>
    <t>29</t>
  </si>
  <si>
    <t>997013875</t>
  </si>
  <si>
    <t>Poplatek za uložení stavebního odpadu na recyklační skládce (skládkovné) asfaltového bez obsahu dehtu zatříděného do Katalogu odpadů pod kódem 17 03 02</t>
  </si>
  <si>
    <t>-1159158557</t>
  </si>
  <si>
    <t>https://podminky.urs.cz/item/CS_URS_2022_02/997013875</t>
  </si>
  <si>
    <t>PSV</t>
  </si>
  <si>
    <t>Práce a dodávky PSV</t>
  </si>
  <si>
    <t>762</t>
  </si>
  <si>
    <t>Konstrukce tesařské</t>
  </si>
  <si>
    <t>36</t>
  </si>
  <si>
    <t>762522812</t>
  </si>
  <si>
    <t>Demontáž podlah s polštáři z prken nebo fošen tl. přes 32 mm</t>
  </si>
  <si>
    <t>-902571951</t>
  </si>
  <si>
    <t>https://podminky.urs.cz/item/CS_URS_2022_02/762522812</t>
  </si>
  <si>
    <t>767</t>
  </si>
  <si>
    <t>Konstrukce zámečnické</t>
  </si>
  <si>
    <t>37</t>
  </si>
  <si>
    <t>767996804</t>
  </si>
  <si>
    <t>Demontáž ostatních zámečnických konstrukcí o hmotnosti jednotlivých dílů rozebráním přes 250 do 500 kg</t>
  </si>
  <si>
    <t>kg</t>
  </si>
  <si>
    <t>2000920886</t>
  </si>
  <si>
    <t>https://podminky.urs.cz/item/CS_URS_2022_02/767996804</t>
  </si>
  <si>
    <t>38</t>
  </si>
  <si>
    <t>767996805</t>
  </si>
  <si>
    <t>Demontáž ostatních zámečnických konstrukcí o hmotnosti jednotlivých dílů rozebráním přes 500 kg</t>
  </si>
  <si>
    <t>1713388408</t>
  </si>
  <si>
    <t>https://podminky.urs.cz/item/CS_URS_2022_02/767996805</t>
  </si>
  <si>
    <t>02 - SO02 - HTÚ</t>
  </si>
  <si>
    <t>121151123</t>
  </si>
  <si>
    <t>Sejmutí ornice strojně při souvislé ploše přes 500 m2, tl. vrstvy do 200 mm</t>
  </si>
  <si>
    <t>CS ÚRS 2021 02</t>
  </si>
  <si>
    <t>994656951</t>
  </si>
  <si>
    <t>https://podminky.urs.cz/item/CS_URS_2021_02/121151123</t>
  </si>
  <si>
    <t>122251106</t>
  </si>
  <si>
    <t>Odkopávky a prokopávky nezapažené strojně v hornině třídy těžitelnosti I skupiny 3 přes 1 000 do 5 000 m3</t>
  </si>
  <si>
    <t>-167848753</t>
  </si>
  <si>
    <t>https://podminky.urs.cz/item/CS_URS_2021_02/122251106</t>
  </si>
  <si>
    <t>-1438075050</t>
  </si>
  <si>
    <t>https://podminky.urs.cz/item/CS_URS_2021_02/162351103</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</si>
  <si>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</si>
  <si>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</si>
  <si>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-1162621378</t>
  </si>
  <si>
    <t>https://podminky.urs.cz/item/CS_URS_2022_02/162751117</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</si>
  <si>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</si>
  <si>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</si>
  <si>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565999608</t>
  </si>
  <si>
    <t>https://podminky.urs.cz/item/CS_URS_2022_02/162751119</t>
  </si>
  <si>
    <t>171151103</t>
  </si>
  <si>
    <t>Uložení sypanin do násypů strojně s rozprostřením sypaniny ve vrstvách a s hrubým urovnáním zhutněných z hornin soudržných jakékoliv třídy těžitelnosti</t>
  </si>
  <si>
    <t>1815129821</t>
  </si>
  <si>
    <t>https://podminky.urs.cz/item/CS_URS_2022_02/171151103</t>
  </si>
  <si>
    <t>171201231</t>
  </si>
  <si>
    <t>947346044</t>
  </si>
  <si>
    <t>https://podminky.urs.cz/item/CS_URS_2022_02/171201231</t>
  </si>
  <si>
    <t>171251201</t>
  </si>
  <si>
    <t>Uložení sypaniny na skládky nebo meziskládky bez hutnění s upravením uložené sypaniny do předepsaného tvaru</t>
  </si>
  <si>
    <t>1160520080</t>
  </si>
  <si>
    <t>https://podminky.urs.cz/item/CS_URS_2021_02/171251201</t>
  </si>
  <si>
    <t>05.1 - SO05 .1 - Rekonstrukce staré střelnice - lezecké centrum</t>
  </si>
  <si>
    <t>05.1.000 - 00 - Stavební část</t>
  </si>
  <si>
    <t xml:space="preserve">    001 - Poznámky</t>
  </si>
  <si>
    <t xml:space="preserve">    2 - Zakládání</t>
  </si>
  <si>
    <t xml:space="preserve">    3 - Svislé a kompletní konstrukce</t>
  </si>
  <si>
    <t xml:space="preserve">    4 - Vodorovné konstrukce</t>
  </si>
  <si>
    <t xml:space="preserve">    60 - Sanace</t>
  </si>
  <si>
    <t xml:space="preserve">    61 - Úprava povrchů vnitřních</t>
  </si>
  <si>
    <t xml:space="preserve">    62 - Úprava povrchů vnějších</t>
  </si>
  <si>
    <t xml:space="preserve">    63 - Podlahy a podlahové konstrukce</t>
  </si>
  <si>
    <t xml:space="preserve">    9 - Ostatní konstrukce a práce, bourání</t>
  </si>
  <si>
    <t xml:space="preserve">    901 - Ostatní výrobky - tabulka výrobků výkr.č.235 ASŘ</t>
  </si>
  <si>
    <t xml:space="preserve">    998 - Přesun hmot</t>
  </si>
  <si>
    <t xml:space="preserve">    711 - Izolace proti vodě, vlhkosti a plynům</t>
  </si>
  <si>
    <t xml:space="preserve">    712 - Povlakové krytiny</t>
  </si>
  <si>
    <t xml:space="preserve">    713 - Izolace tepelné</t>
  </si>
  <si>
    <t xml:space="preserve">    714 - Akustická a protiotřesová opatření</t>
  </si>
  <si>
    <t xml:space="preserve">    763 - Konstrukce suché výstavby</t>
  </si>
  <si>
    <t xml:space="preserve">    764 - Konstrukce klempířské</t>
  </si>
  <si>
    <t xml:space="preserve">    765 - Krytina skládaná</t>
  </si>
  <si>
    <t xml:space="preserve">    766 - Konstrukce truhlářské</t>
  </si>
  <si>
    <t xml:space="preserve">    7661 - Dveře - tabulka výrobků výkr.č.231 ASŘ </t>
  </si>
  <si>
    <t xml:space="preserve">    7662 - Truhlářské výrobky - tabulka výrobků výkr.č.234 ASŘ</t>
  </si>
  <si>
    <t xml:space="preserve">    7671 - Zámečnické výrobky - tabulka výrobků výkr.č.233 ASŘ</t>
  </si>
  <si>
    <t xml:space="preserve">    769 - Okna a prosklené stěny - tabulka výrobků výkr.č.232 ASŘ</t>
  </si>
  <si>
    <t xml:space="preserve">    771 - Podlahy z dlaždic</t>
  </si>
  <si>
    <t xml:space="preserve">    775 - Podlahy skládané</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</si>
  <si>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</si>
  <si>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</si>
  <si>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</si>
  <si>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</si>
  <si>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</si>
  <si>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001</t>
  </si>
  <si>
    <t>Poznámky</t>
  </si>
  <si>
    <t>00001-01</t>
  </si>
  <si>
    <t>Nedílnou součástí jednotlivých položek rozpočtu a výkazu výměr jsou veškeré práce, detaily a dodávky uvedené v příslušných částech PD a obecné požadavky, poznámky a ustanovení v části B. Souhrnná technická zpráva.</t>
  </si>
  <si>
    <t>158380689</t>
  </si>
  <si>
    <t>113106111</t>
  </si>
  <si>
    <t>Rozebrání dlažeb komunikací pro pěší s přemístěním hmot na skládku na vzdálenost do 3 m nebo s naložením na dopravní prostředek s ložem z kameniva nebo živice a s jakoukoliv výplní spár ručně z mozaiky</t>
  </si>
  <si>
    <t>-140881787</t>
  </si>
  <si>
    <t>https://podminky.urs.cz/item/CS_URS_2022_02/113106111</t>
  </si>
  <si>
    <t>113106121</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</si>
  <si>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</si>
  <si>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-709728951</t>
  </si>
  <si>
    <t>https://podminky.urs.cz/item/CS_URS_2022_02/113106121</t>
  </si>
  <si>
    <t>113106151</t>
  </si>
  <si>
    <t>Rozebrání dlažeb vozovek a ploch s přemístěním hmot na skládku na vzdálenost do 3 m nebo s naložením na dopravní prostředek, s jakoukoliv výplní spár ručně z velkých kostek s ložem z kameniva</t>
  </si>
  <si>
    <t>282328949</t>
  </si>
  <si>
    <t>https://podminky.urs.cz/item/CS_URS_2022_02/113106151</t>
  </si>
  <si>
    <t>113107122</t>
  </si>
  <si>
    <t>Odstranění podkladů nebo krytů ručně s přemístěním hmot na skládku na vzdálenost do 3 m nebo s naložením na dopravní prostředek z kameniva hrubého drceného, o tl. vrstvy přes 100 do 200 mm</t>
  </si>
  <si>
    <t>1072873924</t>
  </si>
  <si>
    <t>https://podminky.urs.cz/item/CS_URS_2022_02/113107122</t>
  </si>
  <si>
    <t>113107142</t>
  </si>
  <si>
    <t>Odstranění podkladů nebo krytů ručně s přemístěním hmot na skládku na vzdálenost do 3 m nebo s naložením na dopravní prostředek živičných, o tl. vrstvy přes 50 do 100 mm</t>
  </si>
  <si>
    <t>-1568048068</t>
  </si>
  <si>
    <t>https://podminky.urs.cz/item/CS_URS_2022_02/113107142</t>
  </si>
  <si>
    <t>113202111</t>
  </si>
  <si>
    <t>Vytrhání obrub s vybouráním lože, s přemístěním hmot na skládku na vzdálenost do 3 m nebo s naložením na dopravní prostředek z krajníků nebo obrubníků stojatých</t>
  </si>
  <si>
    <t>-863964599</t>
  </si>
  <si>
    <t>https://podminky.urs.cz/item/CS_URS_2022_02/113202111</t>
  </si>
  <si>
    <t>132212121</t>
  </si>
  <si>
    <t>Hloubení zapažených rýh šířky do 800 mm ručně s urovnáním dna do předepsaného profilu a spádu v hornině třídy těžitelnosti I skupiny 3 soudržných</t>
  </si>
  <si>
    <t>-1432135277</t>
  </si>
  <si>
    <t>https://podminky.urs.cz/item/CS_URS_2022_02/132212121</t>
  </si>
  <si>
    <t>132251101</t>
  </si>
  <si>
    <t>Hloubení nezapažených rýh šířky do 800 mm strojně s urovnáním dna do předepsaného profilu a spádu v hornině třídy těžitelnosti I skupiny 3 do 20 m3</t>
  </si>
  <si>
    <t>-116944043</t>
  </si>
  <si>
    <t>https://podminky.urs.cz/item/CS_URS_2022_02/132251101</t>
  </si>
  <si>
    <t>139751101</t>
  </si>
  <si>
    <t>Vykopávka v uzavřených prostorech ručně v hornině třídy těžitelnosti I skupiny 1 až 3</t>
  </si>
  <si>
    <t>1441391894</t>
  </si>
  <si>
    <t>https://podminky.urs.cz/item/CS_URS_2022_02/139751101</t>
  </si>
  <si>
    <t>162211311</t>
  </si>
  <si>
    <t>Vodorovné přemístění výkopku nebo sypaniny stavebním kolečkem s vyprázdněním kolečka na hromady nebo do dopravního prostředku na vzdálenost do 10 m z horniny třídy těžitelnosti I, skupiny 1 až 3</t>
  </si>
  <si>
    <t>665309417</t>
  </si>
  <si>
    <t>https://podminky.urs.cz/item/CS_URS_2022_02/162211311</t>
  </si>
  <si>
    <t>162211319</t>
  </si>
  <si>
    <t>Vodorovné přemístění výkopku nebo sypaniny stavebním kolečkem s vyprázdněním kolečka na hromady nebo do dopravního prostředku na vzdálenost do 10 m Příplatek za každých dalších 10 m k ceně -1311</t>
  </si>
  <si>
    <t>1787817603</t>
  </si>
  <si>
    <t>https://podminky.urs.cz/item/CS_URS_2022_02/162211319</t>
  </si>
  <si>
    <t>-1300787258</t>
  </si>
  <si>
    <t>-70141724</t>
  </si>
  <si>
    <t>-1525548902</t>
  </si>
  <si>
    <t>174111101</t>
  </si>
  <si>
    <t>Zásyp sypaninou z jakékoliv horniny ručně s uložením výkopku ve vrstvách se zhutněním jam, šachet, rýh nebo kolem objektů v těchto vykopávkách</t>
  </si>
  <si>
    <t>361241119</t>
  </si>
  <si>
    <t>https://podminky.urs.cz/item/CS_URS_2022_02/174111101</t>
  </si>
  <si>
    <t>Zakládání</t>
  </si>
  <si>
    <t>271572211</t>
  </si>
  <si>
    <t>Podsyp pod základové konstrukce se zhutněním a urovnáním povrchu ze štěrkopísku netříděného</t>
  </si>
  <si>
    <t>1496368008</t>
  </si>
  <si>
    <t>https://podminky.urs.cz/item/CS_URS_2022_02/271572211</t>
  </si>
  <si>
    <t>273321411</t>
  </si>
  <si>
    <t>Základy z betonu železového (bez výztuže) desky z betonu bez zvláštních nároků na prostředí tř. C 20/25</t>
  </si>
  <si>
    <t>-1929854399</t>
  </si>
  <si>
    <t>https://podminky.urs.cz/item/CS_URS_2022_02/273321411</t>
  </si>
  <si>
    <t>273362021</t>
  </si>
  <si>
    <t>Výztuž základů desek ze svařovaných sítí z drátů typu KARI</t>
  </si>
  <si>
    <t>347293166</t>
  </si>
  <si>
    <t>https://podminky.urs.cz/item/CS_URS_2022_02/273362021</t>
  </si>
  <si>
    <t>274321411</t>
  </si>
  <si>
    <t>Základy z betonu železového (bez výztuže) pasy z betonu bez zvláštních nároků na prostředí tř. C 20/25</t>
  </si>
  <si>
    <t>-1412605129</t>
  </si>
  <si>
    <t>https://podminky.urs.cz/item/CS_URS_2022_02/274321411</t>
  </si>
  <si>
    <t>275321411</t>
  </si>
  <si>
    <t>Základy z betonu železového (bez výztuže) patky z betonu bez zvláštních nároků na prostředí tř. C 20/25</t>
  </si>
  <si>
    <t>-1788222556</t>
  </si>
  <si>
    <t>https://podminky.urs.cz/item/CS_URS_2022_02/275321411</t>
  </si>
  <si>
    <t>Svislé a kompletní konstrukce</t>
  </si>
  <si>
    <t>310237261</t>
  </si>
  <si>
    <t>Zazdívka otvorů ve zdivu nadzákladovém cihlami pálenými plochy přes 0,09 m2 do 0,25 m2, ve zdi tl. přes 450 do 600 mm</t>
  </si>
  <si>
    <t>1071952054</t>
  </si>
  <si>
    <t>https://podminky.urs.cz/item/CS_URS_2022_02/310237261</t>
  </si>
  <si>
    <t>310239211</t>
  </si>
  <si>
    <t>Zazdívka otvorů ve zdivu nadzákladovém cihlami pálenými plochy přes 1 m2 do 4 m2 na maltu vápenocementovou</t>
  </si>
  <si>
    <t>-860720293</t>
  </si>
  <si>
    <t>https://podminky.urs.cz/item/CS_URS_2022_02/310239211</t>
  </si>
  <si>
    <t>311231118</t>
  </si>
  <si>
    <t>Zdivo z cihel pálených nosné z cihel plných dl. 290 mm P 7 až 15, na maltu MC-15</t>
  </si>
  <si>
    <t>1313636001</t>
  </si>
  <si>
    <t>https://podminky.urs.cz/item/CS_URS_2022_02/311231118</t>
  </si>
  <si>
    <t>317234410</t>
  </si>
  <si>
    <t>Vyzdívka mezi nosníky cihlami pálenými na maltu cementovou</t>
  </si>
  <si>
    <t>1128271722</t>
  </si>
  <si>
    <t>https://podminky.urs.cz/item/CS_URS_2022_02/317234410</t>
  </si>
  <si>
    <t>317941123</t>
  </si>
  <si>
    <t>Osazování ocelových válcovaných nosníků na zdivu I nebo IE nebo U nebo UE nebo L č. 14 až 22 nebo výšky do 220 mm</t>
  </si>
  <si>
    <t>-48616707</t>
  </si>
  <si>
    <t>https://podminky.urs.cz/item/CS_URS_2022_02/317941123</t>
  </si>
  <si>
    <t>M</t>
  </si>
  <si>
    <t>13010716</t>
  </si>
  <si>
    <t>ocel profilová jakost S235JR (11 375) průřez I (IPN) 140</t>
  </si>
  <si>
    <t>-711045457</t>
  </si>
  <si>
    <t>P</t>
  </si>
  <si>
    <t>Poznámka k položce:_x000d_
Hmotnost: 14,40 kg/m</t>
  </si>
  <si>
    <t>317941125</t>
  </si>
  <si>
    <t>Osazování ocelových válcovaných nosníků na zdivu I nebo IE nebo U nebo UE nebo L č. 24 a výše nebo výšky přes 220 mm</t>
  </si>
  <si>
    <t>-533024922</t>
  </si>
  <si>
    <t>https://podminky.urs.cz/item/CS_URS_2022_02/317941125</t>
  </si>
  <si>
    <t>13010726</t>
  </si>
  <si>
    <t>ocel profilová jakost S235JR (11 375) průřez I (IPN) 240</t>
  </si>
  <si>
    <t>-399464510</t>
  </si>
  <si>
    <t>Poznámka k položce:_x000d_
Hmotnost: 36,20 kg/m</t>
  </si>
  <si>
    <t>Vodorovné konstrukce</t>
  </si>
  <si>
    <t>411321414</t>
  </si>
  <si>
    <t>Stropy z betonu železového (bez výztuže) stropů deskových, plochých střech, desek balkonových, desek hřibových stropů včetně hlavic hřibových sloupů tř. C 25/30</t>
  </si>
  <si>
    <t>268185134</t>
  </si>
  <si>
    <t>https://podminky.urs.cz/item/CS_URS_2022_02/411321414</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</si>
  <si>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</si>
  <si>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</si>
  <si>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2085870339</t>
  </si>
  <si>
    <t>https://podminky.urs.cz/item/CS_URS_2022_02/411362021</t>
  </si>
  <si>
    <t>413232221</t>
  </si>
  <si>
    <t>Zazdívka zhlaví stropních trámů nebo válcovaných nosníků pálenými cihlami válcovaných nosníků, výšky přes 150 do 300 mm</t>
  </si>
  <si>
    <t>-2121922905</t>
  </si>
  <si>
    <t>https://podminky.urs.cz/item/CS_URS_2022_02/413232221</t>
  </si>
  <si>
    <t>417321515</t>
  </si>
  <si>
    <t>Ztužující pásy a věnce z betonu železového (bez výztuže) tř. C 25/30</t>
  </si>
  <si>
    <t>2013988666</t>
  </si>
  <si>
    <t>https://podminky.urs.cz/item/CS_URS_2022_02/417321515</t>
  </si>
  <si>
    <t>417351115</t>
  </si>
  <si>
    <t>Bednění bočnic ztužujících pásů a věnců včetně vzpěr zřízení</t>
  </si>
  <si>
    <t>-1864813344</t>
  </si>
  <si>
    <t>https://podminky.urs.cz/item/CS_URS_2022_02/417351115</t>
  </si>
  <si>
    <t>417351116</t>
  </si>
  <si>
    <t>Bednění bočnic ztužujících pásů a věnců včetně vzpěr odstranění</t>
  </si>
  <si>
    <t>-1787282595</t>
  </si>
  <si>
    <t>https://podminky.urs.cz/item/CS_URS_2022_02/417351116</t>
  </si>
  <si>
    <t>417361821</t>
  </si>
  <si>
    <t>Výztuž ztužujících pásů a věnců z betonářské oceli 10 505 (R) nebo BSt 500</t>
  </si>
  <si>
    <t>-378749176</t>
  </si>
  <si>
    <t>https://podminky.urs.cz/item/CS_URS_2022_02/417361821</t>
  </si>
  <si>
    <t>4173618x1</t>
  </si>
  <si>
    <t>M+D helikální výztuž dl.600 vč. vývrtu a chmecké malty</t>
  </si>
  <si>
    <t>816948342</t>
  </si>
  <si>
    <t>60</t>
  </si>
  <si>
    <t>Sanace</t>
  </si>
  <si>
    <t>6000-001</t>
  </si>
  <si>
    <t>Vrty příklepovými vrtáky o pr. 12 mm (odečteno CAD, plocha x 13 mb/m2)</t>
  </si>
  <si>
    <t>-1762844856</t>
  </si>
  <si>
    <t>39</t>
  </si>
  <si>
    <t>6000-002</t>
  </si>
  <si>
    <t>Dodatečná izolace zdiva, aplikace injektážní látky tlakovým čerpadlem, 2 řady, horizontální (odečet - půdorysná plocha s přesahy)</t>
  </si>
  <si>
    <t>-126960847</t>
  </si>
  <si>
    <t>40</t>
  </si>
  <si>
    <t>6000-003</t>
  </si>
  <si>
    <t>Osazení pakrů pro nízkotlakou injektáž</t>
  </si>
  <si>
    <t>ks</t>
  </si>
  <si>
    <t>2078178717</t>
  </si>
  <si>
    <t>41</t>
  </si>
  <si>
    <t>6000-004</t>
  </si>
  <si>
    <t>Injektážní roztok do velmi vysokého stupně zavlhčení (95% nasycení zdiva vodou)</t>
  </si>
  <si>
    <t>l</t>
  </si>
  <si>
    <t>1992962808</t>
  </si>
  <si>
    <t>42</t>
  </si>
  <si>
    <t>6000-005</t>
  </si>
  <si>
    <t>Stěrka hydroizolační stěn flexibilní polymerová, 2-komp., svislá, zemní vlhkost, 4mm</t>
  </si>
  <si>
    <t>662124674</t>
  </si>
  <si>
    <t>43</t>
  </si>
  <si>
    <t>6000-006</t>
  </si>
  <si>
    <t>Izolační fabion – propojení dodatečné izolace stěn (chemická injektáž na hydroizolaci podlahy šířka 300 mm, bit. stěrka na vyrovnané zdivo těsnící izolační maltou</t>
  </si>
  <si>
    <t>-1235217758</t>
  </si>
  <si>
    <t>44</t>
  </si>
  <si>
    <t>6000-007</t>
  </si>
  <si>
    <t>Oddělení stávajících a nových konstrukcí - silikátová hydroizolační stěrka 3 kg/m2 vč. podrovnání zdiva</t>
  </si>
  <si>
    <t>-313216430</t>
  </si>
  <si>
    <t>45</t>
  </si>
  <si>
    <t>6000-008</t>
  </si>
  <si>
    <t>HZS - Nespecifikované práce, provedení detailů hydroizolací a doplňkových sanačních prací</t>
  </si>
  <si>
    <t>hod</t>
  </si>
  <si>
    <t>798765007</t>
  </si>
  <si>
    <t>46</t>
  </si>
  <si>
    <t>6000-009</t>
  </si>
  <si>
    <t>Odvlhčení kondenz. vysoušeči – 2ks, technolog. vlhkost, hodnocení během stavby</t>
  </si>
  <si>
    <t>den</t>
  </si>
  <si>
    <t>-948848925</t>
  </si>
  <si>
    <t>47</t>
  </si>
  <si>
    <t>612131151</t>
  </si>
  <si>
    <t>Sanační postřik vnitřních omítaných ploch vápenocementový nanášený ručně celoplošně stěn</t>
  </si>
  <si>
    <t>562416899</t>
  </si>
  <si>
    <t>https://podminky.urs.cz/item/CS_URS_2022_02/612131151</t>
  </si>
  <si>
    <t>48</t>
  </si>
  <si>
    <t>612324111</t>
  </si>
  <si>
    <t>Omítka sanační vnitřních ploch podkladní (vyrovnávací) tloušťky do 10 mm nanášená ručně svislých konstrukcí stěn</t>
  </si>
  <si>
    <t>-1730168120</t>
  </si>
  <si>
    <t>https://podminky.urs.cz/item/CS_URS_2022_02/612324111</t>
  </si>
  <si>
    <t>49</t>
  </si>
  <si>
    <t>6123251.x1</t>
  </si>
  <si>
    <t>Omítka sanační vnitřních ploch jádrová tloušťky do 15 mm nanášená ručně svislých konstrukcí stěn</t>
  </si>
  <si>
    <t>-1836477347</t>
  </si>
  <si>
    <t>https://podminky.urs.cz/item/CS_URS_2022_02/6123251.x1</t>
  </si>
  <si>
    <t>50</t>
  </si>
  <si>
    <t>622131151</t>
  </si>
  <si>
    <t>Sanační postřik vnějších ploch nanášený ručně celoplošně stěn</t>
  </si>
  <si>
    <t>1627768773</t>
  </si>
  <si>
    <t>https://podminky.urs.cz/item/CS_URS_2022_02/622131151</t>
  </si>
  <si>
    <t>51</t>
  </si>
  <si>
    <t>622324411</t>
  </si>
  <si>
    <t>Omítka sanační vnějších ploch podkladní (vyrovnávací) tloušťky do 15 mm nanášená ručně stěn</t>
  </si>
  <si>
    <t>-453318468</t>
  </si>
  <si>
    <t>https://podminky.urs.cz/item/CS_URS_2022_02/622324411</t>
  </si>
  <si>
    <t>52</t>
  </si>
  <si>
    <t>622324491</t>
  </si>
  <si>
    <t>Omítka sanační vnějších ploch podkladní (vyrovnávací) tloušťky do 15 mm Příplatek k cenám podkladní sanační omítky nanášené ručně za každých dalších i započatých 5 mm tloušťky omítky přes 15 mm stěn</t>
  </si>
  <si>
    <t>-140096536</t>
  </si>
  <si>
    <t>https://podminky.urs.cz/item/CS_URS_2022_02/622324491</t>
  </si>
  <si>
    <t>53</t>
  </si>
  <si>
    <t>622325121</t>
  </si>
  <si>
    <t>Omítka sanační vnějších ploch jádrová tloušťky do 15 mm nanášená ručně stěn</t>
  </si>
  <si>
    <t>54764336</t>
  </si>
  <si>
    <t>https://podminky.urs.cz/item/CS_URS_2022_02/622325121</t>
  </si>
  <si>
    <t>54</t>
  </si>
  <si>
    <t>622325191</t>
  </si>
  <si>
    <t>Omítka sanační vnějších ploch jádrová tloušťky do 15 mm Příplatek k cenám za každých dalších i započatých 5 mm tloušťky omítky přes 15 mm stěn</t>
  </si>
  <si>
    <t>-1262023317</t>
  </si>
  <si>
    <t>https://podminky.urs.cz/item/CS_URS_2022_02/622325191</t>
  </si>
  <si>
    <t>61</t>
  </si>
  <si>
    <t>Úprava povrchů vnitřních</t>
  </si>
  <si>
    <t>55</t>
  </si>
  <si>
    <t>612131101</t>
  </si>
  <si>
    <t>Podkladní a spojovací vrstva vnitřních omítaných ploch cementový postřik nanášený ručně celoplošně stěn</t>
  </si>
  <si>
    <t>-1490032148</t>
  </si>
  <si>
    <t>https://podminky.urs.cz/item/CS_URS_2022_02/612131101</t>
  </si>
  <si>
    <t>56</t>
  </si>
  <si>
    <t>612311131</t>
  </si>
  <si>
    <t>Potažení vnitřních ploch vápenným štukem tloušťky do 3 mm svislých konstrukcí stěn</t>
  </si>
  <si>
    <t>-258524462</t>
  </si>
  <si>
    <t>https://podminky.urs.cz/item/CS_URS_2022_02/612311131</t>
  </si>
  <si>
    <t>57</t>
  </si>
  <si>
    <t>612321141</t>
  </si>
  <si>
    <t>Omítka vápenocementová vnitřních ploch nanášená ručně dvouvrstvá, tloušťky jádrové omítky do 10 mm a tloušťky štuku do 3 mm štuková svislých konstrukcí stěn</t>
  </si>
  <si>
    <t>-1108635638</t>
  </si>
  <si>
    <t>https://podminky.urs.cz/item/CS_URS_2022_02/612321141</t>
  </si>
  <si>
    <t>58</t>
  </si>
  <si>
    <t>61235-001</t>
  </si>
  <si>
    <t xml:space="preserve">Protipožární omítka stříkaná na ocelové nosníky stropu vč. penetrace </t>
  </si>
  <si>
    <t>1157542239</t>
  </si>
  <si>
    <t>59</t>
  </si>
  <si>
    <t>615142012</t>
  </si>
  <si>
    <t>Potažení vnitřních ploch pletivem v ploše nebo pruzích, na plném podkladu rabicovým provizorním přichycením nosníků</t>
  </si>
  <si>
    <t>8834030</t>
  </si>
  <si>
    <t>https://podminky.urs.cz/item/CS_URS_2022_02/615142012</t>
  </si>
  <si>
    <t>619991011</t>
  </si>
  <si>
    <t>Zakrytí vnitřních ploch před znečištěním včetně pozdějšího odkrytí konstrukcí a prvků obalením fólií a přelepením páskou</t>
  </si>
  <si>
    <t>-1651556743</t>
  </si>
  <si>
    <t>https://podminky.urs.cz/item/CS_URS_2022_02/619991011</t>
  </si>
  <si>
    <t>622143003</t>
  </si>
  <si>
    <t>Montáž omítkových profilů plastových, pozinkovaných nebo dřevěných upevněných vtlačením do podkladní vrstvy nebo přibitím rohových s tkaninou</t>
  </si>
  <si>
    <t>-316582833</t>
  </si>
  <si>
    <t>https://podminky.urs.cz/item/CS_URS_2022_02/622143003</t>
  </si>
  <si>
    <t>62</t>
  </si>
  <si>
    <t>55343021</t>
  </si>
  <si>
    <t>profil rohový Pz s kulatou hlavou pro vnitřní omítky tl 12mm</t>
  </si>
  <si>
    <t>-314040326</t>
  </si>
  <si>
    <t>Úprava povrchů vnějších</t>
  </si>
  <si>
    <t>63</t>
  </si>
  <si>
    <t>62000-001</t>
  </si>
  <si>
    <t>Stratigrafický průzkum pro zjištění barevnosti fasády</t>
  </si>
  <si>
    <t>-589349936</t>
  </si>
  <si>
    <t>64</t>
  </si>
  <si>
    <t>622131101</t>
  </si>
  <si>
    <t>Podkladní a spojovací vrstva vnějších omítaných ploch cementový postřik nanášený ručně celoplošně stěn</t>
  </si>
  <si>
    <t>-609295129</t>
  </si>
  <si>
    <t>https://podminky.urs.cz/item/CS_URS_2022_02/622131101</t>
  </si>
  <si>
    <t>65</t>
  </si>
  <si>
    <t>62220-001</t>
  </si>
  <si>
    <t>Repase veškerých šambrán, bosáží, říms, atd.</t>
  </si>
  <si>
    <t>-1334195408</t>
  </si>
  <si>
    <t>66</t>
  </si>
  <si>
    <t>622321121</t>
  </si>
  <si>
    <t>Omítka vápenocementová vnějších ploch nanášená ručně jednovrstvá, tloušťky do 15 mm hladká stěn</t>
  </si>
  <si>
    <t>577893819</t>
  </si>
  <si>
    <t>https://podminky.urs.cz/item/CS_URS_2022_02/622321121</t>
  </si>
  <si>
    <t>67</t>
  </si>
  <si>
    <t>622321131</t>
  </si>
  <si>
    <t>Potažení vnějších ploch štukem vápenocementovým, tloušťky do 3 mm stěn</t>
  </si>
  <si>
    <t>-894892680</t>
  </si>
  <si>
    <t>https://podminky.urs.cz/item/CS_URS_2022_02/622321131</t>
  </si>
  <si>
    <t>68</t>
  </si>
  <si>
    <t>622325508</t>
  </si>
  <si>
    <t>Oprava vápenné omítky vnějších ploch stupně členitosti 4 štukové, v rozsahu opravované plochy přes 65 do 80%</t>
  </si>
  <si>
    <t>-1024197087</t>
  </si>
  <si>
    <t>https://podminky.urs.cz/item/CS_URS_2022_02/622325508</t>
  </si>
  <si>
    <t>69</t>
  </si>
  <si>
    <t>622531012</t>
  </si>
  <si>
    <t>Omítka tenkovrstvá silikonová vnějších ploch probarvená bez penetrace zatíraná (škrábaná), zrnitost 1,5 mm stěn</t>
  </si>
  <si>
    <t>-1986900219</t>
  </si>
  <si>
    <t>https://podminky.urs.cz/item/CS_URS_2022_02/622531012</t>
  </si>
  <si>
    <t>70</t>
  </si>
  <si>
    <t>629991011</t>
  </si>
  <si>
    <t>Zakrytí vnějších ploch před znečištěním včetně pozdějšího odkrytí výplní otvorů a svislých ploch fólií přilepenou lepící páskou</t>
  </si>
  <si>
    <t>2044168165</t>
  </si>
  <si>
    <t>https://podminky.urs.cz/item/CS_URS_2022_02/629991011</t>
  </si>
  <si>
    <t>Podlahy a podlahové konstrukce</t>
  </si>
  <si>
    <t>71</t>
  </si>
  <si>
    <t>632451254</t>
  </si>
  <si>
    <t>Potěr cementový samonivelační litý tř. C 30, tl. přes 45 do 50 mm</t>
  </si>
  <si>
    <t>1473309794</t>
  </si>
  <si>
    <t>https://podminky.urs.cz/item/CS_URS_2022_02/632451254</t>
  </si>
  <si>
    <t>72</t>
  </si>
  <si>
    <t>632451293</t>
  </si>
  <si>
    <t>Potěr cementový samonivelační litý Příplatek k cenám za každých dalších i započatých 5 mm tloušťky přes 50 mm tř. C 30</t>
  </si>
  <si>
    <t>-438769669</t>
  </si>
  <si>
    <t>https://podminky.urs.cz/item/CS_URS_2022_02/632451293</t>
  </si>
  <si>
    <t>73</t>
  </si>
  <si>
    <t>633811111</t>
  </si>
  <si>
    <t>Broušení betonových podlah nerovností do 2 mm (stržení šlemu)</t>
  </si>
  <si>
    <t>1785863829</t>
  </si>
  <si>
    <t>https://podminky.urs.cz/item/CS_URS_2022_02/633811111</t>
  </si>
  <si>
    <t>74</t>
  </si>
  <si>
    <t>634112113</t>
  </si>
  <si>
    <t>Obvodová dilatace mezi stěnou a mazaninou nebo potěrem podlahovým páskem z pěnového PE tl. do 10 mm, výšky 80 mm</t>
  </si>
  <si>
    <t>1845990916</t>
  </si>
  <si>
    <t>https://podminky.urs.cz/item/CS_URS_2022_02/634112113</t>
  </si>
  <si>
    <t>75</t>
  </si>
  <si>
    <t>637111112</t>
  </si>
  <si>
    <t>Okapový chodník z kameniva s udusáním a urovnáním povrchu ze štěrkopísku tl. 150 mm</t>
  </si>
  <si>
    <t>640333935</t>
  </si>
  <si>
    <t>https://podminky.urs.cz/item/CS_URS_2022_02/637111112</t>
  </si>
  <si>
    <t>76</t>
  </si>
  <si>
    <t>637211122</t>
  </si>
  <si>
    <t>Okapový chodník z dlaždic betonových se zalitím spár cementovou maltou do písku, tl. dlaždic 60 mm</t>
  </si>
  <si>
    <t>-1642311618</t>
  </si>
  <si>
    <t>https://podminky.urs.cz/item/CS_URS_2022_02/637211122</t>
  </si>
  <si>
    <t>Ostatní konstrukce a práce, bourání</t>
  </si>
  <si>
    <t>77</t>
  </si>
  <si>
    <t>941311111</t>
  </si>
  <si>
    <t>Montáž lešení řadového modulového lehkého pracovního s podlahami s provozním zatížením tř. 3 do 200 kg/m2 šířky tř. SW06 od 0,6 do 0,9 m, výšky do 10 m</t>
  </si>
  <si>
    <t>1232717294</t>
  </si>
  <si>
    <t>https://podminky.urs.cz/item/CS_URS_2022_02/941311111</t>
  </si>
  <si>
    <t>78</t>
  </si>
  <si>
    <t>941311211</t>
  </si>
  <si>
    <t>Montáž lešení řadového modulového lehkého pracovního s podlahami s provozním zatížením tř. 3 do 200 kg/m2 Příplatek za první a každý další den použití lešení k ceně -1111 nebo -1112</t>
  </si>
  <si>
    <t>912711033</t>
  </si>
  <si>
    <t>https://podminky.urs.cz/item/CS_URS_2022_02/941311211</t>
  </si>
  <si>
    <t>79</t>
  </si>
  <si>
    <t>941311811</t>
  </si>
  <si>
    <t>Demontáž lešení řadového modulového lehkého pracovního s podlahami s provozním zatížením tř. 3 do 200 kg/m2 šířky SW06 od 0,6 do 0,9 m, výšky do 10 m</t>
  </si>
  <si>
    <t>1357577629</t>
  </si>
  <si>
    <t>https://podminky.urs.cz/item/CS_URS_2022_02/941311811</t>
  </si>
  <si>
    <t>80</t>
  </si>
  <si>
    <t>944511111</t>
  </si>
  <si>
    <t>Montáž ochranné sítě zavěšené na konstrukci lešení z textilie z umělých vláken</t>
  </si>
  <si>
    <t>-140907399</t>
  </si>
  <si>
    <t>https://podminky.urs.cz/item/CS_URS_2022_02/944511111</t>
  </si>
  <si>
    <t>81</t>
  </si>
  <si>
    <t>944511211</t>
  </si>
  <si>
    <t>Montáž ochranné sítě Příplatek za první a každý další den použití sítě k ceně -1111</t>
  </si>
  <si>
    <t>1194130581</t>
  </si>
  <si>
    <t>https://podminky.urs.cz/item/CS_URS_2022_02/944511211</t>
  </si>
  <si>
    <t>82</t>
  </si>
  <si>
    <t>944511811</t>
  </si>
  <si>
    <t>Demontáž ochranné sítě zavěšené na konstrukci lešení z textilie z umělých vláken</t>
  </si>
  <si>
    <t>-1590219351</t>
  </si>
  <si>
    <t>https://podminky.urs.cz/item/CS_URS_2022_02/944511811</t>
  </si>
  <si>
    <t>83</t>
  </si>
  <si>
    <t>949101111</t>
  </si>
  <si>
    <t>Lešení pomocné pracovní pro objekty pozemních staveb pro zatížení do 150 kg/m2, o výšce lešeňové podlahy do 1,9 m</t>
  </si>
  <si>
    <t>-2108007055</t>
  </si>
  <si>
    <t>https://podminky.urs.cz/item/CS_URS_2022_02/949101111</t>
  </si>
  <si>
    <t>84</t>
  </si>
  <si>
    <t>952901111</t>
  </si>
  <si>
    <t>Vyčištění budov nebo objektů před předáním do užívání budov bytové nebo občanské výstavby, světlé výšky podlaží do 4 m</t>
  </si>
  <si>
    <t>1572934964</t>
  </si>
  <si>
    <t>https://podminky.urs.cz/item/CS_URS_2022_02/952901111</t>
  </si>
  <si>
    <t>85</t>
  </si>
  <si>
    <t>-950648429</t>
  </si>
  <si>
    <t>86</t>
  </si>
  <si>
    <t>-1344581797</t>
  </si>
  <si>
    <t>87</t>
  </si>
  <si>
    <t>962031132</t>
  </si>
  <si>
    <t>Bourání příček z cihel, tvárnic nebo příčkovek z cihel pálených, plných nebo dutých na maltu vápennou nebo vápenocementovou, tl. do 100 mm</t>
  </si>
  <si>
    <t>-574927642</t>
  </si>
  <si>
    <t>https://podminky.urs.cz/item/CS_URS_2022_02/962031132</t>
  </si>
  <si>
    <t>88</t>
  </si>
  <si>
    <t>962031133</t>
  </si>
  <si>
    <t>Bourání příček z cihel, tvárnic nebo příčkovek z cihel pálených, plných nebo dutých na maltu vápennou nebo vápenocementovou, tl. do 150 mm</t>
  </si>
  <si>
    <t>959418223</t>
  </si>
  <si>
    <t>https://podminky.urs.cz/item/CS_URS_2022_02/962031133</t>
  </si>
  <si>
    <t>89</t>
  </si>
  <si>
    <t>962032230</t>
  </si>
  <si>
    <t>Bourání zdiva nadzákladového z cihel nebo tvárnic z cihel pálených nebo vápenopískových, na maltu vápennou nebo vápenocementovou, objemu do 1 m3</t>
  </si>
  <si>
    <t>1014178461</t>
  </si>
  <si>
    <t>https://podminky.urs.cz/item/CS_URS_2022_02/962032230</t>
  </si>
  <si>
    <t>90</t>
  </si>
  <si>
    <t>2082928092</t>
  </si>
  <si>
    <t>91</t>
  </si>
  <si>
    <t>1956423564</t>
  </si>
  <si>
    <t>92</t>
  </si>
  <si>
    <t>962032631</t>
  </si>
  <si>
    <t>Bourání zdiva nadzákladového z cihel nebo tvárnic komínového z cihel pálených, šamotových nebo vápenopískových nad střechou na maltu vápennou nebo vápenocementovou</t>
  </si>
  <si>
    <t>25965596</t>
  </si>
  <si>
    <t>https://podminky.urs.cz/item/CS_URS_2022_02/962032631</t>
  </si>
  <si>
    <t>93</t>
  </si>
  <si>
    <t>1233508323</t>
  </si>
  <si>
    <t>94</t>
  </si>
  <si>
    <t>965043341</t>
  </si>
  <si>
    <t>Bourání mazanin betonových s potěrem nebo teracem tl. do 100 mm, plochy přes 4 m2</t>
  </si>
  <si>
    <t>1297262426</t>
  </si>
  <si>
    <t>https://podminky.urs.cz/item/CS_URS_2022_02/965043341</t>
  </si>
  <si>
    <t>95</t>
  </si>
  <si>
    <t>965081343</t>
  </si>
  <si>
    <t>Bourání podlah z dlaždic bez podkladního lože nebo mazaniny, s jakoukoliv výplní spár betonových, teracových nebo čedičových tl. do 40 mm, plochy přes 1 m2</t>
  </si>
  <si>
    <t>1396917135</t>
  </si>
  <si>
    <t>https://podminky.urs.cz/item/CS_URS_2022_02/965081343</t>
  </si>
  <si>
    <t>965081611</t>
  </si>
  <si>
    <t>Odsekání soklíků včetně otlučení podkladní omítky až na zdivo rovných</t>
  </si>
  <si>
    <t>586640717</t>
  </si>
  <si>
    <t>https://podminky.urs.cz/item/CS_URS_2022_02/965081611</t>
  </si>
  <si>
    <t>97</t>
  </si>
  <si>
    <t>965082923</t>
  </si>
  <si>
    <t>Odstranění násypu pod podlahami nebo ochranného násypu na střechách tl. do 100 mm, plochy přes 2 m2</t>
  </si>
  <si>
    <t>-1249254221</t>
  </si>
  <si>
    <t>https://podminky.urs.cz/item/CS_URS_2022_02/965082923</t>
  </si>
  <si>
    <t>965082941</t>
  </si>
  <si>
    <t>Odstranění násypu pod podlahami nebo ochranného násypu na střechách tl. přes 200 mm jakékoliv plochy</t>
  </si>
  <si>
    <t>1538147180</t>
  </si>
  <si>
    <t>https://podminky.urs.cz/item/CS_URS_2022_02/965082941</t>
  </si>
  <si>
    <t>99</t>
  </si>
  <si>
    <t>966071711</t>
  </si>
  <si>
    <t>Bourání plotových sloupků a vzpěr ocelových trubkových nebo profilovaných výšky do 2,50 m zabetonovaných</t>
  </si>
  <si>
    <t>-739797458</t>
  </si>
  <si>
    <t>https://podminky.urs.cz/item/CS_URS_2022_02/966071711</t>
  </si>
  <si>
    <t>100</t>
  </si>
  <si>
    <t>966071822</t>
  </si>
  <si>
    <t>Rozebrání oplocení z pletiva drátěného se čtvercovými oky, výšky přes 1,6 do 2,0 m</t>
  </si>
  <si>
    <t>1497628708</t>
  </si>
  <si>
    <t>https://podminky.urs.cz/item/CS_URS_2022_02/966071822</t>
  </si>
  <si>
    <t>101</t>
  </si>
  <si>
    <t>966073811</t>
  </si>
  <si>
    <t>Rozebrání vrat a vrátek k oplocení plochy jednotlivě přes 2 do 6 m2</t>
  </si>
  <si>
    <t>-1605679342</t>
  </si>
  <si>
    <t>https://podminky.urs.cz/item/CS_URS_2022_02/966073811</t>
  </si>
  <si>
    <t>102</t>
  </si>
  <si>
    <t>968062356</t>
  </si>
  <si>
    <t>Vybourání dřevěných rámů oken s křídly, dveřních zárubní, vrat, stěn, ostění nebo obkladů rámů oken s křídly dvojitých, plochy do 4 m2</t>
  </si>
  <si>
    <t>-1282958461</t>
  </si>
  <si>
    <t>https://podminky.urs.cz/item/CS_URS_2022_02/968062356</t>
  </si>
  <si>
    <t>103</t>
  </si>
  <si>
    <t>968062375</t>
  </si>
  <si>
    <t>Vybourání dřevěných rámů oken s křídly, dveřních zárubní, vrat, stěn, ostění nebo obkladů rámů oken s křídly zdvojených, plochy do 2 m2</t>
  </si>
  <si>
    <t>-1708440820</t>
  </si>
  <si>
    <t>https://podminky.urs.cz/item/CS_URS_2022_02/968062375</t>
  </si>
  <si>
    <t>104</t>
  </si>
  <si>
    <t>968062455</t>
  </si>
  <si>
    <t>Vybourání dřevěných rámů oken s křídly, dveřních zárubní, vrat, stěn, ostění nebo obkladů dveřních zárubní, plochy do 2 m2</t>
  </si>
  <si>
    <t>1573765842</t>
  </si>
  <si>
    <t>https://podminky.urs.cz/item/CS_URS_2022_02/968062455</t>
  </si>
  <si>
    <t>105</t>
  </si>
  <si>
    <t>968062456</t>
  </si>
  <si>
    <t>Vybourání dřevěných rámů oken s křídly, dveřních zárubní, vrat, stěn, ostění nebo obkladů dveřních zárubní, plochy přes 2 m2</t>
  </si>
  <si>
    <t>1307191925</t>
  </si>
  <si>
    <t>https://podminky.urs.cz/item/CS_URS_2022_02/968062456</t>
  </si>
  <si>
    <t>106</t>
  </si>
  <si>
    <t>96900-001</t>
  </si>
  <si>
    <t>Demontáž, odvoz a odborná likvidace vč.poplatků veškerého technologického zařízení</t>
  </si>
  <si>
    <t>2023926930</t>
  </si>
  <si>
    <t>107</t>
  </si>
  <si>
    <t>96900-002</t>
  </si>
  <si>
    <t>Demontáž, odvoz a odborná likvidace vč.poplatků lampy V.O. na fasádě</t>
  </si>
  <si>
    <t>-603266208</t>
  </si>
  <si>
    <t>108</t>
  </si>
  <si>
    <t>96900-003</t>
  </si>
  <si>
    <t>Demontáž okrasných prvků - podepření římsy, uložení ve skladu, zpětná montáž</t>
  </si>
  <si>
    <t>-351074994</t>
  </si>
  <si>
    <t>109</t>
  </si>
  <si>
    <t>971033461</t>
  </si>
  <si>
    <t>Vybourání otvorů ve zdivu základovém nebo nadzákladovém z cihel, tvárnic, příčkovek z cihel pálených na maltu vápennou nebo vápenocementovou plochy do 0,25 m2, tl. do 600 mm</t>
  </si>
  <si>
    <t>-1125444431</t>
  </si>
  <si>
    <t>https://podminky.urs.cz/item/CS_URS_2021_02/971033461</t>
  </si>
  <si>
    <t>110</t>
  </si>
  <si>
    <t>971033651</t>
  </si>
  <si>
    <t>Vybourání otvorů ve zdivu základovém nebo nadzákladovém z cihel, tvárnic, příčkovek z cihel pálených na maltu vápennou nebo vápenocementovou plochy do 4 m2, tl. do 600 mm</t>
  </si>
  <si>
    <t>2139560722</t>
  </si>
  <si>
    <t>https://podminky.urs.cz/item/CS_URS_2022_02/971033651</t>
  </si>
  <si>
    <t>111</t>
  </si>
  <si>
    <t>973022251</t>
  </si>
  <si>
    <t>Vysekání výklenků nebo kapes ve zdivu z kamene kapes, plochy do 0,10 m2, hl. do 300 mm</t>
  </si>
  <si>
    <t>-193627348</t>
  </si>
  <si>
    <t>https://podminky.urs.cz/item/CS_URS_2022_02/973022251</t>
  </si>
  <si>
    <t>112</t>
  </si>
  <si>
    <t>974031666</t>
  </si>
  <si>
    <t>Vysekání rýh ve zdivu cihelném na maltu vápennou nebo vápenocementovou pro vtahování nosníků do zdí, před vybouráním otvoru do hl. 150 mm, při v. nosníku do 250 mm</t>
  </si>
  <si>
    <t>-318794123</t>
  </si>
  <si>
    <t>https://podminky.urs.cz/item/CS_URS_2022_02/974031666</t>
  </si>
  <si>
    <t>113</t>
  </si>
  <si>
    <t>974031668</t>
  </si>
  <si>
    <t>Vysekání rýh ve zdivu cihelném na maltu vápennou nebo vápenocementovou pro vtahování nosníků do zdí, před vybouráním otvoru do hl. 150 mm, při v. nosníku do 350 mm</t>
  </si>
  <si>
    <t>-32346547</t>
  </si>
  <si>
    <t>https://podminky.urs.cz/item/CS_URS_2022_02/974031668</t>
  </si>
  <si>
    <t>114</t>
  </si>
  <si>
    <t>975043121</t>
  </si>
  <si>
    <t>Jednořadové podchycení stropů pro osazení nosníků dřevěnou výztuhou v. podchycení do 3,5 m, a při zatížení hmotností přes 750 do 1000 kg/m</t>
  </si>
  <si>
    <t>-870501288</t>
  </si>
  <si>
    <t>https://podminky.urs.cz/item/CS_URS_2022_02/975043121</t>
  </si>
  <si>
    <t>115</t>
  </si>
  <si>
    <t>977151123</t>
  </si>
  <si>
    <t>Jádrové vrty diamantovými korunkami do stavebních materiálů (železobetonu, betonu, cihel, obkladů, dlažeb, kamene) průměru přes 130 do 150 mm</t>
  </si>
  <si>
    <t>6727239</t>
  </si>
  <si>
    <t>https://podminky.urs.cz/item/CS_URS_2021_02/977151123</t>
  </si>
  <si>
    <t>116</t>
  </si>
  <si>
    <t>977151128</t>
  </si>
  <si>
    <t>Jádrové vrty diamantovými korunkami do stavebních materiálů (železobetonu, betonu, cihel, obkladů, dlažeb, kamene) průměru přes 250 do 300 mm</t>
  </si>
  <si>
    <t>1798230934</t>
  </si>
  <si>
    <t>https://podminky.urs.cz/item/CS_URS_2021_02/977151128</t>
  </si>
  <si>
    <t>117</t>
  </si>
  <si>
    <t>978013191</t>
  </si>
  <si>
    <t>Otlučení vápenných nebo vápenocementových omítek vnitřních ploch stěn s vyškrabáním spar, s očištěním zdiva, v rozsahu přes 50 do 100 %</t>
  </si>
  <si>
    <t>676964139</t>
  </si>
  <si>
    <t>https://podminky.urs.cz/item/CS_URS_2022_02/978013191</t>
  </si>
  <si>
    <t>118</t>
  </si>
  <si>
    <t>978019381</t>
  </si>
  <si>
    <t>Otlučení vápenných nebo vápenocementových omítek vnějších ploch s vyškrabáním spar a s očištěním zdiva stupně členitosti 3 až 5, v rozsahu přes 65 do 80 %</t>
  </si>
  <si>
    <t>-696083777</t>
  </si>
  <si>
    <t>https://podminky.urs.cz/item/CS_URS_2022_02/978019381</t>
  </si>
  <si>
    <t>119</t>
  </si>
  <si>
    <t>978019391</t>
  </si>
  <si>
    <t>Otlučení vápenných nebo vápenocementových omítek vnějších ploch s vyškrabáním spar a s očištěním zdiva stupně členitosti 3 až 5, v rozsahu přes 80 do 100 %</t>
  </si>
  <si>
    <t>537924702</t>
  </si>
  <si>
    <t>https://podminky.urs.cz/item/CS_URS_2022_02/978019391</t>
  </si>
  <si>
    <t>120</t>
  </si>
  <si>
    <t>98000-001</t>
  </si>
  <si>
    <t>Vodorovné zajištění kce celého objektu před vyboráním stropní kce</t>
  </si>
  <si>
    <t>2012189728</t>
  </si>
  <si>
    <t>121</t>
  </si>
  <si>
    <t>981011312</t>
  </si>
  <si>
    <t>Demolice budov postupným rozebíráním z cihel, kamene, smíšeného nebo hrázděného zdiva, tvárnic na maltu vápennou nebo vápenocementovou s podílem konstrukcí přes 10 do 15 %</t>
  </si>
  <si>
    <t>1766601836</t>
  </si>
  <si>
    <t>https://podminky.urs.cz/item/CS_URS_2022_02/981011312</t>
  </si>
  <si>
    <t>122</t>
  </si>
  <si>
    <t>985131311</t>
  </si>
  <si>
    <t>Očištění ploch stěn, rubu kleneb a podlah ruční dočištění ocelovými kartáči</t>
  </si>
  <si>
    <t>1076439026</t>
  </si>
  <si>
    <t>https://podminky.urs.cz/item/CS_URS_2022_02/985131311</t>
  </si>
  <si>
    <t>901</t>
  </si>
  <si>
    <t>Ostatní výrobky - tabulka výrobků výkr.č.235 ASŘ</t>
  </si>
  <si>
    <t>123</t>
  </si>
  <si>
    <t>953943211</t>
  </si>
  <si>
    <t>Osazování drobných kovových předmětů kotvených do stěny hasicího přístroje</t>
  </si>
  <si>
    <t>683661750</t>
  </si>
  <si>
    <t>https://podminky.urs.cz/item/CS_URS_2022_02/953943211</t>
  </si>
  <si>
    <t>124</t>
  </si>
  <si>
    <t>449321141</t>
  </si>
  <si>
    <t xml:space="preserve">O.001  přístroj hasicí ruční práškový s hasicí schopností 21A</t>
  </si>
  <si>
    <t>671535831</t>
  </si>
  <si>
    <t>125</t>
  </si>
  <si>
    <t>95400-002</t>
  </si>
  <si>
    <t>O.002 M+D označení prvního a posledního stupně schodišťového ramene, kompletní provedení dle PD</t>
  </si>
  <si>
    <t>1916000089</t>
  </si>
  <si>
    <t>126</t>
  </si>
  <si>
    <t>95400-003a</t>
  </si>
  <si>
    <t>O.003a M+D plánek zobrazující směr úniku z budovy, počet kusů v rozsahu celé budovy</t>
  </si>
  <si>
    <t>1838361229</t>
  </si>
  <si>
    <t>127</t>
  </si>
  <si>
    <t>95400-003b</t>
  </si>
  <si>
    <t>O.003b M+D šipky popisuijící směr úniku z budovy, v rozsahu celé budovy</t>
  </si>
  <si>
    <t>-1673936644</t>
  </si>
  <si>
    <t>128</t>
  </si>
  <si>
    <t>95400-004a</t>
  </si>
  <si>
    <t>O.004a M+D označení domovního vybavení (štítky označující sklad, tech.místnost, úklid atd), v rozsahu celé budovy, kompletní provedení dle PD</t>
  </si>
  <si>
    <t>2101193419</t>
  </si>
  <si>
    <t>129</t>
  </si>
  <si>
    <t>95400-004b</t>
  </si>
  <si>
    <t>O.004b M+D označení místností (štítky označující šatny, sprchy, WC, sál, atd), v rozsahu celé budovy, kompletní provedení dle PD</t>
  </si>
  <si>
    <t>-1040701021</t>
  </si>
  <si>
    <t>130</t>
  </si>
  <si>
    <t>95400-004c</t>
  </si>
  <si>
    <t>O.004c M+D informační, navigační a orientační systém pro handicapované (hmatové značky, haptické štítky s Braillovým písmem, hmatové plány, označení místností, apod), v rozsahu celé budovy, kompletní provedení dle PD</t>
  </si>
  <si>
    <t>-1550705</t>
  </si>
  <si>
    <t>131</t>
  </si>
  <si>
    <t>95400-004d</t>
  </si>
  <si>
    <t>O.004d M+D popisné číslo objektu, hliník, v celém rozsahu budovy, kompletní provedení dle PD</t>
  </si>
  <si>
    <t>-146689336</t>
  </si>
  <si>
    <t>132</t>
  </si>
  <si>
    <t>95400-004e</t>
  </si>
  <si>
    <t>O.004e M+D orientační číslo objektu, hliník, v celém rozsahu budovy, kompletní provedení dle PD</t>
  </si>
  <si>
    <t>-1671856907</t>
  </si>
  <si>
    <t>133</t>
  </si>
  <si>
    <t>95400-005</t>
  </si>
  <si>
    <t>O.005 M+D dveřní zarážky do podlahy, borušená nerez, černá pryž ( všude tam, kde nelze křídlo otevřít o plných 180 st. ) v celém rozsahu budovy, kompletní provedení dle PD</t>
  </si>
  <si>
    <t>114452453</t>
  </si>
  <si>
    <t>134</t>
  </si>
  <si>
    <t>95400-006a</t>
  </si>
  <si>
    <t>O.006a M+D čistící rohož vnitřní 1560x2720mm, mč.101 severní vstup, zapuštěná , vč. lemovacího L profilu Al, vč.veškerých doplňků, kompletní provedení dle PD</t>
  </si>
  <si>
    <t>1386956319</t>
  </si>
  <si>
    <t>135</t>
  </si>
  <si>
    <t>95400-006b</t>
  </si>
  <si>
    <t>O.006b M+D čistící rohož vnitřní 1560x2370mm, mč.101 jižníní vstup, zapuštěná , vč. lemovacího L profilu Al, vč.veškerých doplňků, kompletní provedení dle PD</t>
  </si>
  <si>
    <t>1969296060</t>
  </si>
  <si>
    <t>136</t>
  </si>
  <si>
    <t>95400-006c</t>
  </si>
  <si>
    <t>O.006c M+D čistící rohož vnitřní 1605(+380)x4315mm, mč.110, zapuštěná , vč. lemovacího L profilu Al, vč.veškerých doplňků, kompletní provedení dle PD</t>
  </si>
  <si>
    <t>1750952254</t>
  </si>
  <si>
    <t>137</t>
  </si>
  <si>
    <t>95400-006d</t>
  </si>
  <si>
    <t>O.006d M+D čistící rohož vnitřní 1600(+380)x4385mm, mč.111, zapuštěná , vč. lemovacího L profilu Al, vč.veškerých doplňků, kompletní provedení dle PD</t>
  </si>
  <si>
    <t>-969304472</t>
  </si>
  <si>
    <t>138</t>
  </si>
  <si>
    <t>95400-006e</t>
  </si>
  <si>
    <t>O.006e M+D čistící rohož venkovní 1400x900mm, zapuštěná , vč. lemovacího L profilu Al, vč.veškerých doplňků, kompletní provedení dle PD</t>
  </si>
  <si>
    <t>-304898536</t>
  </si>
  <si>
    <t>139</t>
  </si>
  <si>
    <t>95400-007</t>
  </si>
  <si>
    <t>O.007 M+D výlez do ploché střechy 1000x1000mm, vč. kotvení, požární zasklení, manžety, veškerých doplňků, povrchové úpravy, kompletní provedení dle PD</t>
  </si>
  <si>
    <t>-196491767</t>
  </si>
  <si>
    <t>140</t>
  </si>
  <si>
    <t>95400-008</t>
  </si>
  <si>
    <t>O.008 M+D Al žebřík, vč. páru háků na stěnu pro uschování žebříku, dl.rozložený 4m, dl.složený 2,6m, kompletní provedení dle PD</t>
  </si>
  <si>
    <t>-1118470573</t>
  </si>
  <si>
    <t>141</t>
  </si>
  <si>
    <t>95400-008.0</t>
  </si>
  <si>
    <t>O.008.0 M+D plastová popelnice 589x1081x728mm, s kolečky, kompletní provedení dle PD</t>
  </si>
  <si>
    <t>631805330</t>
  </si>
  <si>
    <t>142</t>
  </si>
  <si>
    <t>95400-032</t>
  </si>
  <si>
    <t>O.032 M+D střešní vyhřívaný vtok vč.šachty pro zelené střechy 300/300/130mm, s integrovanou manžetou, kompletní provedení dle PD</t>
  </si>
  <si>
    <t>1839270118</t>
  </si>
  <si>
    <t>143</t>
  </si>
  <si>
    <t>95400-033</t>
  </si>
  <si>
    <t>O.033 M+D kačírková lišta h=100mm,Al, kompletní provedení dle PD</t>
  </si>
  <si>
    <t>2122012634</t>
  </si>
  <si>
    <t>144</t>
  </si>
  <si>
    <t>95400-034</t>
  </si>
  <si>
    <t>O.034 M+D bezpečnostní přepad do atiky, 100x100mm, vč.systém manžety a ochr. koše, kompletní provedení dle PD</t>
  </si>
  <si>
    <t>357468762</t>
  </si>
  <si>
    <t>145</t>
  </si>
  <si>
    <t>95400-035</t>
  </si>
  <si>
    <t>O.035 M+D kotvící bezpečnostní systém pro ploché střechy, kompletní provedení dle PD</t>
  </si>
  <si>
    <t>-667193525</t>
  </si>
  <si>
    <t>146</t>
  </si>
  <si>
    <t>95400-036</t>
  </si>
  <si>
    <t>O.036 M+D kačírková lišta s otvory, h=100mm,Al, kompletní provedení dle PD</t>
  </si>
  <si>
    <t>-205445024</t>
  </si>
  <si>
    <t>147</t>
  </si>
  <si>
    <t>95400-041</t>
  </si>
  <si>
    <t>O.041 M+D revizní komínová dvířka dvojitá, 200x300mm, se zabudovaným klíčem, kompletní provedení dle PD</t>
  </si>
  <si>
    <t>-1937764638</t>
  </si>
  <si>
    <t>148</t>
  </si>
  <si>
    <t>95400-042</t>
  </si>
  <si>
    <t>O.042 M+D ochranná síť proti ptactvu, černá, 2400x1300mm, vč.kotvení, kompletní provedení dle PD</t>
  </si>
  <si>
    <t>1697669508</t>
  </si>
  <si>
    <t>149</t>
  </si>
  <si>
    <t>95400-043</t>
  </si>
  <si>
    <t>O.043 M+D betonová komínová hlava, 530x530x50mm, vč. nerezové krycí hlavy, kompletní provedení dle PD</t>
  </si>
  <si>
    <t>1485791729</t>
  </si>
  <si>
    <t>150</t>
  </si>
  <si>
    <t>95400-044</t>
  </si>
  <si>
    <t>O.044 M+D venkovní předokenní Al žaluzie, 3320x1750mm, vč. podomítkové schránky z purenitu, vč.kotvení, ovládání a veškerých doplňků, kompletní provedení dle PD</t>
  </si>
  <si>
    <t>682799372</t>
  </si>
  <si>
    <t>151</t>
  </si>
  <si>
    <t>95400-045</t>
  </si>
  <si>
    <t>O.045 M+D venkovní předokenní Al žaluzie, 3195x1750mm, vč. podomítkové schránky z purenitu, vč.kotvení, ovládání a veškerých doplňků, kompletní provedení dle PD</t>
  </si>
  <si>
    <t>1712043183</t>
  </si>
  <si>
    <t>152</t>
  </si>
  <si>
    <t>95400-046</t>
  </si>
  <si>
    <t>O.046 M+D venkovní předokenní Al žaluzie, 2180x1750mm, vč. podomítkové schránky z purenitu, vč.kotvení, ovládání a veškerých doplňků, kompletní provedení dle PD</t>
  </si>
  <si>
    <t>-1678047099</t>
  </si>
  <si>
    <t>153</t>
  </si>
  <si>
    <t>95400-047</t>
  </si>
  <si>
    <t>O.047 M+D dveřní zarážka podlahová nebo stěnová, nerez ocel, vč.kotvení, kompletní provedení dle PD</t>
  </si>
  <si>
    <t>292662730</t>
  </si>
  <si>
    <t>154</t>
  </si>
  <si>
    <t>95400-048</t>
  </si>
  <si>
    <t>O.048 M+D hliníková větrací mřížka 500x200mm, vč.kotvení, kompletní provedení dle PD</t>
  </si>
  <si>
    <t>-1701783282</t>
  </si>
  <si>
    <t>155</t>
  </si>
  <si>
    <t>95400-049</t>
  </si>
  <si>
    <t>O.049 M+D hliníková větrací mřížka 500x100mm, vč.kotvení, kompletní provedení dle PD</t>
  </si>
  <si>
    <t>579595628</t>
  </si>
  <si>
    <t>156</t>
  </si>
  <si>
    <t>95400-050</t>
  </si>
  <si>
    <t>O.050 M+D revizní dvířka do podhledu 600x600mm, vč.kotvení, kompletní provedení dle PD</t>
  </si>
  <si>
    <t>453622989</t>
  </si>
  <si>
    <t>157</t>
  </si>
  <si>
    <t>997013212</t>
  </si>
  <si>
    <t>Vnitrostaveništní doprava suti a vybouraných hmot vodorovně do 50 m svisle ručně pro budovy a haly výšky přes 6 do 9 m</t>
  </si>
  <si>
    <t>1497832990</t>
  </si>
  <si>
    <t>https://podminky.urs.cz/item/CS_URS_2022_02/997013212</t>
  </si>
  <si>
    <t>158</t>
  </si>
  <si>
    <t>997013501</t>
  </si>
  <si>
    <t>Odvoz suti a vybouraných hmot na skládku nebo meziskládku se složením, na vzdálenost do 1 km</t>
  </si>
  <si>
    <t>70727964</t>
  </si>
  <si>
    <t>https://podminky.urs.cz/item/CS_URS_2022_02/997013501</t>
  </si>
  <si>
    <t>159</t>
  </si>
  <si>
    <t>997013509</t>
  </si>
  <si>
    <t>Odvoz suti a vybouraných hmot na skládku nebo meziskládku se složením, na vzdálenost Příplatek k ceně za každý další i započatý 1 km přes 1 km</t>
  </si>
  <si>
    <t>-661460845</t>
  </si>
  <si>
    <t>https://podminky.urs.cz/item/CS_URS_2022_02/997013509</t>
  </si>
  <si>
    <t>160</t>
  </si>
  <si>
    <t>997013871</t>
  </si>
  <si>
    <t>Poplatek za uložení stavebního odpadu na recyklační skládce (skládkovné) směsného stavebního a demoličního zatříděného do Katalogu odpadů pod kódem 17 09 04</t>
  </si>
  <si>
    <t>1001635208</t>
  </si>
  <si>
    <t>https://podminky.urs.cz/item/CS_URS_2022_02/997013871</t>
  </si>
  <si>
    <t>998</t>
  </si>
  <si>
    <t>Přesun hmot</t>
  </si>
  <si>
    <t>161</t>
  </si>
  <si>
    <t>998011002</t>
  </si>
  <si>
    <t>Přesun hmot pro budovy občanské výstavby, bydlení, výrobu a služby s nosnou svislou konstrukcí zděnou z cihel, tvárnic nebo kamene vodorovná dopravní vzdálenost do 100 m pro budovy výšky přes 6 do 12 m</t>
  </si>
  <si>
    <t>1658897593</t>
  </si>
  <si>
    <t>https://podminky.urs.cz/item/CS_URS_2022_02/998011002</t>
  </si>
  <si>
    <t>711</t>
  </si>
  <si>
    <t>Izolace proti vodě, vlhkosti a plynům</t>
  </si>
  <si>
    <t>162</t>
  </si>
  <si>
    <t>711111001</t>
  </si>
  <si>
    <t>Provedení izolace proti zemní vlhkosti natěradly a tmely za studena na ploše vodorovné V nátěrem penetračním</t>
  </si>
  <si>
    <t>38367489</t>
  </si>
  <si>
    <t>https://podminky.urs.cz/item/CS_URS_2022_02/711111001</t>
  </si>
  <si>
    <t>163</t>
  </si>
  <si>
    <t>11163150</t>
  </si>
  <si>
    <t>lak penetrační asfaltový</t>
  </si>
  <si>
    <t>-1524652568</t>
  </si>
  <si>
    <t>Poznámka k položce:_x000d_
Spotřeba 0,3-0,4kg/m2</t>
  </si>
  <si>
    <t>164</t>
  </si>
  <si>
    <t>711131811</t>
  </si>
  <si>
    <t>Odstranění izolace proti zemní vlhkosti na ploše vodorovné V</t>
  </si>
  <si>
    <t>-1021415686</t>
  </si>
  <si>
    <t>https://podminky.urs.cz/item/CS_URS_2022_02/711131811</t>
  </si>
  <si>
    <t>165</t>
  </si>
  <si>
    <t>711141559</t>
  </si>
  <si>
    <t>Provedení izolace proti zemní vlhkosti pásy přitavením NAIP na ploše vodorovné V</t>
  </si>
  <si>
    <t>807587651</t>
  </si>
  <si>
    <t>https://podminky.urs.cz/item/CS_URS_2022_02/711141559</t>
  </si>
  <si>
    <t>166</t>
  </si>
  <si>
    <t>62836110</t>
  </si>
  <si>
    <t>pás asfaltový natavitelný oxidovaný tl 4,0mm s vložkou z hliníkové fólie / hliníkové fólie s textilií, se spalitelnou PE folií nebo jemnozrnným minerálním posypem</t>
  </si>
  <si>
    <t>-714656567</t>
  </si>
  <si>
    <t>167</t>
  </si>
  <si>
    <t>711161273</t>
  </si>
  <si>
    <t>Provedení izolace proti zemní vlhkosti nopovou fólií na ploše svislé S z nopové fólie</t>
  </si>
  <si>
    <t>1440664827</t>
  </si>
  <si>
    <t>https://podminky.urs.cz/item/CS_URS_2022_02/711161273</t>
  </si>
  <si>
    <t>168</t>
  </si>
  <si>
    <t>28323005</t>
  </si>
  <si>
    <t>fólie profilovaná (nopová) drenážní HDPE s výškou nopů 8mm</t>
  </si>
  <si>
    <t>1937595128</t>
  </si>
  <si>
    <t>169</t>
  </si>
  <si>
    <t>711161384</t>
  </si>
  <si>
    <t>Izolace proti zemní vlhkosti a beztlakové vodě nopovými fóliemi ostatní ukončení izolace provětrávací lištou</t>
  </si>
  <si>
    <t>-547963007</t>
  </si>
  <si>
    <t>https://podminky.urs.cz/item/CS_URS_2022_02/711161384</t>
  </si>
  <si>
    <t>170</t>
  </si>
  <si>
    <t>711491272</t>
  </si>
  <si>
    <t>Provedení doplňků izolace proti vodě textilií na ploše svislé S vrstva ochranná</t>
  </si>
  <si>
    <t>-996913843</t>
  </si>
  <si>
    <t>https://podminky.urs.cz/item/CS_URS_2022_02/711491272</t>
  </si>
  <si>
    <t>171</t>
  </si>
  <si>
    <t>69311175</t>
  </si>
  <si>
    <t>geotextilie PP s ÚV stabilizací 500g/m2</t>
  </si>
  <si>
    <t>-1086550183</t>
  </si>
  <si>
    <t>172</t>
  </si>
  <si>
    <t>711493111</t>
  </si>
  <si>
    <t>Izolace proti podpovrchové a tlakové vodě - ostatní na ploše vodorovné V dvousložkovou na bázi cementu</t>
  </si>
  <si>
    <t>244582171</t>
  </si>
  <si>
    <t>https://podminky.urs.cz/item/CS_URS_2022_02/711493111</t>
  </si>
  <si>
    <t>173</t>
  </si>
  <si>
    <t>711493121</t>
  </si>
  <si>
    <t>Izolace proti podpovrchové a tlakové vodě - ostatní na ploše svislé S dvousložkovou na bázi cementu</t>
  </si>
  <si>
    <t>93321396</t>
  </si>
  <si>
    <t>https://podminky.urs.cz/item/CS_URS_2022_02/711493121</t>
  </si>
  <si>
    <t>174</t>
  </si>
  <si>
    <t>998711102</t>
  </si>
  <si>
    <t>Přesun hmot pro izolace proti vodě, vlhkosti a plynům stanovený z hmotnosti přesunovaného materiálu vodorovná dopravní vzdálenost do 50 m v objektech výšky přes 6 do 12 m</t>
  </si>
  <si>
    <t>-1665138331</t>
  </si>
  <si>
    <t>https://podminky.urs.cz/item/CS_URS_2022_02/998711102</t>
  </si>
  <si>
    <t>712</t>
  </si>
  <si>
    <t>Povlakové krytiny</t>
  </si>
  <si>
    <t>175</t>
  </si>
  <si>
    <t>71200-001</t>
  </si>
  <si>
    <t>M+D svařovaná střešní fólie TPO-FPO tl.2mm, odolná proti prorůstání kořínků, vč. veškerých detailů a doplňků</t>
  </si>
  <si>
    <t>-1944662813</t>
  </si>
  <si>
    <t>176</t>
  </si>
  <si>
    <t>712311101</t>
  </si>
  <si>
    <t>Provedení povlakové krytiny střech plochých do 10° natěradly a tmely za studena nátěrem lakem penetračním nebo asfaltovým</t>
  </si>
  <si>
    <t>2019608145</t>
  </si>
  <si>
    <t>https://podminky.urs.cz/item/CS_URS_2022_02/712311101</t>
  </si>
  <si>
    <t>177</t>
  </si>
  <si>
    <t>-1616875360</t>
  </si>
  <si>
    <t>178</t>
  </si>
  <si>
    <t>712341559</t>
  </si>
  <si>
    <t>Provedení povlakové krytiny střech plochých do 10° pásy přitavením NAIP v plné ploše</t>
  </si>
  <si>
    <t>-2020228612</t>
  </si>
  <si>
    <t>https://podminky.urs.cz/item/CS_URS_2022_02/712341559</t>
  </si>
  <si>
    <t>179</t>
  </si>
  <si>
    <t>355690197</t>
  </si>
  <si>
    <t>180</t>
  </si>
  <si>
    <t>712391171</t>
  </si>
  <si>
    <t>Provedení povlakové krytiny střech plochých do 10° -ostatní práce provedení vrstvy textilní podkladní</t>
  </si>
  <si>
    <t>505497710</t>
  </si>
  <si>
    <t>https://podminky.urs.cz/item/CS_URS_2022_02/712391171</t>
  </si>
  <si>
    <t>181</t>
  </si>
  <si>
    <t>69311068</t>
  </si>
  <si>
    <t>geotextilie netkaná separační, ochranná, filtrační, drenážní PP 300g/m2</t>
  </si>
  <si>
    <t>-496256914</t>
  </si>
  <si>
    <t>182</t>
  </si>
  <si>
    <t>712771101</t>
  </si>
  <si>
    <t>Provedení ochranné vrstvy vegetační střechy proti prorůstání kořenů, proti mechanickému poškození hydroizolace z textilií nebo rohoží volně kladených s přesahem, sklon střechy do 5°</t>
  </si>
  <si>
    <t>193708704</t>
  </si>
  <si>
    <t>https://podminky.urs.cz/item/CS_URS_2022_02/712771101</t>
  </si>
  <si>
    <t>183</t>
  </si>
  <si>
    <t>69311080</t>
  </si>
  <si>
    <t>geotextilie netkaná separační, ochranná, filtrační, drenážní PES 200g/m2</t>
  </si>
  <si>
    <t>-368517618</t>
  </si>
  <si>
    <t>184</t>
  </si>
  <si>
    <t>712771331</t>
  </si>
  <si>
    <t>Provedení hydroakumulační vrstvy vegetační střechy z plastových nopových fólií s perforací, kladených volně na sraz, sklon střechy do 5°</t>
  </si>
  <si>
    <t>1433602796</t>
  </si>
  <si>
    <t>https://podminky.urs.cz/item/CS_URS_2022_02/712771331</t>
  </si>
  <si>
    <t>185</t>
  </si>
  <si>
    <t>69334152</t>
  </si>
  <si>
    <t>fólie profilovaná (nopová) perforovaná HDPE s hydroakumulační a drenážní funkcí do vegetačních střech s výškou nopů 20mm</t>
  </si>
  <si>
    <t>1948558327</t>
  </si>
  <si>
    <t>186</t>
  </si>
  <si>
    <t>712771361</t>
  </si>
  <si>
    <t>Provedení hydroakumulační vrstvy vegetační střechy z desek z recyklovaného PES, sklon střechy do 5°</t>
  </si>
  <si>
    <t>-943984248</t>
  </si>
  <si>
    <t>https://podminky.urs.cz/item/CS_URS_2022_02/712771361</t>
  </si>
  <si>
    <t>187</t>
  </si>
  <si>
    <t>69334193</t>
  </si>
  <si>
    <t>deska hydroakumulační vegetačních střech z recyklovaného PES do tl 20mm</t>
  </si>
  <si>
    <t>824930239</t>
  </si>
  <si>
    <t>188</t>
  </si>
  <si>
    <t>712771401</t>
  </si>
  <si>
    <t>Provedení vegetační vrstvy vegetační střechy ze substrátu, tloušťky do 100 mm, sklon střechy do 5°</t>
  </si>
  <si>
    <t>-816452479</t>
  </si>
  <si>
    <t>https://podminky.urs.cz/item/CS_URS_2022_02/712771401</t>
  </si>
  <si>
    <t>189</t>
  </si>
  <si>
    <t>10321230</t>
  </si>
  <si>
    <t>substrát vegetačních střech extenzivní s vyšším obsahem organické složky</t>
  </si>
  <si>
    <t>-770629848</t>
  </si>
  <si>
    <t>190</t>
  </si>
  <si>
    <t>712771521</t>
  </si>
  <si>
    <t>Založení vegetace vegetační střechy položením vegetační nebo trávníkové rohože, sklon střechy do 5°</t>
  </si>
  <si>
    <t>491832421</t>
  </si>
  <si>
    <t>https://podminky.urs.cz/item/CS_URS_2022_02/712771521</t>
  </si>
  <si>
    <t>191</t>
  </si>
  <si>
    <t>69334504</t>
  </si>
  <si>
    <t>koberec rozchodníkový vegetačních střech</t>
  </si>
  <si>
    <t>-128278739</t>
  </si>
  <si>
    <t>192</t>
  </si>
  <si>
    <t>712771601</t>
  </si>
  <si>
    <t>Provedení ochranných pásů vegetační střechy po obvodu střechy, v místech střešních prostupům napojení na zeď apod. z praného říčního kameniva, tloušťky do 100 mm, šířky do 500 mm</t>
  </si>
  <si>
    <t>1166353076</t>
  </si>
  <si>
    <t>https://podminky.urs.cz/item/CS_URS_2022_02/712771601</t>
  </si>
  <si>
    <t>193</t>
  </si>
  <si>
    <t>58337403</t>
  </si>
  <si>
    <t>kamenivo dekorační (kačírek) frakce 16/32</t>
  </si>
  <si>
    <t>-198012016</t>
  </si>
  <si>
    <t>194</t>
  </si>
  <si>
    <t>998712102</t>
  </si>
  <si>
    <t>Přesun hmot pro povlakové krytiny stanovený z hmotnosti přesunovaného materiálu vodorovná dopravní vzdálenost do 50 m v objektech výšky přes 6 do 12 m</t>
  </si>
  <si>
    <t>-965623756</t>
  </si>
  <si>
    <t>https://podminky.urs.cz/item/CS_URS_2022_02/998712102</t>
  </si>
  <si>
    <t>713</t>
  </si>
  <si>
    <t>Izolace tepelné</t>
  </si>
  <si>
    <t>195</t>
  </si>
  <si>
    <t>713111111</t>
  </si>
  <si>
    <t>Montáž tepelné izolace stropů rohožemi, pásy, dílci, deskami, bloky (izolační materiál ve specifikaci) vrchem bez překrytí lepenkou kladenými volně</t>
  </si>
  <si>
    <t>-515505204</t>
  </si>
  <si>
    <t>https://podminky.urs.cz/item/CS_URS_2022_02/713111111</t>
  </si>
  <si>
    <t>196</t>
  </si>
  <si>
    <t>63152151</t>
  </si>
  <si>
    <t>pás tepelně izolační univerzální λ=0,038-0,039 tl 220mm</t>
  </si>
  <si>
    <t>984973955</t>
  </si>
  <si>
    <t>197</t>
  </si>
  <si>
    <t>713111121</t>
  </si>
  <si>
    <t>Montáž tepelné izolace stropů rohožemi, pásy, dílci, deskami, bloky (izolační materiál ve specifikaci) rovných spodem s uchycením (drátem, páskou apod.)</t>
  </si>
  <si>
    <t>-216735843</t>
  </si>
  <si>
    <t>https://podminky.urs.cz/item/CS_URS_2022_02/713111121</t>
  </si>
  <si>
    <t>198</t>
  </si>
  <si>
    <t>63152130</t>
  </si>
  <si>
    <t>pás tepelně izolační univerzální λ=0,034-0,035 tl 50mm</t>
  </si>
  <si>
    <t>1951040415</t>
  </si>
  <si>
    <t>199</t>
  </si>
  <si>
    <t>631411x1</t>
  </si>
  <si>
    <t xml:space="preserve">deska tepelně izolační minerální protipožární do střech a stěn tl 160mm  55kg/m3</t>
  </si>
  <si>
    <t>-290892397</t>
  </si>
  <si>
    <t>200</t>
  </si>
  <si>
    <t>631521391</t>
  </si>
  <si>
    <t>pás tepelně izolační univerzální λ=0,035 tl 240mm</t>
  </si>
  <si>
    <t>776292191</t>
  </si>
  <si>
    <t>201</t>
  </si>
  <si>
    <t>713121111</t>
  </si>
  <si>
    <t>Montáž tepelné izolace podlah rohožemi, pásy, deskami, dílci, bloky (izolační materiál ve specifikaci) kladenými volně jednovrstvá</t>
  </si>
  <si>
    <t>805422838</t>
  </si>
  <si>
    <t>https://podminky.urs.cz/item/CS_URS_2022_02/713121111</t>
  </si>
  <si>
    <t>202</t>
  </si>
  <si>
    <t>28375906</t>
  </si>
  <si>
    <t>deska EPS 200 pro konstrukce s velmi vysokým zatížením λ=0,034</t>
  </si>
  <si>
    <t>193446543</t>
  </si>
  <si>
    <t>203</t>
  </si>
  <si>
    <t>713121121</t>
  </si>
  <si>
    <t>Montáž tepelné izolace podlah rohožemi, pásy, deskami, dílci, bloky (izolační materiál ve specifikaci) kladenými volně dvouvrstvá</t>
  </si>
  <si>
    <t>222580904</t>
  </si>
  <si>
    <t>https://podminky.urs.cz/item/CS_URS_2022_02/713121121</t>
  </si>
  <si>
    <t>204</t>
  </si>
  <si>
    <t>28372326</t>
  </si>
  <si>
    <t>deska EPS 150 pro konstrukce s vysokým zatížením λ=0,035</t>
  </si>
  <si>
    <t>2105708200</t>
  </si>
  <si>
    <t>205</t>
  </si>
  <si>
    <t>28376551</t>
  </si>
  <si>
    <t>deska polystyrénová pro snížení kročejového hluku (max. zatížení 4 kN/m2) tl 20mm</t>
  </si>
  <si>
    <t>1638479808</t>
  </si>
  <si>
    <t>206</t>
  </si>
  <si>
    <t>713131121</t>
  </si>
  <si>
    <t>Montáž tepelné izolace stěn rohožemi, pásy, deskami, dílci, bloky (izolační materiál ve specifikaci) přichycením úchytnými dráty a závlačkami</t>
  </si>
  <si>
    <t>1647279758</t>
  </si>
  <si>
    <t>https://podminky.urs.cz/item/CS_URS_2022_02/713131121</t>
  </si>
  <si>
    <t>207</t>
  </si>
  <si>
    <t>63152104</t>
  </si>
  <si>
    <t>pás tepelně izolační univerzální λ=0,032-0,033 tl 160mm</t>
  </si>
  <si>
    <t>562724147</t>
  </si>
  <si>
    <t>208</t>
  </si>
  <si>
    <t>63148162</t>
  </si>
  <si>
    <t>deska tepelně izolační minerální provětrávaných fasád λ=0,034-0,035 tl 120mm</t>
  </si>
  <si>
    <t>-1503650718</t>
  </si>
  <si>
    <t>209</t>
  </si>
  <si>
    <t>63155123</t>
  </si>
  <si>
    <t>deska tepelně izolační minerální provětrávaných fasád λ=0,034-0,035 tl 150mm</t>
  </si>
  <si>
    <t>-1309920488</t>
  </si>
  <si>
    <t>210</t>
  </si>
  <si>
    <t>63148168</t>
  </si>
  <si>
    <t>deska tepelně izolační minerální provětrávaných fasád λ=0,034-0,035 tl 240mm</t>
  </si>
  <si>
    <t>-25878412</t>
  </si>
  <si>
    <t>211</t>
  </si>
  <si>
    <t>713131143</t>
  </si>
  <si>
    <t>Montáž tepelné izolace stěn rohožemi, pásy, deskami, dílci, bloky (izolační materiál ve specifikaci) lepením celoplošně s mechanickým kotvením</t>
  </si>
  <si>
    <t>2097953561</t>
  </si>
  <si>
    <t>https://podminky.urs.cz/item/CS_URS_2022_02/713131143</t>
  </si>
  <si>
    <t>212</t>
  </si>
  <si>
    <t>28375945</t>
  </si>
  <si>
    <t>deska EPS 100 fasádní λ=0,037 tl 50mm</t>
  </si>
  <si>
    <t>-859487216</t>
  </si>
  <si>
    <t>213</t>
  </si>
  <si>
    <t>28375950</t>
  </si>
  <si>
    <t>deska EPS 100 fasádní λ=0,037 tl 100mm</t>
  </si>
  <si>
    <t>-1054148977</t>
  </si>
  <si>
    <t>214</t>
  </si>
  <si>
    <t>713141131</t>
  </si>
  <si>
    <t>Montáž tepelné izolace střech plochých rohožemi, pásy, deskami, dílci, bloky (izolační materiál ve specifikaci) přilepenými za studena zplna, jednovrstvá</t>
  </si>
  <si>
    <t>174784000</t>
  </si>
  <si>
    <t>https://podminky.urs.cz/item/CS_URS_2022_02/713141131</t>
  </si>
  <si>
    <t>215</t>
  </si>
  <si>
    <t>IPD.EPS200K</t>
  </si>
  <si>
    <t>Spádový klín EPS 200</t>
  </si>
  <si>
    <t>1840147579</t>
  </si>
  <si>
    <t>Poznámka k položce:_x000d_
Spádový klín z pěnového polystyrenu pro odvodnění plochých střech. Napětí v tlaku 200 kPa</t>
  </si>
  <si>
    <t>216</t>
  </si>
  <si>
    <t>713151131</t>
  </si>
  <si>
    <t>Montáž tepelné izolace střech šikmých rohožemi, pásy, deskami (izolační materiál ve specifikaci) kladenými volně nad krokve, sklonu střechy do 30°</t>
  </si>
  <si>
    <t>-2123761819</t>
  </si>
  <si>
    <t>https://podminky.urs.cz/item/CS_URS_2022_02/713151131</t>
  </si>
  <si>
    <t>217</t>
  </si>
  <si>
    <t>28376520</t>
  </si>
  <si>
    <t>deska izolační PIR s oboustrannou kompozitní fólií s hliníkovou vložkou pro ploché střechy tl 160mm</t>
  </si>
  <si>
    <t>2021834243</t>
  </si>
  <si>
    <t>218</t>
  </si>
  <si>
    <t>713191132</t>
  </si>
  <si>
    <t>Montáž tepelné izolace stavebních konstrukcí - doplňky a konstrukční součásti podlah, stropů vrchem nebo střech překrytím fólií separační z PE</t>
  </si>
  <si>
    <t>1014282686</t>
  </si>
  <si>
    <t>https://podminky.urs.cz/item/CS_URS_2022_02/713191132</t>
  </si>
  <si>
    <t>219</t>
  </si>
  <si>
    <t>28329042</t>
  </si>
  <si>
    <t>fólie PE separační či ochranná tl 0,2mm</t>
  </si>
  <si>
    <t>-781302316</t>
  </si>
  <si>
    <t>220</t>
  </si>
  <si>
    <t>713191134</t>
  </si>
  <si>
    <t>Montáž tepelné izolace stavebních konstrukcí - doplňky a konstrukční součásti podlah, stropů vrchem nebo střech překrytím fólií položenou volně se svařovanými spoji</t>
  </si>
  <si>
    <t>-2069563991</t>
  </si>
  <si>
    <t>https://podminky.urs.cz/item/CS_URS_2022_02/713191134</t>
  </si>
  <si>
    <t>221</t>
  </si>
  <si>
    <t>2832310x1</t>
  </si>
  <si>
    <t>parotěsnící fólie</t>
  </si>
  <si>
    <t>-559374648</t>
  </si>
  <si>
    <t>222</t>
  </si>
  <si>
    <t>998713102</t>
  </si>
  <si>
    <t>Přesun hmot pro izolace tepelné stanovený z hmotnosti přesunovaného materiálu vodorovná dopravní vzdálenost do 50 m v objektech výšky přes 6 m do 12 m</t>
  </si>
  <si>
    <t>1272116565</t>
  </si>
  <si>
    <t>https://podminky.urs.cz/item/CS_URS_2022_02/998713102</t>
  </si>
  <si>
    <t>714</t>
  </si>
  <si>
    <t>Akustická a protiotřesová opatření</t>
  </si>
  <si>
    <t>223</t>
  </si>
  <si>
    <t>714121011</t>
  </si>
  <si>
    <t>Montáž akustických minerálních panelů podstropních s rozšířenou pohltivostí zvuku zavěšených na rošt viditelný</t>
  </si>
  <si>
    <t>-1278720245</t>
  </si>
  <si>
    <t>https://podminky.urs.cz/item/CS_URS_2021_02/714121011</t>
  </si>
  <si>
    <t>224</t>
  </si>
  <si>
    <t>59036360</t>
  </si>
  <si>
    <t>panel akustický otevřený nosný rošt š 24mm barvená hrana tl 40mm</t>
  </si>
  <si>
    <t>-533243161</t>
  </si>
  <si>
    <t>225</t>
  </si>
  <si>
    <t>998714102</t>
  </si>
  <si>
    <t>Přesun hmot pro akustická a protiotřesová opatření stanovený z hmotnosti přesunovaného materiálu vodorovná dopravní vzdálenost do 50 m v objektech výšky přes 6 do 12 m</t>
  </si>
  <si>
    <t>-1815472842</t>
  </si>
  <si>
    <t>https://podminky.urs.cz/item/CS_URS_2021_02/998714102</t>
  </si>
  <si>
    <t>226</t>
  </si>
  <si>
    <t>762083111</t>
  </si>
  <si>
    <t>Impregnace řeziva máčením proti dřevokaznému hmyzu a houbám, třída ohrožení 1 a 2 (dřevo v interiéru)</t>
  </si>
  <si>
    <t>-138417233</t>
  </si>
  <si>
    <t>https://podminky.urs.cz/item/CS_URS_2022_02/762083111</t>
  </si>
  <si>
    <t>227</t>
  </si>
  <si>
    <t>762331812</t>
  </si>
  <si>
    <t>Demontáž vázaných konstrukcí krovů sklonu do 60° z hranolů, hranolků, fošen, průřezové plochy přes 120 do 224 cm2</t>
  </si>
  <si>
    <t>1092207079</t>
  </si>
  <si>
    <t>https://podminky.urs.cz/item/CS_URS_2022_02/762331812</t>
  </si>
  <si>
    <t>228</t>
  </si>
  <si>
    <t>762331813</t>
  </si>
  <si>
    <t>Demontáž vázaných konstrukcí krovů sklonu do 60° z hranolů, hranolků, fošen, průřezové plochy přes 224 do 288 cm2</t>
  </si>
  <si>
    <t>-1561190097</t>
  </si>
  <si>
    <t>https://podminky.urs.cz/item/CS_URS_2022_02/762331813</t>
  </si>
  <si>
    <t>229</t>
  </si>
  <si>
    <t>762331814</t>
  </si>
  <si>
    <t>Demontáž vázaných konstrukcí krovů sklonu do 60° z hranolů, hranolků, fošen, průřezové plochy přes 288 do 450 cm2</t>
  </si>
  <si>
    <t>-1373944431</t>
  </si>
  <si>
    <t>https://podminky.urs.cz/item/CS_URS_2022_02/762331814</t>
  </si>
  <si>
    <t>230</t>
  </si>
  <si>
    <t>762332131</t>
  </si>
  <si>
    <t>Montáž vázaných konstrukcí krovů střech pultových, sedlových, valbových, stanových čtvercového nebo obdélníkového půdorysu z řeziva hraněného průřezové plochy do 120 cm2</t>
  </si>
  <si>
    <t>-246060297</t>
  </si>
  <si>
    <t>https://podminky.urs.cz/item/CS_URS_2022_02/762332131</t>
  </si>
  <si>
    <t>231</t>
  </si>
  <si>
    <t>762332132</t>
  </si>
  <si>
    <t>Montáž vázaných konstrukcí krovů střech pultových, sedlových, valbových, stanových čtvercového nebo obdélníkového půdorysu z řeziva hraněného průřezové plochy přes 120 do 224 cm2</t>
  </si>
  <si>
    <t>-1939871890</t>
  </si>
  <si>
    <t>https://podminky.urs.cz/item/CS_URS_2022_02/762332132</t>
  </si>
  <si>
    <t>232</t>
  </si>
  <si>
    <t>762332133</t>
  </si>
  <si>
    <t>Montáž vázaných konstrukcí krovů střech pultových, sedlových, valbových, stanových čtvercového nebo obdélníkového půdorysu z řeziva hraněného průřezové plochy přes 224 do 288 cm2</t>
  </si>
  <si>
    <t>866702286</t>
  </si>
  <si>
    <t>https://podminky.urs.cz/item/CS_URS_2022_02/762332133</t>
  </si>
  <si>
    <t>233</t>
  </si>
  <si>
    <t>762332134</t>
  </si>
  <si>
    <t>Montáž vázaných konstrukcí krovů střech pultových, sedlových, valbových, stanových čtvercového nebo obdélníkového půdorysu z řeziva hraněného průřezové plochy přes 288 do 450 cm2</t>
  </si>
  <si>
    <t>272578845</t>
  </si>
  <si>
    <t>https://podminky.urs.cz/item/CS_URS_2022_02/762332134</t>
  </si>
  <si>
    <t>234</t>
  </si>
  <si>
    <t>60512136</t>
  </si>
  <si>
    <t>hranol stavební řezivo průřezu do 288cm2 dl 6-8m</t>
  </si>
  <si>
    <t>-1217871332</t>
  </si>
  <si>
    <t>235</t>
  </si>
  <si>
    <t>762341210</t>
  </si>
  <si>
    <t>Montáž bednění střech rovných a šikmých sklonu do 60° s vyřezáním otvorů z prken hrubých na sraz tl. do 32 mm</t>
  </si>
  <si>
    <t>-227108054</t>
  </si>
  <si>
    <t>https://podminky.urs.cz/item/CS_URS_2022_02/762341210</t>
  </si>
  <si>
    <t>236</t>
  </si>
  <si>
    <t>60515111</t>
  </si>
  <si>
    <t>řezivo jehličnaté boční prkno 20-30mm</t>
  </si>
  <si>
    <t>217230701</t>
  </si>
  <si>
    <t>237</t>
  </si>
  <si>
    <t>762341275</t>
  </si>
  <si>
    <t>Montáž bednění střech rovných a šikmých sklonu do 60° s vyřezáním otvorů z desek dřevotřískových nebo dřevoštěpkových na pero a drážku</t>
  </si>
  <si>
    <t>2101791824</t>
  </si>
  <si>
    <t>https://podminky.urs.cz/item/CS_URS_2022_02/762341275</t>
  </si>
  <si>
    <t>238</t>
  </si>
  <si>
    <t>607262851</t>
  </si>
  <si>
    <t>deska dřevoštěpková OSB 3 P+D firestop tl 22mm</t>
  </si>
  <si>
    <t>-159178482</t>
  </si>
  <si>
    <t>239</t>
  </si>
  <si>
    <t>60726274</t>
  </si>
  <si>
    <t>deska dřevoštěpková OSB 3 P+D nebroušená tl 18mm</t>
  </si>
  <si>
    <t>-629076736</t>
  </si>
  <si>
    <t>240</t>
  </si>
  <si>
    <t>60726278</t>
  </si>
  <si>
    <t>deska dřevoštěpková OSB 3 P+D nebroušená tl 22mm</t>
  </si>
  <si>
    <t>2030233007</t>
  </si>
  <si>
    <t>241</t>
  </si>
  <si>
    <t>762341811</t>
  </si>
  <si>
    <t>Demontáž bednění a laťování bednění střech rovných, obloukových, sklonu do 60° se všemi nadstřešními konstrukcemi z prken hrubých, hoblovaných tl. do 32 mm</t>
  </si>
  <si>
    <t>-391397212</t>
  </si>
  <si>
    <t>https://podminky.urs.cz/item/CS_URS_2022_02/762341811</t>
  </si>
  <si>
    <t>242</t>
  </si>
  <si>
    <t>762342214</t>
  </si>
  <si>
    <t>Montáž laťování střech jednoduchých sklonu do 60° při osové vzdálenosti latí přes 150 do 360 mm</t>
  </si>
  <si>
    <t>-997327232</t>
  </si>
  <si>
    <t>https://podminky.urs.cz/item/CS_URS_2022_02/762342214</t>
  </si>
  <si>
    <t>243</t>
  </si>
  <si>
    <t>60514101</t>
  </si>
  <si>
    <t>řezivo jehličnaté lať 10-25cm2</t>
  </si>
  <si>
    <t>-1197160136</t>
  </si>
  <si>
    <t>244</t>
  </si>
  <si>
    <t>762342216</t>
  </si>
  <si>
    <t>Montáž laťování střech jednoduchých sklonu do 60° při osové vzdálenosti latí přes 360 do 600 mm</t>
  </si>
  <si>
    <t>2145695911</t>
  </si>
  <si>
    <t>https://podminky.urs.cz/item/CS_URS_2022_02/762342216</t>
  </si>
  <si>
    <t>245</t>
  </si>
  <si>
    <t>1947073645</t>
  </si>
  <si>
    <t>246</t>
  </si>
  <si>
    <t>762342511</t>
  </si>
  <si>
    <t>Montáž laťování montáž kontralatí na podklad bez tepelné izolace</t>
  </si>
  <si>
    <t>-2045238144</t>
  </si>
  <si>
    <t>https://podminky.urs.cz/item/CS_URS_2022_02/762342511</t>
  </si>
  <si>
    <t>247</t>
  </si>
  <si>
    <t>1353577436</t>
  </si>
  <si>
    <t>248</t>
  </si>
  <si>
    <t>762342812</t>
  </si>
  <si>
    <t>Demontáž bednění a laťování laťování střech sklonu do 60° se všemi nadstřešními konstrukcemi, z latí průřezové plochy do 25 cm2 při osové vzdálenosti přes 0,22 do 0,50 m</t>
  </si>
  <si>
    <t>-1927732042</t>
  </si>
  <si>
    <t>https://podminky.urs.cz/item/CS_URS_2022_02/762342812</t>
  </si>
  <si>
    <t>249</t>
  </si>
  <si>
    <t>762395000</t>
  </si>
  <si>
    <t>Spojovací prostředky krovů, bednění a laťování, nadstřešních konstrukcí svory, prkna, hřebíky, pásová ocel, vruty</t>
  </si>
  <si>
    <t>396918228</t>
  </si>
  <si>
    <t>https://podminky.urs.cz/item/CS_URS_2022_02/762395000</t>
  </si>
  <si>
    <t>250</t>
  </si>
  <si>
    <t>762512245</t>
  </si>
  <si>
    <t>Podlahové konstrukce podkladové montáž z desek dřevotřískových, dřevoštěpkových nebo cementotřískových na podklad dřevěný šroubováním</t>
  </si>
  <si>
    <t>925837885</t>
  </si>
  <si>
    <t>https://podminky.urs.cz/item/CS_URS_2022_02/762512245</t>
  </si>
  <si>
    <t>251</t>
  </si>
  <si>
    <t>60726285</t>
  </si>
  <si>
    <t>deska dřevoštěpková OSB 3 P+D broušená tl 22mm</t>
  </si>
  <si>
    <t>-396115487</t>
  </si>
  <si>
    <t>252</t>
  </si>
  <si>
    <t>762526110</t>
  </si>
  <si>
    <t>Položení podlah položení polštářů pod podlahy osové vzdálenosti do 650 mm</t>
  </si>
  <si>
    <t>-1120675844</t>
  </si>
  <si>
    <t>https://podminky.urs.cz/item/CS_URS_2022_02/762526110</t>
  </si>
  <si>
    <t>253</t>
  </si>
  <si>
    <t>1431143619</t>
  </si>
  <si>
    <t>254</t>
  </si>
  <si>
    <t>762595001</t>
  </si>
  <si>
    <t>Spojovací prostředky podlah a podkladových konstrukcí hřebíky, vruty</t>
  </si>
  <si>
    <t>1594853997</t>
  </si>
  <si>
    <t>https://podminky.urs.cz/item/CS_URS_2022_02/762595001</t>
  </si>
  <si>
    <t>255</t>
  </si>
  <si>
    <t>762811811</t>
  </si>
  <si>
    <t>Demontáž záklopů stropů vrchních a zapuštěných z hrubých prken, tl. do 32 mm</t>
  </si>
  <si>
    <t>-1539105616</t>
  </si>
  <si>
    <t>https://podminky.urs.cz/item/CS_URS_2022_02/762811811</t>
  </si>
  <si>
    <t>256</t>
  </si>
  <si>
    <t>762822830</t>
  </si>
  <si>
    <t>Demontáž stropních trámů z hraněného řeziva, průřezové plochy přes 288 do 450 cm2</t>
  </si>
  <si>
    <t>-395303495</t>
  </si>
  <si>
    <t>https://podminky.urs.cz/item/CS_URS_2022_02/762822830</t>
  </si>
  <si>
    <t>257</t>
  </si>
  <si>
    <t>762841812</t>
  </si>
  <si>
    <t>Demontáž podbíjení obkladů stropů a střech sklonu do 60° z hrubých prken tl. do 35 mm s omítkou</t>
  </si>
  <si>
    <t>676292673</t>
  </si>
  <si>
    <t>https://podminky.urs.cz/item/CS_URS_2022_02/762841812</t>
  </si>
  <si>
    <t>763</t>
  </si>
  <si>
    <t>Konstrukce suché výstavby</t>
  </si>
  <si>
    <t>258</t>
  </si>
  <si>
    <t>763111426</t>
  </si>
  <si>
    <t>Příčka ze sádrokartonových desek s nosnou konstrukcí z jednoduchých ocelových profilů UW, CW dvojitě opláštěná deskami protipožárními DF tl. 2 x 12,5 mm EI 90, příčka tl. 150 mm, profil 100, s izolací, Rw do 59 dB</t>
  </si>
  <si>
    <t>1000122199</t>
  </si>
  <si>
    <t>https://podminky.urs.cz/item/CS_URS_2022_02/763111426</t>
  </si>
  <si>
    <t>259</t>
  </si>
  <si>
    <t>763111431</t>
  </si>
  <si>
    <t>Příčka ze sádrokartonových desek s nosnou konstrukcí z jednoduchých ocelových profilů UW, CW dvojitě opláštěná deskami impregnovanými H2 tl. 2 x 12,5 mm EI 60, příčka tl. 100 mm, profil 50, s izolací, Rw do 51 dB</t>
  </si>
  <si>
    <t>922065528</t>
  </si>
  <si>
    <t>https://podminky.urs.cz/item/CS_URS_2022_02/763111431</t>
  </si>
  <si>
    <t>260</t>
  </si>
  <si>
    <t>763111433x</t>
  </si>
  <si>
    <t>Příčka ze sádrokartonových desek s nosnou konstrukcí z jednoduchých ocelových profilů UW, CW dvojitě opláštěná deskami impregnovanými H2 tl. 2 x 12,5 mm EI 60, příčka tl. 120 mm, profil 70, s izolací, Rw do 56 dB</t>
  </si>
  <si>
    <t>-1567804846</t>
  </si>
  <si>
    <t>261</t>
  </si>
  <si>
    <t>763111437</t>
  </si>
  <si>
    <t>Příčka ze sádrokartonových desek s nosnou konstrukcí z jednoduchých ocelových profilů UW, CW dvojitě opláštěná deskami impregnovanými H2 tl. 2 x 12,5 mm EI 60, příčka tl. 150 mm, profil 100, s izolací, Rw do 56 dB</t>
  </si>
  <si>
    <t>-2140389132</t>
  </si>
  <si>
    <t>https://podminky.urs.cz/item/CS_URS_2022_02/763111437</t>
  </si>
  <si>
    <t>262</t>
  </si>
  <si>
    <t>1126910853</t>
  </si>
  <si>
    <t>263</t>
  </si>
  <si>
    <t>763111441</t>
  </si>
  <si>
    <t>Příčka ze sádrokartonových desek s nosnou konstrukcí z jednoduchých ocelových profilů UW, CW dvojitě opláštěná deskami protipožárními impregnovanými DFH2 tl. 2 x 12,5 mm EI 90, příčka tl. 100 mm, profil 50, s izolací, Rw do 56 dB</t>
  </si>
  <si>
    <t>450783856</t>
  </si>
  <si>
    <t>https://podminky.urs.cz/item/CS_URS_2022_02/763111441</t>
  </si>
  <si>
    <t>264</t>
  </si>
  <si>
    <t>763111450</t>
  </si>
  <si>
    <t>Příčka ze sádrokartonových desek s nosnou konstrukcí z jednoduchých ocelových profilů UW, CW dvojitě opláštěná deskami protipožárními impregnovanými DFH2 tl. 2 x 12,5 mm EI 90, příčka tl. 200 mm, profil 150, s izolací, Rw do 56 dB</t>
  </si>
  <si>
    <t>1803639165</t>
  </si>
  <si>
    <t>https://podminky.urs.cz/item/CS_URS_2022_02/763111450</t>
  </si>
  <si>
    <t>265</t>
  </si>
  <si>
    <t>7631114x01</t>
  </si>
  <si>
    <t>Příčka ze sádrokartonových desek s nosnou konstrukcí z jednoduchých ocelových profilů UW, CW dvojitě opláštěná deskami protipožárními impregnovanými DFH2 tl. 2 x 12,5 mm EI 90, příčka tl. 300 mm, profil 2x100, s izolací, Rw do 56 dB</t>
  </si>
  <si>
    <t>-122518487</t>
  </si>
  <si>
    <t>266</t>
  </si>
  <si>
    <t>7631114x02</t>
  </si>
  <si>
    <t>Příčka ze sádrokartonových desek s nosnou konstrukcí z jednoduchých ocelových profilů UW, CW dvojitě opláštěná deskami protipožárními impregnovanými DFH2 tl. 2 x 12,5 mm EI 90, příčka tl. 350 mm, profil 2x100, s izolací, Rw do 56 dB</t>
  </si>
  <si>
    <t>-664004236</t>
  </si>
  <si>
    <t>267</t>
  </si>
  <si>
    <t>763111741</t>
  </si>
  <si>
    <t>Příčka ze sádrokartonových desek ostatní konstrukce a práce na příčkách ze sádrokartonových desek montáž parotěsné zábrany</t>
  </si>
  <si>
    <t>1547752659</t>
  </si>
  <si>
    <t>https://podminky.urs.cz/item/CS_URS_2022_02/763111741</t>
  </si>
  <si>
    <t>268</t>
  </si>
  <si>
    <t>28329276</t>
  </si>
  <si>
    <t>fólie PE vyztužená pro parotěsnou vrstvu (reakce na oheň - třída E) 140g/m2</t>
  </si>
  <si>
    <t>-1715143989</t>
  </si>
  <si>
    <t>269</t>
  </si>
  <si>
    <t>763121455</t>
  </si>
  <si>
    <t>Stěna předsazená ze sádrokartonových desek s nosnou konstrukcí z ocelových profilů CW, UW dvojitě opláštěná deskami protipožárními DF tl. 2 x 12,5 mm bez izolace, EI 30, stěna tl. 125 mm, profil 100</t>
  </si>
  <si>
    <t>1879466538</t>
  </si>
  <si>
    <t>https://podminky.urs.cz/item/CS_URS_2022_02/763121455</t>
  </si>
  <si>
    <t>270</t>
  </si>
  <si>
    <t>763121465</t>
  </si>
  <si>
    <t>Stěna předsazená ze sádrokartonových desek s nosnou konstrukcí z ocelových profilů CW, UW dvojitě opláštěná deskami protipožárními impregnovanými DFH2 tl. 2 x 12,5 mm s izolací, EI 45, stěna tl. 75 mm, profil 50</t>
  </si>
  <si>
    <t>-288790794</t>
  </si>
  <si>
    <t>https://podminky.urs.cz/item/CS_URS_2022_02/763121465</t>
  </si>
  <si>
    <t>271</t>
  </si>
  <si>
    <t>763121467</t>
  </si>
  <si>
    <t>Stěna předsazená ze sádrokartonových desek s nosnou konstrukcí z ocelových profilů CW, UW dvojitě opláštěná deskami protipožárními impregnovanými DFH2 tl. 2 x 12,5 mm s izolací, EI 45, stěna tl. 125 mm, profil 100</t>
  </si>
  <si>
    <t>-2022871603</t>
  </si>
  <si>
    <t>https://podminky.urs.cz/item/CS_URS_2022_02/763121467</t>
  </si>
  <si>
    <t>272</t>
  </si>
  <si>
    <t>763122406</t>
  </si>
  <si>
    <t>Stěna šachtová ze sádrokartonových desek s nosnou konstrukcí z ocelových profilů CW, UW jednoduše opláštěná deskou protipožární DF tl. 15 mm s izolací, EI 30, stěna tl. 115 mm, profil 100</t>
  </si>
  <si>
    <t>-457873861</t>
  </si>
  <si>
    <t>https://podminky.urs.cz/item/CS_URS_2022_02/763122406</t>
  </si>
  <si>
    <t>273</t>
  </si>
  <si>
    <t>763122425</t>
  </si>
  <si>
    <t>Stěna šachtová ze sádrokartonových desek s nosnou konstrukcí z ocelových profilů CW, UW dvojitě opláštěná deskami protipožárními impregnovanými DFH2 tl. 2 x 12,5 mm bez izolace, EI 30, stěna tl. 125 mm, profil 100</t>
  </si>
  <si>
    <t>996888349</t>
  </si>
  <si>
    <t>https://podminky.urs.cz/item/CS_URS_2022_02/763122425</t>
  </si>
  <si>
    <t>274</t>
  </si>
  <si>
    <t>763131521</t>
  </si>
  <si>
    <t>Podhled ze sádrokartonových desek jednovrstvá zavěšená spodní konstrukce z ocelových profilů CD, UD dvojitě opláštěná deskami standardními A, tl. 2 x 12,5 mm, bez izolace, EI 30</t>
  </si>
  <si>
    <t>811811260</t>
  </si>
  <si>
    <t>https://podminky.urs.cz/item/CS_URS_2022_02/763131521</t>
  </si>
  <si>
    <t>275</t>
  </si>
  <si>
    <t>763131541</t>
  </si>
  <si>
    <t>Podhled ze sádrokartonových desek jednovrstvá zavěšená spodní konstrukce z ocelových profilů CD, UD dvojitě opláštěná deskami protipožárními DF, tl. 2 x 12,5 mm, bez izolace, EI 45</t>
  </si>
  <si>
    <t>2034773421</t>
  </si>
  <si>
    <t>https://podminky.urs.cz/item/CS_URS_2022_02/763131541</t>
  </si>
  <si>
    <t>276</t>
  </si>
  <si>
    <t>76313155.R</t>
  </si>
  <si>
    <t>Podhled ze sádrokartonových desek jednovrstvá zavěšená spodní konstrukce z ocelových profilů CD, UD jednoduše opláštěná deskou vysokopevnostní protipožární impregnovanou DFRIH2, tl. 15 mm, bez izolace, EI do 15</t>
  </si>
  <si>
    <t>-871589405</t>
  </si>
  <si>
    <t>277</t>
  </si>
  <si>
    <t>763131561</t>
  </si>
  <si>
    <t>Podhled ze sádrokartonových desek jednovrstvá zavěšená spodní konstrukce z ocelových profilů CD, UD dvojitě opláštěná deskami impregnovanými H2, tl. 2 x 12,5 mm, bez izolace, EI 30</t>
  </si>
  <si>
    <t>277162602</t>
  </si>
  <si>
    <t>https://podminky.urs.cz/item/CS_URS_2022_02/763131561</t>
  </si>
  <si>
    <t>278</t>
  </si>
  <si>
    <t>763131751</t>
  </si>
  <si>
    <t>Podhled ze sádrokartonových desek ostatní práce a konstrukce na podhledech ze sádrokartonových desek montáž parotěsné zábrany</t>
  </si>
  <si>
    <t>-1723823270</t>
  </si>
  <si>
    <t>https://podminky.urs.cz/item/CS_URS_2022_02/763131751</t>
  </si>
  <si>
    <t>279</t>
  </si>
  <si>
    <t>402602792</t>
  </si>
  <si>
    <t>280</t>
  </si>
  <si>
    <t>763135101</t>
  </si>
  <si>
    <t>Montáž sádrokartonového podhledu kazetového demontovatelného, velikosti kazet 600x600 mm včetně zavěšené nosné konstrukce viditelné</t>
  </si>
  <si>
    <t>2076402809</t>
  </si>
  <si>
    <t>https://podminky.urs.cz/item/CS_URS_2022_02/763135101</t>
  </si>
  <si>
    <t>281</t>
  </si>
  <si>
    <t>590305701</t>
  </si>
  <si>
    <t>podhled kazetový bez děrování viditelný rastr tl 10mm 600x1200mm</t>
  </si>
  <si>
    <t>-703258180</t>
  </si>
  <si>
    <t>282</t>
  </si>
  <si>
    <t>76316172x1</t>
  </si>
  <si>
    <t>Podkroví ze sádrokartonových desek dvouvrstvá spodní konstrukce z ocelových profilů CD, UD na krokvových závěsech jednoduše opláštěná deskou protipožární DF, tl. 15 mm, bez TI, REI 15</t>
  </si>
  <si>
    <t>815867032</t>
  </si>
  <si>
    <t>283</t>
  </si>
  <si>
    <t>763172392</t>
  </si>
  <si>
    <t>Montáž dvířek pro konstrukce ze sádrokartonových desek revizních dvouplášťových pro podhledy velikost (šxv) 300 x 300 mm</t>
  </si>
  <si>
    <t>678501186</t>
  </si>
  <si>
    <t>https://podminky.urs.cz/item/CS_URS_2022_02/763172392</t>
  </si>
  <si>
    <t>284</t>
  </si>
  <si>
    <t>59030755</t>
  </si>
  <si>
    <t>dvířka revizní jednokřídlá dvouplášťová s automatickým zámkem 300x300mm</t>
  </si>
  <si>
    <t>613624729</t>
  </si>
  <si>
    <t>285</t>
  </si>
  <si>
    <t>998763302</t>
  </si>
  <si>
    <t>Přesun hmot pro konstrukce montované z desek sádrokartonových, sádrovláknitých, cementovláknitých nebo cementových stanovený z hmotnosti přesunovaného materiálu vodorovná dopravní vzdálenost do 50 m v objektech výšky přes 6 do 12 m</t>
  </si>
  <si>
    <t>1989931793</t>
  </si>
  <si>
    <t>https://podminky.urs.cz/item/CS_URS_2022_02/998763302</t>
  </si>
  <si>
    <t>764</t>
  </si>
  <si>
    <t>Konstrukce klempířské</t>
  </si>
  <si>
    <t>286</t>
  </si>
  <si>
    <t>76400-001</t>
  </si>
  <si>
    <t>K.001 Oplechování okraje podlahové kce v místě schodiště rš 270mm, ocel, bílý lak</t>
  </si>
  <si>
    <t>-1479424377</t>
  </si>
  <si>
    <t>287</t>
  </si>
  <si>
    <t>76400-002</t>
  </si>
  <si>
    <t>K.002 Oplechování zděné stěny shora rš 700mm, ocel, bílý lak</t>
  </si>
  <si>
    <t>1222174851</t>
  </si>
  <si>
    <t>288</t>
  </si>
  <si>
    <t>76400-003</t>
  </si>
  <si>
    <t>K.003 Oplechování střešního výlezu 680x620mm, ocel.pozink plech</t>
  </si>
  <si>
    <t>-1809310492</t>
  </si>
  <si>
    <t>289</t>
  </si>
  <si>
    <t>76400-005</t>
  </si>
  <si>
    <t>K.005 oplechování komína 500x500mm, ocel.pozink plech</t>
  </si>
  <si>
    <t>-1796253189</t>
  </si>
  <si>
    <t>290</t>
  </si>
  <si>
    <t>76400-006</t>
  </si>
  <si>
    <t>K.006 oplechování VZT výdechu, ocel.pozink plech</t>
  </si>
  <si>
    <t>-266382304</t>
  </si>
  <si>
    <t>291</t>
  </si>
  <si>
    <t>76400-007</t>
  </si>
  <si>
    <t>K.007 nástřešní zaatikový žlab vč. navazujícího oplechování, ocel.pozink plech</t>
  </si>
  <si>
    <t>-1446677141</t>
  </si>
  <si>
    <t>292</t>
  </si>
  <si>
    <t>76400-008</t>
  </si>
  <si>
    <t>K.008 nástřešní žlab vč. oplechování římsy, ocel.pozink plech</t>
  </si>
  <si>
    <t>-429162857</t>
  </si>
  <si>
    <t>293</t>
  </si>
  <si>
    <t>76400-009</t>
  </si>
  <si>
    <t>K.009 Odtokový žlab pro sání VZT, rš 330mm, ocel.pozink plech vč. topného kabelu</t>
  </si>
  <si>
    <t>-521696130</t>
  </si>
  <si>
    <t>294</t>
  </si>
  <si>
    <t>76400-010</t>
  </si>
  <si>
    <t>K.010 Oplechování vnějšího parapetu rš 270mm, ocel.pozink plech</t>
  </si>
  <si>
    <t>293984389</t>
  </si>
  <si>
    <t>295</t>
  </si>
  <si>
    <t>76400-011</t>
  </si>
  <si>
    <t>K.011 Oplechování vnějšího parapetu rš 250mm, ocel.pozink plech</t>
  </si>
  <si>
    <t>-1040459446</t>
  </si>
  <si>
    <t>296</t>
  </si>
  <si>
    <t>76400-012</t>
  </si>
  <si>
    <t>K.012 Oplechování vnějšího parapetu rš 350mm, ocel.pozink plech</t>
  </si>
  <si>
    <t>555676836</t>
  </si>
  <si>
    <t>297</t>
  </si>
  <si>
    <t>76400-013</t>
  </si>
  <si>
    <t>K.013 Oplechování atiky rš 550mm, ocel.pozink plech, vč. dvojice ocel.pozink L profilů</t>
  </si>
  <si>
    <t>-1995417752</t>
  </si>
  <si>
    <t>298</t>
  </si>
  <si>
    <t>76400-014</t>
  </si>
  <si>
    <t>K.014 Oplechování atiky rš 410mm, ocel.pozink plech, vč. dvojice ocel.pozink L profilů a okapnice z polast plechu pro natavení HI fólie</t>
  </si>
  <si>
    <t>1096552558</t>
  </si>
  <si>
    <t>299</t>
  </si>
  <si>
    <t>76400-015</t>
  </si>
  <si>
    <t>K.015 Oplechování atiky rš 620mm, ocel.pozink plech, vč. dvojice ocel.pozink L profilů a okapnice z poplast plechu pro natavení HI fólie</t>
  </si>
  <si>
    <t>-1456863745</t>
  </si>
  <si>
    <t>300</t>
  </si>
  <si>
    <t>76400-021</t>
  </si>
  <si>
    <t>K.021 Oplechování parapetní římsy rš 200mm, ocel.pozink.plech</t>
  </si>
  <si>
    <t>1726432500</t>
  </si>
  <si>
    <t>301</t>
  </si>
  <si>
    <t>76400-022</t>
  </si>
  <si>
    <t>K.022 Oplechování nadokenní římsy rš 250mm, ocel.pozink.plech</t>
  </si>
  <si>
    <t>-16483616</t>
  </si>
  <si>
    <t>302</t>
  </si>
  <si>
    <t>76400-023</t>
  </si>
  <si>
    <t>K.023 Oplechování tympanonu rš 800mm, ocel.pozink.plech</t>
  </si>
  <si>
    <t>-1079807960</t>
  </si>
  <si>
    <t>303</t>
  </si>
  <si>
    <t>76400-024</t>
  </si>
  <si>
    <t xml:space="preserve">K.024 Oplechování střešních trojúhelníků, poplast plech pro natavení HI fólie </t>
  </si>
  <si>
    <t>1607728040</t>
  </si>
  <si>
    <t>304</t>
  </si>
  <si>
    <t>76400-030</t>
  </si>
  <si>
    <t>K.030 Dešťový svod d100mm, vč. kotlíku, zachytávače střeš.splavenin (gaigru) , ocel.pozink.plech</t>
  </si>
  <si>
    <t>-903345281</t>
  </si>
  <si>
    <t>305</t>
  </si>
  <si>
    <t>76400-031</t>
  </si>
  <si>
    <t>K.031 Okapní žlab DN 75 , ocel.pozink plech</t>
  </si>
  <si>
    <t>-1117178400</t>
  </si>
  <si>
    <t>306</t>
  </si>
  <si>
    <t>76400-041</t>
  </si>
  <si>
    <t>K.041 Plechové lamely pro VZT, lícující rovinu šikmé střechy, ocel.pozink plech</t>
  </si>
  <si>
    <t>1242730889</t>
  </si>
  <si>
    <t>307</t>
  </si>
  <si>
    <t>764002414</t>
  </si>
  <si>
    <t>Montáž strukturované oddělovací rohože jakékoli rš</t>
  </si>
  <si>
    <t>226925220</t>
  </si>
  <si>
    <t>https://podminky.urs.cz/item/CS_URS_2022_02/764002414</t>
  </si>
  <si>
    <t>308</t>
  </si>
  <si>
    <t>693341451</t>
  </si>
  <si>
    <t>rohož separační</t>
  </si>
  <si>
    <t>1971909709</t>
  </si>
  <si>
    <t>309</t>
  </si>
  <si>
    <t>764002812</t>
  </si>
  <si>
    <t>Demontáž klempířských konstrukcí okapového plechu do suti, v krytině skládané</t>
  </si>
  <si>
    <t>1104405408</t>
  </si>
  <si>
    <t>https://podminky.urs.cz/item/CS_URS_2022_02/764002812</t>
  </si>
  <si>
    <t>310</t>
  </si>
  <si>
    <t>764002851</t>
  </si>
  <si>
    <t>Demontáž klempířských konstrukcí oplechování parapetů do suti</t>
  </si>
  <si>
    <t>-836026886</t>
  </si>
  <si>
    <t>https://podminky.urs.cz/item/CS_URS_2022_02/764002851</t>
  </si>
  <si>
    <t>311</t>
  </si>
  <si>
    <t>764002861</t>
  </si>
  <si>
    <t>Demontáž klempířských konstrukcí oplechování říms do suti</t>
  </si>
  <si>
    <t>63578224</t>
  </si>
  <si>
    <t>https://podminky.urs.cz/item/CS_URS_2022_02/764002861</t>
  </si>
  <si>
    <t>312</t>
  </si>
  <si>
    <t>764002871</t>
  </si>
  <si>
    <t>Demontáž klempířských konstrukcí lemování zdí do suti</t>
  </si>
  <si>
    <t>1040027417</t>
  </si>
  <si>
    <t>https://podminky.urs.cz/item/CS_URS_2022_02/764002871</t>
  </si>
  <si>
    <t>313</t>
  </si>
  <si>
    <t>764004821</t>
  </si>
  <si>
    <t>Demontáž klempířských konstrukcí žlabu nástřešního do suti</t>
  </si>
  <si>
    <t>-791065017</t>
  </si>
  <si>
    <t>https://podminky.urs.cz/item/CS_URS_2022_02/764004821</t>
  </si>
  <si>
    <t>314</t>
  </si>
  <si>
    <t>764004861</t>
  </si>
  <si>
    <t>Demontáž klempířských konstrukcí svodu do suti</t>
  </si>
  <si>
    <t>808459155</t>
  </si>
  <si>
    <t>https://podminky.urs.cz/item/CS_URS_2022_02/764004861</t>
  </si>
  <si>
    <t>315</t>
  </si>
  <si>
    <t>764111641</t>
  </si>
  <si>
    <t>Krytina ze svitků, ze šablon nebo taškových tabulí z pozinkovaného plechu s povrchovou úpravou s úpravou u okapů, prostupů a výčnělků střechy rovné drážkováním ze svitků do rš 670 mm, sklon střechy do 30°</t>
  </si>
  <si>
    <t>1586470821</t>
  </si>
  <si>
    <t>https://podminky.urs.cz/item/CS_URS_2022_02/764111641</t>
  </si>
  <si>
    <t>316</t>
  </si>
  <si>
    <t>764111645</t>
  </si>
  <si>
    <t>Krytina ze svitků, ze šablon nebo taškových tabulí z pozinkovaného plechu s povrchovou úpravou s úpravou u okapů, prostupů a výčnělků střechy rovné drážkováním ze svitků do rš 670 mm, sklon střechy přes 60°</t>
  </si>
  <si>
    <t>163616987</t>
  </si>
  <si>
    <t>https://podminky.urs.cz/item/CS_URS_2022_02/764111645</t>
  </si>
  <si>
    <t>317</t>
  </si>
  <si>
    <t>998764202</t>
  </si>
  <si>
    <t>Přesun hmot pro konstrukce klempířské stanovený procentní sazbou (%) z ceny vodorovná dopravní vzdálenost do 50 m v objektech výšky přes 6 do 12 m</t>
  </si>
  <si>
    <t>%</t>
  </si>
  <si>
    <t>-423033115</t>
  </si>
  <si>
    <t>https://podminky.urs.cz/item/CS_URS_2022_02/998764202</t>
  </si>
  <si>
    <t>765</t>
  </si>
  <si>
    <t>Krytina skládaná</t>
  </si>
  <si>
    <t>318</t>
  </si>
  <si>
    <t>765111801</t>
  </si>
  <si>
    <t>Demontáž krytiny keramické drážkové, sklonu do 30° na sucho do suti</t>
  </si>
  <si>
    <t>-2133651656</t>
  </si>
  <si>
    <t>https://podminky.urs.cz/item/CS_URS_2022_02/765111801</t>
  </si>
  <si>
    <t>319</t>
  </si>
  <si>
    <t>765111861</t>
  </si>
  <si>
    <t>Demontáž krytiny keramické hřebenů a nároží, sklonu do 30° z hřebenáčů na sucho do suti</t>
  </si>
  <si>
    <t>-730637464</t>
  </si>
  <si>
    <t>https://podminky.urs.cz/item/CS_URS_2022_02/765111861</t>
  </si>
  <si>
    <t>320</t>
  </si>
  <si>
    <t>765133103</t>
  </si>
  <si>
    <t>Krytina vláknocementová skládaná z obdélníků dvojité krytí, sklonu do 25°, s povrchem břidličným</t>
  </si>
  <si>
    <t>-1319999397</t>
  </si>
  <si>
    <t>https://podminky.urs.cz/item/CS_URS_2022_02/765133103</t>
  </si>
  <si>
    <t>321</t>
  </si>
  <si>
    <t>765133123</t>
  </si>
  <si>
    <t>Krytina vláknocementová skládaná z obdélníků nároží, krytí dvojité, s povrchem břidličným</t>
  </si>
  <si>
    <t>1285234020</t>
  </si>
  <si>
    <t>https://podminky.urs.cz/item/CS_URS_2022_02/765133123</t>
  </si>
  <si>
    <t>322</t>
  </si>
  <si>
    <t>765133133</t>
  </si>
  <si>
    <t>Krytina vláknocementová skládaná z obdélníků hřeben, krytí dvojité, s povrchem břidličným</t>
  </si>
  <si>
    <t>3469889</t>
  </si>
  <si>
    <t>https://podminky.urs.cz/item/CS_URS_2022_02/765133133</t>
  </si>
  <si>
    <t>323</t>
  </si>
  <si>
    <t>765191021</t>
  </si>
  <si>
    <t>Montáž pojistné hydroizolační nebo parotěsné fólie kladené ve sklonu přes 20° s lepenými přesahy na krokve</t>
  </si>
  <si>
    <t>-1708212722</t>
  </si>
  <si>
    <t>https://podminky.urs.cz/item/CS_URS_2022_02/765191021</t>
  </si>
  <si>
    <t>324</t>
  </si>
  <si>
    <t>28329040</t>
  </si>
  <si>
    <t>fólie kontaktní difuzně propustná pro doplňkovou hydroizolační vrstvu skládaných větraných fasád s otevřenými spárami (spára max 50 mm, max.40% plochy)</t>
  </si>
  <si>
    <t>-1380984317</t>
  </si>
  <si>
    <t>Poznámka k položce:_x000d_
monolitická PES textilie se zátěrem, integrovaná lepící páska</t>
  </si>
  <si>
    <t>325</t>
  </si>
  <si>
    <t>998765102</t>
  </si>
  <si>
    <t>Přesun hmot pro krytiny skládané stanovený z hmotnosti přesunovaného materiálu vodorovná dopravní vzdálenost do 50 m na objektech výšky přes 6 do 12 m</t>
  </si>
  <si>
    <t>1841844744</t>
  </si>
  <si>
    <t>https://podminky.urs.cz/item/CS_URS_2022_02/998765102</t>
  </si>
  <si>
    <t>766</t>
  </si>
  <si>
    <t>Konstrukce truhlářské</t>
  </si>
  <si>
    <t>326</t>
  </si>
  <si>
    <t>76602-1001</t>
  </si>
  <si>
    <t>OD 202 Obklad stěn z dýhovaných (světlý buk) DTD desek tl.16mm, vč.dřev.roštu z KVH 40x60mm, kotvení, lištování , kompletní provedení dle PD v.č.002 skladby konstrukcí</t>
  </si>
  <si>
    <t>1837454303</t>
  </si>
  <si>
    <t>327</t>
  </si>
  <si>
    <t>766674810</t>
  </si>
  <si>
    <t>Demontáž střešních oken na krytině hladké a drážkové, sklonu do 30°</t>
  </si>
  <si>
    <t>-1425457780</t>
  </si>
  <si>
    <t>https://podminky.urs.cz/item/CS_URS_2022_02/766674810</t>
  </si>
  <si>
    <t>328</t>
  </si>
  <si>
    <t>766691914</t>
  </si>
  <si>
    <t>Ostatní práce vyvěšení nebo zavěšení křídel dřevěných dveřních, plochy do 2 m2</t>
  </si>
  <si>
    <t>-382199546</t>
  </si>
  <si>
    <t>https://podminky.urs.cz/item/CS_URS_2022_02/766691914</t>
  </si>
  <si>
    <t>329</t>
  </si>
  <si>
    <t>766691915</t>
  </si>
  <si>
    <t>Ostatní práce vyvěšení nebo zavěšení křídel dřevěných dveřních, plochy přes 2 m2</t>
  </si>
  <si>
    <t>864170174</t>
  </si>
  <si>
    <t>https://podminky.urs.cz/item/CS_URS_2022_02/766691915</t>
  </si>
  <si>
    <t>7661</t>
  </si>
  <si>
    <t xml:space="preserve">Dveře - tabulka výrobků výkr.č.231 ASŘ </t>
  </si>
  <si>
    <t>330</t>
  </si>
  <si>
    <t>76600-001</t>
  </si>
  <si>
    <t>D.01 Replika dveří 665+665x2700+760mm, dřevěné prosklené, vč. zárubně, kování, kotvení ,zámku, povrchové úpravy, veškerých doplňků, kompletní provedení dle PD</t>
  </si>
  <si>
    <t>483529686</t>
  </si>
  <si>
    <t>331</t>
  </si>
  <si>
    <t>76600-002</t>
  </si>
  <si>
    <t>D.02 Replika dveří 665+665x2700+760mm, dřevěné prosklené, vč. zárubně, kování, kotvení ,zámku, povrchové úpravy, veškerých doplňků, kompletní provedení dle PD</t>
  </si>
  <si>
    <t>-623762474</t>
  </si>
  <si>
    <t>332</t>
  </si>
  <si>
    <t>76600-003</t>
  </si>
  <si>
    <t>D.03 Replika dveří 665+665x2700+760mm, dřevěné prosklené, vč. zárubně, kování, kotvení ,zámku, povrchové úpravy, veškerých doplňků, kompletní provedení dle PD</t>
  </si>
  <si>
    <t>-1851653794</t>
  </si>
  <si>
    <t>333</t>
  </si>
  <si>
    <t>76600-004</t>
  </si>
  <si>
    <t>D.04 dveře vnější 960x2100+710mm, dřevěné prosklené, vč. zárubně, kování, kotvení, zámku, povrchové úpravy, veškerých doplňků, kompletní provedení dle PD</t>
  </si>
  <si>
    <t>671786834</t>
  </si>
  <si>
    <t>334</t>
  </si>
  <si>
    <t>76600-005</t>
  </si>
  <si>
    <t>D.05 dveře vnější 650+650x2100+710mm, dřevěné prosklené, vč. zárubně, kování, kotvení ,zámku, povrchové úpravy, veškerých doplňků, kompletní provedení dle PD</t>
  </si>
  <si>
    <t>-487415529</t>
  </si>
  <si>
    <t>335</t>
  </si>
  <si>
    <t>76600-006</t>
  </si>
  <si>
    <t>D.06 dveře vnější 650+650x2100+710mm, dřevěné prosklené, vč. zárubně, kování, kotvení ,zámku, povrchové úpravy, veškerých doplňků, kompletní provedení dle PD</t>
  </si>
  <si>
    <t>590390728</t>
  </si>
  <si>
    <t>336</t>
  </si>
  <si>
    <t>76600-007</t>
  </si>
  <si>
    <t>D.07 dveře vnější 650+650x2100+710mm, dřevěné prosklené, vč. zárubně, kování, kotvení ,zámku, povrchové úpravy, veškerých doplňků, kompletní provedení dle PD,</t>
  </si>
  <si>
    <t>-1934665478</t>
  </si>
  <si>
    <t>337</t>
  </si>
  <si>
    <t>76600-008</t>
  </si>
  <si>
    <t>D.08 dveře vnější 960x2100+710mm, dřevěné prosklené, vč. zárubně, kování, kotvení, zámku, povrchové úpravy, veškerých doplňků, kompletní provedení dle PD</t>
  </si>
  <si>
    <t>1131795761</t>
  </si>
  <si>
    <t>338</t>
  </si>
  <si>
    <t>76600-010</t>
  </si>
  <si>
    <t>D.10 dveře vnitřní 800x2100mm, vč. zárubně, kování, kotvení ,zámku, povrchové úpravy, veškerých doplňků, kompletní provedení dle PD</t>
  </si>
  <si>
    <t>1960689313</t>
  </si>
  <si>
    <t>339</t>
  </si>
  <si>
    <t>76600-011</t>
  </si>
  <si>
    <t>D.11 dveře vnitřní 900x2100mm, EW 15 DP3-C, vč. zárubně, kování, kotvení ,zámku, povrchové úpravy, veškerých doplňků, kompletní provedení dle PD</t>
  </si>
  <si>
    <t>-560132492</t>
  </si>
  <si>
    <t>340</t>
  </si>
  <si>
    <t>76600-012</t>
  </si>
  <si>
    <t>D.12 dveře vnitřní 900x2100mm, EW 15 DP3-C, vč. zárubně, kování, kotvení, zámku, povrchové úpravy, veškerých doplňků, kompletní provedení dle PD</t>
  </si>
  <si>
    <t>348866419</t>
  </si>
  <si>
    <t>341</t>
  </si>
  <si>
    <t>76600-013</t>
  </si>
  <si>
    <t>D.13 dveře vnitřní 900x2100mm, EW 15 DP3-C, vč. zárubně, kování, kotvení ,zámku, povrchové úpravy, veškerých doplňků, kompletní provedení dle PD</t>
  </si>
  <si>
    <t>1447724039</t>
  </si>
  <si>
    <t>342</t>
  </si>
  <si>
    <t>76600-014</t>
  </si>
  <si>
    <t>D.14 dveře vnitřní 900x2100mm,EW 15 DP3-C, vč. zárubně, kování, kotvení, zámku, povrchové úpravy, veškerých doplňků, kompletní provedení dle PD</t>
  </si>
  <si>
    <t>-1156524559</t>
  </si>
  <si>
    <t>343</t>
  </si>
  <si>
    <t>76600-015</t>
  </si>
  <si>
    <t>D.15 dveře vnitřní 800x2100mm, vč. zárubně, kování, kotvení ,zámku, povrchové úpravy, veškerých doplňků, kompletní provedení dle PD</t>
  </si>
  <si>
    <t>-700409177</t>
  </si>
  <si>
    <t>344</t>
  </si>
  <si>
    <t>76600-016</t>
  </si>
  <si>
    <t>D.16 dveře vnitřní 800x2100mm, vč. zárubně, kování, kotvení ,zámku, povrchové úpravy, veškerých doplňků, kompletní provedení dle PD</t>
  </si>
  <si>
    <t>-110198542</t>
  </si>
  <si>
    <t>345</t>
  </si>
  <si>
    <t>76600-017</t>
  </si>
  <si>
    <t>D.17 dveře vnitřní 800x2100mm, vč. zárubně, kování, kotvení, zámku, povrchové úpravy, veškerých doplňků, kompletní provedení dle PD</t>
  </si>
  <si>
    <t>590384135</t>
  </si>
  <si>
    <t>346</t>
  </si>
  <si>
    <t>76600-018</t>
  </si>
  <si>
    <t>D.18 dveře vnitřní 800x2100mm, vč. zárubně, kování, kotvení, zámku, povrchové úpravy, veškerých doplňků, kompletní provedení dle PD</t>
  </si>
  <si>
    <t>-1852798450</t>
  </si>
  <si>
    <t>347</t>
  </si>
  <si>
    <t>76600-019</t>
  </si>
  <si>
    <t>D.19 dveře vnitřní 800x2100mm, vč. zárubně, kování, kotvení, zámku, povrchové úpravy, veškerých doplňků, kompletní provedení dle PD</t>
  </si>
  <si>
    <t>1120895954</t>
  </si>
  <si>
    <t>348</t>
  </si>
  <si>
    <t>76600-020</t>
  </si>
  <si>
    <t>D.20 dveře vnitřní 800x2100mm, vč. zárubně, kování, kotvení, zámku, povrchové úpravy, veškerých doplňků, kompletní provedení dle PD</t>
  </si>
  <si>
    <t>1250418310</t>
  </si>
  <si>
    <t>349</t>
  </si>
  <si>
    <t>76600-021</t>
  </si>
  <si>
    <t>D.21 dveře vnitřní 800x2100mm, vč. zárubně, kování, kotvení, zámku, povrchové úpravy, veškerých doplňků, kompletní provedení dle PD</t>
  </si>
  <si>
    <t>-1325509262</t>
  </si>
  <si>
    <t>350</t>
  </si>
  <si>
    <t>76600-022</t>
  </si>
  <si>
    <t>D.22 dveře vnitřní 700x2100mm, vč. zárubně, kování, kotvení, zámku, povrchové úpravy, veškerých doplňků, kompletní provedení dle PD</t>
  </si>
  <si>
    <t>807519677</t>
  </si>
  <si>
    <t>351</t>
  </si>
  <si>
    <t>76600-023</t>
  </si>
  <si>
    <t>D.23 dveře vnitřní 700x2100mm, vč. zárubně, kování, kotvení, zámku, povrchové úpravy, veškerých doplňků, kompletní provedení dle PD</t>
  </si>
  <si>
    <t>740025853</t>
  </si>
  <si>
    <t>352</t>
  </si>
  <si>
    <t>76600-024</t>
  </si>
  <si>
    <t>D.24 dveře vnitřní 900+500x2100mm, EW 15 DP3-C, vč. zárubně, kování, kotvení ,zámku, povrchové úpravy, veškerých doplňků, kompletní provedení dle PD</t>
  </si>
  <si>
    <t>763318134</t>
  </si>
  <si>
    <t>353</t>
  </si>
  <si>
    <t>76600-025</t>
  </si>
  <si>
    <t>D.25 dveře vnitřní 800x2100mm, EW 15 DP3-C, vč. zárubně, kování, kotvení, zámku, povrchové úpravy, veškerých doplňků, kompletní provedení dle PD</t>
  </si>
  <si>
    <t>-12850259</t>
  </si>
  <si>
    <t>354</t>
  </si>
  <si>
    <t>76600-026</t>
  </si>
  <si>
    <t>D.26 dveře vnitřní 800x2100mm, EW 15 DP3-C, vč. zárubně, kování, kotvení, zámku, povrchové úpravy, veškerých doplňků, kompletní provedení dle PD</t>
  </si>
  <si>
    <t>967967413</t>
  </si>
  <si>
    <t>355</t>
  </si>
  <si>
    <t>76600-027</t>
  </si>
  <si>
    <t>D.27 dveře vnitřní 700x2100mm, vč. zárubně, kování, kotvení, zámku, povrchové úpravy, veškerých doplňků, kompletní provedení dle PD</t>
  </si>
  <si>
    <t>-631919044</t>
  </si>
  <si>
    <t>356</t>
  </si>
  <si>
    <t>76600-028</t>
  </si>
  <si>
    <t>D.28 dveře vnitřní 700x2100mm, vč. zárubně, kování, kotvení, zámku, povrchové úpravy, veškerých doplňků, kompletní provedení dle PD</t>
  </si>
  <si>
    <t>-484616923</t>
  </si>
  <si>
    <t>357</t>
  </si>
  <si>
    <t>76600-029</t>
  </si>
  <si>
    <t>D.29 dveře vnitřní 700x2100mm, vč. zárubně, kování, kotvení ,zámku, povrchové úpravy, veškerých doplňků, kompletní provedení dle PD</t>
  </si>
  <si>
    <t>-88078639</t>
  </si>
  <si>
    <t>358</t>
  </si>
  <si>
    <t>76600-030</t>
  </si>
  <si>
    <t>D.30 dveře vnitřní 700x2100mm, vč. zárubně, kování, kotvení, zámku, povrchové úpravy, veškerých doplňků, kompletní provedení dle PD</t>
  </si>
  <si>
    <t>-1575387104</t>
  </si>
  <si>
    <t>359</t>
  </si>
  <si>
    <t>76600-031</t>
  </si>
  <si>
    <t>D.31 dveře vnitřní 900+900x2000mm, vč.ocel pozink zárubně, kování, kotvení ,zámku, povrchové úpravy, veškerých doplňků, kompletní provedení dle PD</t>
  </si>
  <si>
    <t>169467231</t>
  </si>
  <si>
    <t>360</t>
  </si>
  <si>
    <t>76600-032</t>
  </si>
  <si>
    <t>D.32 dveře vnitřní 900x2000mm, vč.ocel pozink zárubně, kování, kotvení ,zámku, povrchové úpravy, veškerých doplňků, kompletní provedení dle PD</t>
  </si>
  <si>
    <t>1244859800</t>
  </si>
  <si>
    <t>361</t>
  </si>
  <si>
    <t>76600-040</t>
  </si>
  <si>
    <t>D.40 dveře vnitřní 800x2100mm, vč. zárubně, kování, kotvení, zámku, povrchové úpravy, veškerých doplňků, kompletní provedení dle PD</t>
  </si>
  <si>
    <t>-270197600</t>
  </si>
  <si>
    <t>362</t>
  </si>
  <si>
    <t>76600-041</t>
  </si>
  <si>
    <t>D.41 dveře vnitřní 900x2100mm, vč. zárubně, kování, kotvení ,zámku, povrchové úpravy, veškerých doplňků, kompletní provedení dle PD</t>
  </si>
  <si>
    <t>-2088317695</t>
  </si>
  <si>
    <t>363</t>
  </si>
  <si>
    <t>76600-050</t>
  </si>
  <si>
    <t>Příplatek za generální klíč</t>
  </si>
  <si>
    <t>-949635668</t>
  </si>
  <si>
    <t>7662</t>
  </si>
  <si>
    <t>Truhlářské výrobky - tabulka výrobků výkr.č.234 ASŘ</t>
  </si>
  <si>
    <t>364</t>
  </si>
  <si>
    <t>76601-1001</t>
  </si>
  <si>
    <t>T.001 M+D parapetní interierová deska , laminovacá, CPL, š.230mm, vč. pomocných a kotevních kcí, kompletní provedení dle PD</t>
  </si>
  <si>
    <t>693723413</t>
  </si>
  <si>
    <t>365</t>
  </si>
  <si>
    <t>76601-1002</t>
  </si>
  <si>
    <t>T.002 M+D parapetní interierová deska , laminovacá, CPL, š.260mm, vč. pomocných a kotevních kcí, kompletní provedení dle PD</t>
  </si>
  <si>
    <t>-1385036776</t>
  </si>
  <si>
    <t>366</t>
  </si>
  <si>
    <t>76601-1003</t>
  </si>
  <si>
    <t>T.003 M+D parapetní interierová deska , laminovacá, CPL, š.150mm, vč. pomocných a kotevních kcí, kompletní provedení dle PD</t>
  </si>
  <si>
    <t>1979521716</t>
  </si>
  <si>
    <t>367</t>
  </si>
  <si>
    <t>76601-1004</t>
  </si>
  <si>
    <t>T.004 M+D parapetní interierová deska , laminovacá, CPL, š.130mm, vč. pomocných a kotevních kcí, kompletní provedení dle PD</t>
  </si>
  <si>
    <t>-1778103649</t>
  </si>
  <si>
    <t>368</t>
  </si>
  <si>
    <t>76601-1005</t>
  </si>
  <si>
    <t>T.005 M+D parapetní interierová deska , laminovacá, CPL, š.360mm, vč. pomocných a kotevních kcí, kompletní provedení dle PD</t>
  </si>
  <si>
    <t>988286680</t>
  </si>
  <si>
    <t>369</t>
  </si>
  <si>
    <t>76601-1010</t>
  </si>
  <si>
    <t>T.010 M+D sanitární stěna 1900+1600x2400mm, vč. dveří, kotvení kování, povrchové úprtavy, zámku, kompletní provedení dle PD</t>
  </si>
  <si>
    <t>2018248924</t>
  </si>
  <si>
    <t>370</t>
  </si>
  <si>
    <t>76601-1011</t>
  </si>
  <si>
    <t>T.011 M+D sanitární stěna 1900+1600x2400mm, vč. dveří, kotvení kování, povrchové úprtavy, zámku, kompletní provedení dle PD</t>
  </si>
  <si>
    <t>1911632913</t>
  </si>
  <si>
    <t>371</t>
  </si>
  <si>
    <t>76601-1012</t>
  </si>
  <si>
    <t>T.012 M+D sanitární stěna 900x2400mm, vč. dveří, kotvení kování, povrchové úprtavy, zámku, kompletní provedení dle PD</t>
  </si>
  <si>
    <t>90798397</t>
  </si>
  <si>
    <t>372</t>
  </si>
  <si>
    <t>76601-1030</t>
  </si>
  <si>
    <t>T.030 M+D M+D tesařská konstrukce pro úravu střešního pláště, vč. kotvení, povrchové úprtavy, kompletní provedení dle PD</t>
  </si>
  <si>
    <t>1219846447</t>
  </si>
  <si>
    <t>373</t>
  </si>
  <si>
    <t>76700-0001</t>
  </si>
  <si>
    <t>M+D ocelová konstrukce stropu nad 1.np, schodiště, ztužení sloupů, vč. kotvení a povrchové úpravy, kompletní provedení dle PD vč.102 - konstrukční řešení</t>
  </si>
  <si>
    <t>450220720</t>
  </si>
  <si>
    <t>374</t>
  </si>
  <si>
    <t>76700-0002</t>
  </si>
  <si>
    <t>M+D ocelová konstrukce krovu, vč. kotvení a povrchové úpravy, kompletní provedení dle PD vč.103 - konstrukční řešení</t>
  </si>
  <si>
    <t>1348328620</t>
  </si>
  <si>
    <t>375</t>
  </si>
  <si>
    <t>767392802</t>
  </si>
  <si>
    <t>Demontáž krytin střech z plechů šroubovaných do suti</t>
  </si>
  <si>
    <t>-1461460094</t>
  </si>
  <si>
    <t>https://podminky.urs.cz/item/CS_URS_2022_02/767392802</t>
  </si>
  <si>
    <t>376</t>
  </si>
  <si>
    <t>767832802</t>
  </si>
  <si>
    <t>Demontáž venkovních požárních žebříků bez ochranného koše</t>
  </si>
  <si>
    <t>896215401</t>
  </si>
  <si>
    <t>https://podminky.urs.cz/item/CS_URS_2022_02/767832802</t>
  </si>
  <si>
    <t>377</t>
  </si>
  <si>
    <t>767996701</t>
  </si>
  <si>
    <t>Demontáž ostatních zámečnických konstrukcí o hmotnosti jednotlivých dílů řezáním do 50 kg</t>
  </si>
  <si>
    <t>890966356</t>
  </si>
  <si>
    <t>https://podminky.urs.cz/item/CS_URS_2022_02/767996701</t>
  </si>
  <si>
    <t>7671</t>
  </si>
  <si>
    <t>Zámečnické výrobky - tabulka výrobků výkr.č.233 ASŘ</t>
  </si>
  <si>
    <t>378</t>
  </si>
  <si>
    <t>76700-1001</t>
  </si>
  <si>
    <t>Z.001 M+D ohrada s výplní tahokov, h=2m, vč. kotvení, veškerých doplňků a povrchové úpravy, kompletní provedení dle PD</t>
  </si>
  <si>
    <t>-1815185491</t>
  </si>
  <si>
    <t>379</t>
  </si>
  <si>
    <t>76700-1002</t>
  </si>
  <si>
    <t>Z.002 M+D stojan na kolo, vč. kotvení, veškerých doplňků, povrchové úpravy, kompletní provedení dle PD</t>
  </si>
  <si>
    <t>-216809292</t>
  </si>
  <si>
    <t>380</t>
  </si>
  <si>
    <t>76700-1002a</t>
  </si>
  <si>
    <t>Z.002a M+D stojan na kolo, demontovatelný, vč. kotvení, veškerých doplňků, povrchové úpravy, kompletní provedení dle PD</t>
  </si>
  <si>
    <t>-90084857</t>
  </si>
  <si>
    <t>381</t>
  </si>
  <si>
    <t>76700-1003</t>
  </si>
  <si>
    <t>Z.003 M+D výložník - repase kovaných výložníků, demontáž, odstranění nátěrů, opískování, pozinkování, opatření nátěrem, zpětná montáž, kompletní provedení dle PD</t>
  </si>
  <si>
    <t>151864779</t>
  </si>
  <si>
    <t>382</t>
  </si>
  <si>
    <t>76700-1021</t>
  </si>
  <si>
    <t>Z.021 M+D Ocelová konstrukce plošiny pro vynesení technolog. VZT jednotek, vč. kotvení a povrchové úpravy, kompletní provedení dle PD</t>
  </si>
  <si>
    <t>-1268907312</t>
  </si>
  <si>
    <t>383</t>
  </si>
  <si>
    <t>76700-1022</t>
  </si>
  <si>
    <t>Z.022 M+D Ocelová konstrukce plošiny pro vynesení technolog. VZT jednotek, vč. kotvení a povrchové úpravy, kompletní provedení dle PD</t>
  </si>
  <si>
    <t>1935395507</t>
  </si>
  <si>
    <t>384</t>
  </si>
  <si>
    <t>76700-1023</t>
  </si>
  <si>
    <t>Z.023 M+D systémová podpůrná kce pro zařízení na ploché střeše, vč. kotvení a povrchové úpravy, kompletní provedení dle PD</t>
  </si>
  <si>
    <t>645430463</t>
  </si>
  <si>
    <t>385</t>
  </si>
  <si>
    <t>76700-1024</t>
  </si>
  <si>
    <t>Z.024 M+D Ocelová konstrukce pro vynesení ležatého zásobníku na TUV 2000 L, vč. kotvení a povrchové úpravy, kompletní provedení dle PD</t>
  </si>
  <si>
    <t>1555511513</t>
  </si>
  <si>
    <t>386</t>
  </si>
  <si>
    <t>76700-1100</t>
  </si>
  <si>
    <t>Z.100 M+D schodišťové madlo, ocel+buk d50mm, vč. kotvení a povrchové úpravy, kompletní provedení dle PD</t>
  </si>
  <si>
    <t>1439586911</t>
  </si>
  <si>
    <t>387</t>
  </si>
  <si>
    <t>76700-1101</t>
  </si>
  <si>
    <t>Z.101 M+D ocelové zábradlí, vč. nerez sítě, kotvení a povrchové úpravy, kompletní provedení dle PD</t>
  </si>
  <si>
    <t>-2034107423</t>
  </si>
  <si>
    <t>388</t>
  </si>
  <si>
    <t>76700-1102</t>
  </si>
  <si>
    <t>Z.102 M+D ukončovací L profil podlahy u jalového stupně schodiště, vč. kotvení a povrchové úpravy, kompletní provedení dle PD</t>
  </si>
  <si>
    <t>1718453587</t>
  </si>
  <si>
    <t>389</t>
  </si>
  <si>
    <t>76700-1103</t>
  </si>
  <si>
    <t>Z.103 M+D revizní plechová dvířka 1000x1000mm se zámkem na kličku, vč. rámu, kotvení a povrchové úpravy, kompletní provedení dle PD</t>
  </si>
  <si>
    <t>1946109240</t>
  </si>
  <si>
    <t>390</t>
  </si>
  <si>
    <t>76700-1104</t>
  </si>
  <si>
    <t>Z.104 M+D revizní plechová dvířka 800x800mm se zámkem na kličku, vč. rámu, kotvení a povrchové úpravy, kompletní provedení dle PD</t>
  </si>
  <si>
    <t>840457892</t>
  </si>
  <si>
    <t>391</t>
  </si>
  <si>
    <t>76700-1105</t>
  </si>
  <si>
    <t>Z.105 M+D ocelová kcve pro vynesení technologických VZT jednotek v podhledu podkroví Nosná ocelová konstrukce sestávající z nosníků osazených do kapes ve zdivu,_x000d_
umístěna pod protipožárním podhledem podkroví, určena k vynesení_x000d_
technologických VZT jednotek. Nosníky budou uloženy do vybouraných kapes v_x000d_
nosných stěnách, předem očištěných a následně zainjektovaných nesmrštitelnou_x000d_
zálivkou. Konce nosníků v kapsách ve zdivu budou podbetonovány a následně_x000d_
zainjektovány._x000d_
Nosná konstrukce a spojovací materiál pozinkovány. Ocelová konstrukce tvořena z_x000d_
vodorovných IPN 140 profilů. Dodávka včetně pomocných a kotvících kcí (kotvy,_x000d_
šrouby, hmoždiny apod.). Ostatní podrobnosti viz grafická příloha.</t>
  </si>
  <si>
    <t>866712505</t>
  </si>
  <si>
    <t>769</t>
  </si>
  <si>
    <t>Okna a prosklené stěny - tabulka výrobků výkr.č.232 ASŘ</t>
  </si>
  <si>
    <t>392</t>
  </si>
  <si>
    <t>76900-001</t>
  </si>
  <si>
    <t>W.01 M+D okno dřevěné špaletové 1025x1990mm, vč. difúzních a parotěsných pásek a veškerých doplňků, kompletní provedení dle PD</t>
  </si>
  <si>
    <t>491828966</t>
  </si>
  <si>
    <t>393</t>
  </si>
  <si>
    <t>76900-002</t>
  </si>
  <si>
    <t>W.02 M+D okno dřevěné špaletové 1060x1990mm, vč. difúzních a parotěsných pásek a veškerých doplňků, kompletní provedení dle PD</t>
  </si>
  <si>
    <t>-159132249</t>
  </si>
  <si>
    <t>394</t>
  </si>
  <si>
    <t>76900-003</t>
  </si>
  <si>
    <t>W.03 M+D okno dřevěné špaletové 1050x1990mm, vč. difúzních a parotěsných pásek a veškerých doplňků, kompletní provedení dle PD</t>
  </si>
  <si>
    <t>1994977818</t>
  </si>
  <si>
    <t>395</t>
  </si>
  <si>
    <t>76900-004</t>
  </si>
  <si>
    <t>W.04 M+D okno dřevěné špaletové 1050x1990mm, vč. difúzních a parotěsných pásek a veškerých doplňků, kompletní provedení dle PD</t>
  </si>
  <si>
    <t>-986952824</t>
  </si>
  <si>
    <t>396</t>
  </si>
  <si>
    <t>76900-005</t>
  </si>
  <si>
    <t>W.05 M+D okno dřevěné špaletové 1050x2000mm, vč. difúzních a parotěsných pásek a veškerých doplňků, kompletní provedení dle PD</t>
  </si>
  <si>
    <t>-994871030</t>
  </si>
  <si>
    <t>397</t>
  </si>
  <si>
    <t>76900-006</t>
  </si>
  <si>
    <t>W.06 M+D okno dřevěné špaletové 1220x1970mm, vč. difúzních a parotěsných pásek a veškerých doplňků, kompletní provedení dle PD</t>
  </si>
  <si>
    <t>-373333484</t>
  </si>
  <si>
    <t>398</t>
  </si>
  <si>
    <t>76900-007</t>
  </si>
  <si>
    <t>W.07 M+D okno dřevěné špaletové 1130x1970mm, vč. difúzních a parotěsných pásek a veškerých doplňků, kompletní provedení dle PD</t>
  </si>
  <si>
    <t>1878092781</t>
  </si>
  <si>
    <t>399</t>
  </si>
  <si>
    <t>76900-008</t>
  </si>
  <si>
    <t>W.08 M+D okno dřevěné špaletové 1150x1970mm, vč. difúzních a parotěsných pásek a veškerých doplňků, kompletní provedení dle PD</t>
  </si>
  <si>
    <t>1549497664</t>
  </si>
  <si>
    <t>400</t>
  </si>
  <si>
    <t>76900-009</t>
  </si>
  <si>
    <t>W.09 M+D okno dřevěné špaletové 1150x1970mm, vč. difúzních a parotěsných pásek a veškerých doplňků, kompletní provedení dle PD</t>
  </si>
  <si>
    <t>-1453848487</t>
  </si>
  <si>
    <t>401</t>
  </si>
  <si>
    <t>76900-010</t>
  </si>
  <si>
    <t>W.10 M+D okno dřevěné špaletové 1070x1990mm, vč. difúzních a parotěsných pásek a veškerých doplňků, kompletní provedení dle PD</t>
  </si>
  <si>
    <t>1470525216</t>
  </si>
  <si>
    <t>402</t>
  </si>
  <si>
    <t>76900-011</t>
  </si>
  <si>
    <t>W.11 M+D okno dřevěné špaletové 1000x1990mm, vč. difúzních a parotěsných pásek a veškerých doplňků, kompletní provedení dle PD</t>
  </si>
  <si>
    <t>2039549692</t>
  </si>
  <si>
    <t>403</t>
  </si>
  <si>
    <t>76900-012</t>
  </si>
  <si>
    <t>W.12 M+D okno dřevěné špaletové 1100x1990mm, vč. difúzních a parotěsných pásek a veškerých doplňků, kompletní provedení dle PD</t>
  </si>
  <si>
    <t>-911776137</t>
  </si>
  <si>
    <t>404</t>
  </si>
  <si>
    <t>76900-013</t>
  </si>
  <si>
    <t>W.13 M+D okno dřevěné špaletové 1100x1990mm, vč. difúzních a parotěsných pásek a veškerých doplňků, kompletní provedení dle PD</t>
  </si>
  <si>
    <t>1808066215</t>
  </si>
  <si>
    <t>405</t>
  </si>
  <si>
    <t>76900-021</t>
  </si>
  <si>
    <t>W.21 M+D pásové okno 15200x1750mm v Al rámu, vč. difúzních a parotěsných pásek a veškerých doplňků, kompletní provedení dle PD</t>
  </si>
  <si>
    <t>498969611</t>
  </si>
  <si>
    <t>406</t>
  </si>
  <si>
    <t>76900-031</t>
  </si>
  <si>
    <t>W.31 M+D prosklená stěna 5940+490x2685mm v Al rámu, vč. dveří, difúzních a parotěsných pásek a veškerých doplňků, kompletní provedení dle PD</t>
  </si>
  <si>
    <t>-1646560662</t>
  </si>
  <si>
    <t>407</t>
  </si>
  <si>
    <t>76900-032</t>
  </si>
  <si>
    <t>W.32 M+D prosklená stěna 3000x2400mm v Al rámu, vč.dveří, difúzních a parotěsných pásek a veškerých doplňků, kompletní provedení dle PD</t>
  </si>
  <si>
    <t>-1634474527</t>
  </si>
  <si>
    <t>408</t>
  </si>
  <si>
    <t>76900-033</t>
  </si>
  <si>
    <t>W.33 M+D prosklená stěna 2990x2600mm v Al rámu, vč. dveří, difúzních a parotěsných pásek a veškerých doplňků, kompletní provedení dle PD</t>
  </si>
  <si>
    <t>1077506434</t>
  </si>
  <si>
    <t>409</t>
  </si>
  <si>
    <t>76900-041</t>
  </si>
  <si>
    <t>W.41 M+D střešní výlez 680x740mm, prosklený, vč. oplechování, bezpečnostní fólie a veškerých doplňků, kompletní provedení dle PD</t>
  </si>
  <si>
    <t>-1017365238</t>
  </si>
  <si>
    <t>771</t>
  </si>
  <si>
    <t>Podlahy z dlaždic</t>
  </si>
  <si>
    <t>410</t>
  </si>
  <si>
    <t>771121011</t>
  </si>
  <si>
    <t>Příprava podkladu před provedením dlažby nátěr penetrační na podlahu</t>
  </si>
  <si>
    <t>-1962339150</t>
  </si>
  <si>
    <t>https://podminky.urs.cz/item/CS_URS_2022_02/771121011</t>
  </si>
  <si>
    <t>411</t>
  </si>
  <si>
    <t>771474112</t>
  </si>
  <si>
    <t>Montáž soklů z dlaždic keramických lepených flexibilním lepidlem rovných, výšky přes 65 do 90 mm</t>
  </si>
  <si>
    <t>1738198703</t>
  </si>
  <si>
    <t>https://podminky.urs.cz/item/CS_URS_2022_02/771474112</t>
  </si>
  <si>
    <t>412</t>
  </si>
  <si>
    <t>59761416</t>
  </si>
  <si>
    <t>sokl-dlažba keramická slinutá hladká do interiéru i exteriéru 300x80mm</t>
  </si>
  <si>
    <t>2112361272</t>
  </si>
  <si>
    <t>413</t>
  </si>
  <si>
    <t>771574112</t>
  </si>
  <si>
    <t>Montáž podlah z dlaždic keramických lepených flexibilním lepidlem maloformátových hladkých přes 9 do 12 ks/m2</t>
  </si>
  <si>
    <t>-1224763926</t>
  </si>
  <si>
    <t>https://podminky.urs.cz/item/CS_URS_2022_02/771574112</t>
  </si>
  <si>
    <t>414</t>
  </si>
  <si>
    <t>59761003</t>
  </si>
  <si>
    <t>dlažba keramická hutná hladká do interiéru přes 9 do 12ks/m2</t>
  </si>
  <si>
    <t>2080273862</t>
  </si>
  <si>
    <t>415</t>
  </si>
  <si>
    <t>771591115</t>
  </si>
  <si>
    <t>Podlahy - dokončovací práce spárování silikonem</t>
  </si>
  <si>
    <t>1478883488</t>
  </si>
  <si>
    <t>https://podminky.urs.cz/item/CS_URS_2022_02/771591115</t>
  </si>
  <si>
    <t>416</t>
  </si>
  <si>
    <t>998771102</t>
  </si>
  <si>
    <t>Přesun hmot pro podlahy z dlaždic stanovený z hmotnosti přesunovaného materiálu vodorovná dopravní vzdálenost do 50 m v objektech výšky přes 6 do 12 m</t>
  </si>
  <si>
    <t>497703149</t>
  </si>
  <si>
    <t>https://podminky.urs.cz/item/CS_URS_2022_02/998771102</t>
  </si>
  <si>
    <t>775</t>
  </si>
  <si>
    <t>Podlahy skládané</t>
  </si>
  <si>
    <t>417</t>
  </si>
  <si>
    <t>775511800</t>
  </si>
  <si>
    <t>Demontáž podlah vlysových do suti s lištami lepených</t>
  </si>
  <si>
    <t>-592466802</t>
  </si>
  <si>
    <t>https://podminky.urs.cz/item/CS_URS_2022_02/775511800</t>
  </si>
  <si>
    <t>418</t>
  </si>
  <si>
    <t>998775102</t>
  </si>
  <si>
    <t>Přesun hmot pro podlahy skládané stanovený z hmotnosti přesunovaného materiálu vodorovná dopravní vzdálenost do 50 m v objektech výšky přes 6 do 12 m</t>
  </si>
  <si>
    <t>912830855</t>
  </si>
  <si>
    <t>https://podminky.urs.cz/item/CS_URS_2022_02/998775102</t>
  </si>
  <si>
    <t>776</t>
  </si>
  <si>
    <t>Podlahy povlakové</t>
  </si>
  <si>
    <t>419</t>
  </si>
  <si>
    <t>776111311</t>
  </si>
  <si>
    <t>Příprava podkladu vysátí podlah</t>
  </si>
  <si>
    <t>-642853310</t>
  </si>
  <si>
    <t>https://podminky.urs.cz/item/CS_URS_2022_02/776111311</t>
  </si>
  <si>
    <t>420</t>
  </si>
  <si>
    <t>776121321</t>
  </si>
  <si>
    <t>Příprava podkladu penetrace neředěná podlah</t>
  </si>
  <si>
    <t>791095226</t>
  </si>
  <si>
    <t>https://podminky.urs.cz/item/CS_URS_2022_02/776121321</t>
  </si>
  <si>
    <t>421</t>
  </si>
  <si>
    <t>776141121</t>
  </si>
  <si>
    <t>Příprava podkladu vyrovnání samonivelační stěrkou podlah min.pevnosti 30 MPa, tloušťky do 3 mm</t>
  </si>
  <si>
    <t>783963587</t>
  </si>
  <si>
    <t>https://podminky.urs.cz/item/CS_URS_2022_02/776141121</t>
  </si>
  <si>
    <t>422</t>
  </si>
  <si>
    <t>776201811</t>
  </si>
  <si>
    <t>Demontáž povlakových podlahovin lepených ručně bez podložky</t>
  </si>
  <si>
    <t>-386750317</t>
  </si>
  <si>
    <t>https://podminky.urs.cz/item/CS_URS_2022_02/776201811</t>
  </si>
  <si>
    <t>423</t>
  </si>
  <si>
    <t>776211111</t>
  </si>
  <si>
    <t>Montáž textilních podlahovin lepením pásů standardních</t>
  </si>
  <si>
    <t>-689553836</t>
  </si>
  <si>
    <t>https://podminky.urs.cz/item/CS_URS_2022_02/776211111</t>
  </si>
  <si>
    <t>424</t>
  </si>
  <si>
    <t>697510621</t>
  </si>
  <si>
    <t>koberec zátěžový tl.6mm</t>
  </si>
  <si>
    <t>-1961007575</t>
  </si>
  <si>
    <t>425</t>
  </si>
  <si>
    <t>776410811</t>
  </si>
  <si>
    <t>Demontáž soklíků nebo lišt pryžových nebo plastových</t>
  </si>
  <si>
    <t>1580198945</t>
  </si>
  <si>
    <t>https://podminky.urs.cz/item/CS_URS_2022_02/776410811</t>
  </si>
  <si>
    <t>426</t>
  </si>
  <si>
    <t>776411111</t>
  </si>
  <si>
    <t>Montáž soklíků lepením obvodových, výšky do 80 mm</t>
  </si>
  <si>
    <t>2137827595</t>
  </si>
  <si>
    <t>https://podminky.urs.cz/item/CS_URS_2022_02/776411111</t>
  </si>
  <si>
    <t>427</t>
  </si>
  <si>
    <t>6141820x1</t>
  </si>
  <si>
    <t>lišta podlahová - soklík</t>
  </si>
  <si>
    <t>-505390740</t>
  </si>
  <si>
    <t>428</t>
  </si>
  <si>
    <t>776421312</t>
  </si>
  <si>
    <t>Montáž lišt přechodových šroubovaných</t>
  </si>
  <si>
    <t>-1714943804</t>
  </si>
  <si>
    <t>https://podminky.urs.cz/item/CS_URS_2022_02/776421312</t>
  </si>
  <si>
    <t>429</t>
  </si>
  <si>
    <t>55343118</t>
  </si>
  <si>
    <t>profil přechodový Al narážecí 40mm bronz</t>
  </si>
  <si>
    <t>-65669961</t>
  </si>
  <si>
    <t>430</t>
  </si>
  <si>
    <t>998776102</t>
  </si>
  <si>
    <t>Přesun hmot pro podlahy povlakové stanovený z hmotnosti přesunovaného materiálu vodorovná dopravní vzdálenost do 50 m v objektech výšky přes 6 do 12 m</t>
  </si>
  <si>
    <t>875770764</t>
  </si>
  <si>
    <t>https://podminky.urs.cz/item/CS_URS_2022_02/998776102</t>
  </si>
  <si>
    <t>777</t>
  </si>
  <si>
    <t>Podlahy lité</t>
  </si>
  <si>
    <t>431</t>
  </si>
  <si>
    <t>777111111</t>
  </si>
  <si>
    <t>Příprava podkladu před provedením litých podlah vysátí</t>
  </si>
  <si>
    <t>835070785</t>
  </si>
  <si>
    <t>https://podminky.urs.cz/item/CS_URS_2022_02/777111111</t>
  </si>
  <si>
    <t>432</t>
  </si>
  <si>
    <t>777131111</t>
  </si>
  <si>
    <t>Penetrační nátěr podlahy epoxidový předem plněný pískem</t>
  </si>
  <si>
    <t>-140145194</t>
  </si>
  <si>
    <t>https://podminky.urs.cz/item/CS_URS_2022_02/777131111</t>
  </si>
  <si>
    <t>433</t>
  </si>
  <si>
    <t>777511121</t>
  </si>
  <si>
    <t>Krycí stěrka průmyslová epoxidová, tloušťky do 1 mm</t>
  </si>
  <si>
    <t>-1974723342</t>
  </si>
  <si>
    <t>https://podminky.urs.cz/item/CS_URS_2022_02/777511121</t>
  </si>
  <si>
    <t>781</t>
  </si>
  <si>
    <t>Dokončovací práce - obklady</t>
  </si>
  <si>
    <t>434</t>
  </si>
  <si>
    <t>781121011</t>
  </si>
  <si>
    <t>Příprava podkladu před provedením obkladu nátěr penetrační na stěnu</t>
  </si>
  <si>
    <t>-799455747</t>
  </si>
  <si>
    <t>https://podminky.urs.cz/item/CS_URS_2022_02/781121011</t>
  </si>
  <si>
    <t>435</t>
  </si>
  <si>
    <t>781474154</t>
  </si>
  <si>
    <t>Montáž obkladů vnitřních stěn z dlaždic keramických lepených flexibilním lepidlem velkoformátových hladkých přes 4 do 6 ks/m2</t>
  </si>
  <si>
    <t>-1597165236</t>
  </si>
  <si>
    <t>https://podminky.urs.cz/item/CS_URS_2022_02/781474154</t>
  </si>
  <si>
    <t>436</t>
  </si>
  <si>
    <t>59761001</t>
  </si>
  <si>
    <t>obklad velkoformátový keramický hladký přes 4 do 6ks/m2</t>
  </si>
  <si>
    <t>1265684657</t>
  </si>
  <si>
    <t>437</t>
  </si>
  <si>
    <t>781494111</t>
  </si>
  <si>
    <t>Obklad - dokončující práce profily ukončovací lepené flexibilním lepidlem rohové</t>
  </si>
  <si>
    <t>-1837237616</t>
  </si>
  <si>
    <t>https://podminky.urs.cz/item/CS_URS_2022_02/781494111</t>
  </si>
  <si>
    <t>438</t>
  </si>
  <si>
    <t>781495115</t>
  </si>
  <si>
    <t>Obklad - dokončující práce ostatní práce spárování silikonem</t>
  </si>
  <si>
    <t>937860432</t>
  </si>
  <si>
    <t>https://podminky.urs.cz/item/CS_URS_2022_02/781495115</t>
  </si>
  <si>
    <t>439</t>
  </si>
  <si>
    <t>998781102</t>
  </si>
  <si>
    <t>Přesun hmot pro obklady keramické stanovený z hmotnosti přesunovaného materiálu vodorovná dopravní vzdálenost do 50 m v objektech výšky přes 6 do 12 m</t>
  </si>
  <si>
    <t>1627512246</t>
  </si>
  <si>
    <t>https://podminky.urs.cz/item/CS_URS_2022_02/998781102</t>
  </si>
  <si>
    <t>783</t>
  </si>
  <si>
    <t>Dokončovací práce - nátěry</t>
  </si>
  <si>
    <t>440</t>
  </si>
  <si>
    <t>783301313</t>
  </si>
  <si>
    <t>Příprava podkladu zámečnických konstrukcí před provedením nátěru odmaštění odmašťovačem ředidlovým</t>
  </si>
  <si>
    <t>-1165222954</t>
  </si>
  <si>
    <t>https://podminky.urs.cz/item/CS_URS_2022_02/783301313</t>
  </si>
  <si>
    <t>441</t>
  </si>
  <si>
    <t>783314201</t>
  </si>
  <si>
    <t>Základní antikorozní nátěr zámečnických konstrukcí jednonásobný syntetický standardní</t>
  </si>
  <si>
    <t>1592725698</t>
  </si>
  <si>
    <t>https://podminky.urs.cz/item/CS_URS_2022_02/783314201</t>
  </si>
  <si>
    <t>442</t>
  </si>
  <si>
    <t>783315101</t>
  </si>
  <si>
    <t>Mezinátěr zámečnických konstrukcí jednonásobný syntetický standardní</t>
  </si>
  <si>
    <t>-2090859422</t>
  </si>
  <si>
    <t>https://podminky.urs.cz/item/CS_URS_2022_02/783315101</t>
  </si>
  <si>
    <t>443</t>
  </si>
  <si>
    <t>783317101</t>
  </si>
  <si>
    <t>Krycí nátěr (email) zámečnických konstrukcí jednonásobný syntetický standardní</t>
  </si>
  <si>
    <t>-262104010</t>
  </si>
  <si>
    <t>https://podminky.urs.cz/item/CS_URS_2022_02/783317101</t>
  </si>
  <si>
    <t>444</t>
  </si>
  <si>
    <t>783826635</t>
  </si>
  <si>
    <t>Hydrofobizační nátěr omítek silikonový, transparentní, povrchů hladkých omítek hladkých, zrnitých tenkovrstvých nebo štukových stupně členitosti 4</t>
  </si>
  <si>
    <t>365168015</t>
  </si>
  <si>
    <t>https://podminky.urs.cz/item/CS_URS_2022_02/783826635</t>
  </si>
  <si>
    <t>445</t>
  </si>
  <si>
    <t>783827485</t>
  </si>
  <si>
    <t>Krycí (ochranný ) nátěr omítek dvojnásobný hladkých omítek hladkých, zrnitých tenkovrstvých nebo štukových stupně členitosti 5 silikonový</t>
  </si>
  <si>
    <t>-1060846222</t>
  </si>
  <si>
    <t>https://podminky.urs.cz/item/CS_URS_2022_02/783827485</t>
  </si>
  <si>
    <t>784</t>
  </si>
  <si>
    <t>Dokončovací práce - malby a tapety</t>
  </si>
  <si>
    <t>446</t>
  </si>
  <si>
    <t>784181121</t>
  </si>
  <si>
    <t>Penetrace podkladu jednonásobná hloubková akrylátová bezbarvá v místnostech výšky do 3,80 m</t>
  </si>
  <si>
    <t>-1449919445</t>
  </si>
  <si>
    <t>https://podminky.urs.cz/item/CS_URS_2022_02/784181121</t>
  </si>
  <si>
    <t>447</t>
  </si>
  <si>
    <t>784211101</t>
  </si>
  <si>
    <t>Malby z malířských směsí oděruvzdorných za mokra dvojnásobné, bílé za mokra oděruvzdorné výborně v místnostech výšky do 3,80 m</t>
  </si>
  <si>
    <t>-2047531060</t>
  </si>
  <si>
    <t>https://podminky.urs.cz/item/CS_URS_2022_02/784211101</t>
  </si>
  <si>
    <t>448</t>
  </si>
  <si>
    <t>7842111x1</t>
  </si>
  <si>
    <t>Dvojnásobná sanační silikátová malba</t>
  </si>
  <si>
    <t>2034211352</t>
  </si>
  <si>
    <t>449</t>
  </si>
  <si>
    <t>78442-901</t>
  </si>
  <si>
    <t>Příplatek za černou malbu</t>
  </si>
  <si>
    <t>-1694768202</t>
  </si>
  <si>
    <t>05.1.001.1 - D.1.4.1.1 - Zdravotechnické instalace</t>
  </si>
  <si>
    <t>11 - Přípravné a přidružené práce</t>
  </si>
  <si>
    <t>13 - Hloubené vykopávky</t>
  </si>
  <si>
    <t>15 - Roubení</t>
  </si>
  <si>
    <t>16 - Přemístění výkopku</t>
  </si>
  <si>
    <t>17 - Konstrukce ze zemin</t>
  </si>
  <si>
    <t>19 - Hloubení pro podzemní stěny, ražení a hloubení důlní</t>
  </si>
  <si>
    <t>45 - Podkladní a vedlejší konstrukce (kromě vozovek a železničního svršku)</t>
  </si>
  <si>
    <t>721 - Vnitřní kanalizace</t>
  </si>
  <si>
    <t>722 - Vnitřní vodovod</t>
  </si>
  <si>
    <t>725 - Zařizovací předměty</t>
  </si>
  <si>
    <t>767 - Konstrukce doplňkové stavební (zámečnické)</t>
  </si>
  <si>
    <t>783 - Nátěry</t>
  </si>
  <si>
    <t>89 - Ostatní konstrukce a práce na trubním vedení</t>
  </si>
  <si>
    <t>97 - Prorážení otvorů a ostatní bourací práce</t>
  </si>
  <si>
    <t>M46 - Zemní práce při montážích</t>
  </si>
  <si>
    <t>D1 - Ostatní materiál</t>
  </si>
  <si>
    <t>115101201R00</t>
  </si>
  <si>
    <t>Čerpání vody na výšku do 10 m, přítok do 500 l/min; DEN x HODIN</t>
  </si>
  <si>
    <t>h</t>
  </si>
  <si>
    <t>RTS I / 2022</t>
  </si>
  <si>
    <t>115101301R00</t>
  </si>
  <si>
    <t>Pohotovost čerp.soupravy, výška 10 m, přítok 500 l; DEN</t>
  </si>
  <si>
    <t>Hloubené vykopávky</t>
  </si>
  <si>
    <t>139711101RT4</t>
  </si>
  <si>
    <t>Vykopávka v uzavřených prostorách v hor.1-4; viz. v.č. 101, 201</t>
  </si>
  <si>
    <t>132201210R00</t>
  </si>
  <si>
    <t>Hloubení rýh š.do 200 cm hor.3 do 50 m3,STROJNĚ; viz. v.č. 101,201</t>
  </si>
  <si>
    <t>132201219R00</t>
  </si>
  <si>
    <t>Přípl.za lepivost,hloubení rýh 200cm,hor.3,STROJNĚ; viz. v.č. 101,201</t>
  </si>
  <si>
    <t>132301210R00</t>
  </si>
  <si>
    <t>Hloubení rýh š.do 200 cm hor.4 do 50 m3, STROJNĚ; viz. v.č. 101,201</t>
  </si>
  <si>
    <t>132301219R00</t>
  </si>
  <si>
    <t>Přípl.za lepivost,hloubení rýh 200cm,hor.4,STROJNĚ; viz. výkop</t>
  </si>
  <si>
    <t>Roubení</t>
  </si>
  <si>
    <t>151101101R00</t>
  </si>
  <si>
    <t>Pažení a rozepření stěn rýh - příložné - hl.do 2 m; viz. v.č. 101,201</t>
  </si>
  <si>
    <t>151101111R00</t>
  </si>
  <si>
    <t>Odstranění pažení stěn rýh - příložné - hl. do 2 m; viz. pažení</t>
  </si>
  <si>
    <t>151101102T00</t>
  </si>
  <si>
    <t>Pažení a rozepření stěn rýh - příložné - hl.do 4 m; viz. v.č. 101,201</t>
  </si>
  <si>
    <t>151101112R00</t>
  </si>
  <si>
    <t>Odstranění pažení stěn rýh - příložné - hl. do 4 m; viz. pažení</t>
  </si>
  <si>
    <t>Přemístění výkopku</t>
  </si>
  <si>
    <t>161101101R00</t>
  </si>
  <si>
    <t>Svislé přemístění výkopku z hor.1-4 do 2,5 m; viz. výkop</t>
  </si>
  <si>
    <t>167101102R00</t>
  </si>
  <si>
    <t>Nakládání výkopku z hor.1-4 v množství nad 100 m3; viz. výkop</t>
  </si>
  <si>
    <t>162701105R00</t>
  </si>
  <si>
    <t>Vodorovné přemístění výkopku z hor.1-4 do 10000 m; viz. výkop</t>
  </si>
  <si>
    <t>162701109R00</t>
  </si>
  <si>
    <t>Příplatek k vod. přemístění hor.1-4 za další 1 km; 10km (celkem 20km</t>
  </si>
  <si>
    <t>Konstrukce ze zemin</t>
  </si>
  <si>
    <t>175101101R00</t>
  </si>
  <si>
    <t>Obsyp potrubí bez prohození sypaniny; viz. v.č. 101,201</t>
  </si>
  <si>
    <t>174101101R00</t>
  </si>
  <si>
    <t>Zásyp jam, rýh, šachet se zhutněním; výkop; lože pod potrubí; obsyp potrubí</t>
  </si>
  <si>
    <t>Hloubení pro podzemní stěny, ražení a hloubení důlní</t>
  </si>
  <si>
    <t>199000002R00</t>
  </si>
  <si>
    <t>Poplatek za skládku horniny 1- 4; VIZ.VODOROVNÝ PŘESUN</t>
  </si>
  <si>
    <t>Podkladní a vedlejší konstrukce (kromě vozovek a železničního svršku)</t>
  </si>
  <si>
    <t>451572111R00</t>
  </si>
  <si>
    <t>Lože pod potrubí z kameniva těženého 0 - 4 mm; viz. v.č. 101,201</t>
  </si>
  <si>
    <t>452313131R00</t>
  </si>
  <si>
    <t>Bloky pro potrubí z betonu C 12/15 - zajištění kanalizačního potrubí proti posunu včetně bednění bloku a dodávky betonu; potrubí ve spádu vyšším než 15%</t>
  </si>
  <si>
    <t>721</t>
  </si>
  <si>
    <t>Vnitřní kanalizace</t>
  </si>
  <si>
    <t>721 02-0900VD</t>
  </si>
  <si>
    <t>Demontáž stávajících instalací včetně ekologické likvidace odpadu; viz. stavební část bourací práce</t>
  </si>
  <si>
    <t>721 00-0015VD</t>
  </si>
  <si>
    <t>Orientační štíky, popisové tabulky, dodávka a montáž; viz v.č. 102-109</t>
  </si>
  <si>
    <t>721 00-0010VD</t>
  </si>
  <si>
    <t>Hadice pro odvod kondenzátu, dodávka a montáž, včetně spojek a přechodů; Úkapy od pojistných ventilů, dopojení kondenzátů apod.; viz v.č. 102-106</t>
  </si>
  <si>
    <t>721 01-0011VD</t>
  </si>
  <si>
    <t>Protipožární průchodky/manžety pro plastové kanalizační potrubí, odolnost dle požárně bezpečnostního řešení stavby, dodávka a montáž; dle požadavků požárně bezpečnostního řešení, DN50-DN150; P.U., viz v.č. 101-104, 202</t>
  </si>
  <si>
    <t>721176102R00</t>
  </si>
  <si>
    <t>Potrubí HT připojovací D 40 x 1,8 mm - montáž a dodávka potrubí včetně tvarovek, těsnění, přechodů a čistících kusů; viz v.č. 102-104, 202</t>
  </si>
  <si>
    <t>721176103R00</t>
  </si>
  <si>
    <t>Potrubí HT připojovací D 50 x 1,8 mm - montáž a dodávka potrubí včetně tvarovek, těsnění, přechodů a čistících kusů; viz v.č. 102-104, 202</t>
  </si>
  <si>
    <t>721176104R00</t>
  </si>
  <si>
    <t>Potrubí HT připojovací D 75 x 1,9 mm - montáž a dodávka potrubí včetně tvarovek, těsnění, přechodů a čistících kusů; viz v.č. 102-104, 202</t>
  </si>
  <si>
    <t>721176105R00</t>
  </si>
  <si>
    <t>Potrubí HT připojovací D 110 x 2,7 mm - montáž a dodávka potrubí včetně tvarovek, těsnění, přechodů a čistících kusů; viz v.č. 102-104, 202</t>
  </si>
  <si>
    <t>721176114R00</t>
  </si>
  <si>
    <t>Potrubí HT odpadní svislé D 75 x 1,9 mm - montáž a dodávka potrubí včetně tvarovek, těsnění, přechodů a čistících kusů; viz v.č. 102-104, 202</t>
  </si>
  <si>
    <t>721176115R00</t>
  </si>
  <si>
    <t>Potrubí HT odpadní svislé D 110 x 2,7 mm - montáž a dodávka potrubí včetně tvarovek, těsnění, přechodů a čistících kusů; viz v.č. 102-104, 202</t>
  </si>
  <si>
    <t>721176116R00</t>
  </si>
  <si>
    <t>Potrubí HT odpadní svislé D 125 x 3,1 montáž a dodávka potrubí včetně tvarovek, těsnění, přechodů a čistících kusů; viz v.č. 102-104, 202</t>
  </si>
  <si>
    <t>721176222R00</t>
  </si>
  <si>
    <t>Potrubí KG svodné (ležaté) v zemi D 110 x 3,2 mm - montáž a dodávka potrubí včetně tvarovek, přechodů a těsnění; viz. v.č.101,201</t>
  </si>
  <si>
    <t>721176145R00</t>
  </si>
  <si>
    <t>Potrubí HT dešťové (svislé/zavěšené) D 110 x 2,7 mm - montáž a dodávka potrubí včetně tvarovek, těsnění, přechodů a čistících kusů; viz v.č. 102-104, 202</t>
  </si>
  <si>
    <t>721176223R00</t>
  </si>
  <si>
    <t>Potrubí KG svodné (ležaté) v zemi D 125 x 3,2 mm - montáž a dodávka potrubí včetně tvarovek, přechodů a těsnění; viz. v.č.101,201</t>
  </si>
  <si>
    <t>721176224R00</t>
  </si>
  <si>
    <t>Potrubí KG svodné (ležaté) v zemi D 160 x 4,0 mm- montáž a dodávka potrubí včetně tvarovek, přechodů a těsnění; viz. v.č.101,201</t>
  </si>
  <si>
    <t>721176225R00</t>
  </si>
  <si>
    <t>Potrubí KG svodné (ležaté) v zemi D 200 x 4,9 mm- montáž a dodávka potrubí včetně tvarovek, přechodů a těsnění; viz. v.č.101,201</t>
  </si>
  <si>
    <t>721 00-9149VD</t>
  </si>
  <si>
    <t>Izolace potrubí včetně tvarovek proti rosení a hluku, minerální vlna/AL povrch, min lambda=0,04W/m, na potrubí DN40, tl.25mm, dodávka a montáž třída reakce na oheň A2L-s1,d0; kondenzáty - viz v.č. 102-104, 202</t>
  </si>
  <si>
    <t>721 00-9150VD</t>
  </si>
  <si>
    <t>Izolace potrubí včetně tvarovek proti rosení a hluku, minerální vlna/AL povrch, min lambda=0,04W/m, na potrubí DN50, tl.25mm, dodávka a montáž třída reakce na oheň A2L-s1,d0; viz v.č. 102-104,202</t>
  </si>
  <si>
    <t>721 00-9152VD</t>
  </si>
  <si>
    <t>Izolace potrubí včetně tvarovek proti rosení a hluku, minerální vlna/AL povrch, min lambda=0,04W/m, na potrubí DN75 tl.25mm, dodávka a montáž třída reakce na oheň A2L-s1,d0; viz v.č. 102-104,202</t>
  </si>
  <si>
    <t>721 00-9153VD</t>
  </si>
  <si>
    <t>Izolace potrubí včetně tvarovek proti rosení a hluku, minerální vlna/AL povrch, min lambda=0,04W/m, na potrubí DN110, tl.25mm, dodávka a montáž třída reakce na oheň A2L-s1,d0; viz v.č. 102-104,202</t>
  </si>
  <si>
    <t>721194104T00</t>
  </si>
  <si>
    <t>Vyvedení odpadní výpustky D 40 mm; viz v.č. 102-104, 202</t>
  </si>
  <si>
    <t>721194105T00</t>
  </si>
  <si>
    <t>Vyvedení odpadní výpustky D 50 mm; viz v.č. 102-104, 202</t>
  </si>
  <si>
    <t>721194109T00</t>
  </si>
  <si>
    <t>Vyvedení odpadní výpustky D 110 mm; viz v.č. 102-104, 202</t>
  </si>
  <si>
    <t>721 00-2902VD</t>
  </si>
  <si>
    <t>Dvířka revizní 20/20cm v barvě stěny vhodná i pro obklad s hliníkovým rámem - dodávka a montáž položna zahrnuje i povrchovou úpravu; viz v.č. 102-104, 202</t>
  </si>
  <si>
    <t>721 05-0000VD</t>
  </si>
  <si>
    <t>Souprava ventilační střešní, souprava větrací hlavice plastové DN75-110 mm, dodávka a montáž včetně dodávky a montáže izolačních souprav pro napojení na izolace střechy nebo střešní krytiny; VH - viz v.č.viz v.č. 102-104, 202</t>
  </si>
  <si>
    <t>721273150RT1</t>
  </si>
  <si>
    <t>Hlavice ventilační přivětrávací, přivzdušňovací ventil, D 50/75/110 mm, dodávka a montáž; P.V., viz v.č. 102-104, 202; P.V., viz v.č. 102-104, 202 - PODOMÍTKOVÁ VERZE</t>
  </si>
  <si>
    <t>721 21-0014VD</t>
  </si>
  <si>
    <t>Podlahová vpust celonerezová, DN100, svislý odtok, izol.souprava, sifonová vložka, nerezový protiskluzný rošt 200/200mm, dodávka a montáž; provedení pro ker. dlažbu, průtok 1,6 l/s, košík na nečistoty, m.č. 109</t>
  </si>
  <si>
    <t>721 50-02VD</t>
  </si>
  <si>
    <t>Sprchový nerezový žlab 3050mm, v. 79mm, 3x sifon suchý, odtok 50mm svislý, kryt žlabu děrovaný, okraj pro keramickou dlažbu - montáž a dodávka; Celonerezový žlab (nerez ocel třídy AISI304) s roštem z děrovaného plechu. Stavební výška žlábku je 20mm, v místě odtoku je nátrubek, svisle DN50, doplněný o plastovou suchou zápachovou klapku. V místě sifonu je stavební výška 78mm. Průtok sifonem je 0,42 l/s. Okraj žlabu je opatřen přírubou pro napojení stěrkové hydroizolace. Tato příruba je u zdí svisle zvednutá, pro systémové napojení stěrkové izolace na stěně. ; osazeno ve sprše m.č. 106; osazeno ve sprše m.č.115</t>
  </si>
  <si>
    <t>soub</t>
  </si>
  <si>
    <t>721 50-03VD</t>
  </si>
  <si>
    <t>Sprchový nerezový žlab 1050mm, v. 79mm, 1x sifon suchý, odtok 50mm svislý, kryt žlabu děrovaný,okraj pro keramickou dlažbu - montáž a dodávka; Celonerezový žlab (nerez ocel třídy AISI304) s roštem z děrovaného plechu. Stavební výška žlábku je 20mm, v místě odtoku je nátrubek, svisle DN50, doplněný o plastovou suchou zápachovou klapku. V místě sifonu je stavební výška 78mm. Průtok sifonem je 0,42 l/s. Okraj žlabu je opatřen přírubou pro napojení stěrkové hydroizolace. Tato příruba je u zdí svisle zvednutá, pro systémové napojení stěrkové izolace na stěně. ; osazeno ve spše m.č. 115</t>
  </si>
  <si>
    <t>721 50-04VD</t>
  </si>
  <si>
    <t>Sprchový nerezový žlab 1850mm v. 79mm, 2x sifon suchý,2x ,odtok 50mm svislý, kryt žlabu děrovaný, okraj pro keramickou dlažbu - montáž a dodávka. Celonerezový žlab (nerez ocel třídy AISI304) s roštem z děrovaného plechu. Stavební výška žlábku je 20mm, v místě odtoku je nátrubek, svisle DN50, doplněný o plastovou suchou zápachovou klapku. V místě sifonu je stavební výška 78mm. Průtok sifonem je 0,42 l/s. Okraj žlabu je opatřen přírubou pro napojení stěrkové hydroizolace. Tato příruba je u zdí svisle zvednutá, pro systémové napojení stěrkové izolace na stěně. osazeno u pisoárů m.č. 107</t>
  </si>
  <si>
    <t>721 30-0202VD</t>
  </si>
  <si>
    <t>Sestava střešního vtoku, pro zelené střechy, střešní vtok svislý odtok DN100, samoregulační el. vyhřívání 230V, nástavec, dodávka a montáž kapacita min 8,1l/s, střešní vtok pro zelené střechy s přírubou pro napojení parozábrany, nástavec s mPVC přírubou pro napojení vodotěsné hydroizolace, kontrolní šachta pro zelené střechy; viz v.č. 101-104,201,202</t>
  </si>
  <si>
    <t>721 00-0009VD</t>
  </si>
  <si>
    <t>Kondenzační sifon pro zařízení VZT, mechanická pojistka proti vyschnutí, dodávka a montáž; FCU/KLM viz v.č. 102,103,202</t>
  </si>
  <si>
    <t>721 00-0001VD</t>
  </si>
  <si>
    <t>Odpadní kalich s pojistkou proti vyschnutí - montáž+dodávka; viz. v.č. 102,103,202</t>
  </si>
  <si>
    <t>721223423RT2</t>
  </si>
  <si>
    <t>Vpust podlahová se zápachovou uzávěrkou v nevysychavém provedení, mřížka nerez, izol souprava - montáž+dodávka mřížka nerez 115 x 115 D 50/75/110 mm, instalace v technických místnostech a strojovnách; viz v.č. 101-104,201,202</t>
  </si>
  <si>
    <t>721 09-0003VD</t>
  </si>
  <si>
    <t>Lapač střešních splavenin GL150 (litinový), koš na nečistoty, krycí víčko, hltnost 9 l/s -montáž a dodávka; viz. v.č. 101, 201</t>
  </si>
  <si>
    <t>72100-2536VD</t>
  </si>
  <si>
    <t>Plastová kanal.šachta prům. 425 teleskop.,poklop D400t, pro potrubí d160/d200 - montáž + dodávka. viz. v.č. 101, 201 ŠD1- vtok DN160, DN200, odtok DN200 ŠD2-vtok DN160, odtok DN200</t>
  </si>
  <si>
    <t>721290113T00</t>
  </si>
  <si>
    <t>Zkouška těsnosti kanalizace vodou do DN 300; viz. montáž potrubí</t>
  </si>
  <si>
    <t>721290123R00</t>
  </si>
  <si>
    <t>Zkouška těsnosti kanalizace kouřem DN 300; viz. montáž potrubí</t>
  </si>
  <si>
    <t>998721103R00</t>
  </si>
  <si>
    <t>Přesun hmot pro vnitřní kanalizaci, výšky do 24 m</t>
  </si>
  <si>
    <t>722</t>
  </si>
  <si>
    <t>Vnitřní vodovod</t>
  </si>
  <si>
    <t>722 09-0011VD</t>
  </si>
  <si>
    <t>Demontáž stávajících instalací vodovodu včetně ekologické likvidace odpadu</t>
  </si>
  <si>
    <t>722 00-0011VD</t>
  </si>
  <si>
    <t>Orientační štítky, popisové tabulky, dodávka a montáž popis armatur, potrubí, terčíky revizních dvířek; viz v.č. 105,106,205</t>
  </si>
  <si>
    <t>722 00-3065VD</t>
  </si>
  <si>
    <t>Těsnění prostupů protipožárním tmelem/požárními manžetami, odolnost dle požárně bezpečnostního řešení, průměr do 150mm, dodávka a montáž; plastové potrubí, nehořlavá tepelná izolace z minerální vlny, položka platí pro sestavu potrubí studené, teplé vody s cirkulací, popřípadě kovové potrubí požární vody; P.U., viz v.č. 105,106,205</t>
  </si>
  <si>
    <t>722254231RT2</t>
  </si>
  <si>
    <t>Hydrantový systém, box nerez průměr 19/30, stálotvará hadice 30m - montáž + dodávka; viz. v.č. 105, 205</t>
  </si>
  <si>
    <t>722132115R00</t>
  </si>
  <si>
    <t>Potrubí ocel vně/vni pozink.lisovaný spoj 28x1,5, montáž a dodávka potrubí včetně tvarovek, spojek, přechodů a těsnění; viz. v.č. 105,205</t>
  </si>
  <si>
    <t>722176212R00</t>
  </si>
  <si>
    <t>Potrubí vícevrstvý plast PE/AL/PE lisovaný spoj D 20 x 2,5 mm - montáž a dodávka potrubí včetně tvarovek, spojek, přechodů a těsnění; viz. v.č. 105,106,205</t>
  </si>
  <si>
    <t>722176213R00</t>
  </si>
  <si>
    <t>Potrubí vícevrstvý plast PE/AL/PE lisovaný spoj D 26 x 3,0 mm - montáž a dodávka potrubí včetně tvarovek, spojek, přechodů a těsnění; viz. v.č. 105,106,205</t>
  </si>
  <si>
    <t>722176214R00</t>
  </si>
  <si>
    <t>Potrubí vícevrstvý plast PE/AL/PE lisovaný spoj D 32 x 3,0 mm - montáž a dodávka potrubí včetně tvarovek, spojek, přechodů a těsnění; viz. v.č. 105,106,205</t>
  </si>
  <si>
    <t>722176215R00</t>
  </si>
  <si>
    <t>Potrubí vícevrstvý plast PE/AL/PE lisovaný spoj D 40 x 3,5 mm - montáž a dodávka potrubí včetně tvarovek, spojek, přechodů a těsnění; viz. v.č. 105,106,205</t>
  </si>
  <si>
    <t>722176216R00</t>
  </si>
  <si>
    <t>Potrubí vícevrstvý plast PE/AL/PE lisovaný spoj D 50 x 4,0 mm - montáž a dodávka potrubí včetně tvarovek, spojek, přechodů a těsnění; viz. v.č. 105,106,205</t>
  </si>
  <si>
    <t>722176217R00</t>
  </si>
  <si>
    <t>Potrubí vícevrstvý plast PE/AL/PE lisovaný spoj D 63 x 4,5 mm - montáž a dodávka potrubí včetně tvarovek, spojek, přechodů a těsnění; viz. v.č. 105,106,205</t>
  </si>
  <si>
    <t>722171216R00</t>
  </si>
  <si>
    <t>Potrubí z PEHD, D 63 x 5,8 mm - montáž a dodávka potrubí včetně tvarovek přechodů a spojů; viz. v.č. 105,106,205</t>
  </si>
  <si>
    <t>722 18-9001VD</t>
  </si>
  <si>
    <t>Izolace potrubí požárního rozvodu z min.vlny tl.25mm, včetně izolace tvarovek na, povrchová úprava Al, lepící páska, dodávka a montáž třída reakce na oheň A2L-s1,d0, pro požární potrubí DN25; viz v.č. 105,205</t>
  </si>
  <si>
    <t>722 18-0050VD</t>
  </si>
  <si>
    <t>; Izolace potrubí z min.vlny včetně izolace tvarovek na d20/25mm, povrchová úprava Al, lepící páska, dodávka a montáž třída reakce na oheň A2L-s1,d0 - volně vedené potrubí; viz v.č. 105,106,205</t>
  </si>
  <si>
    <t>722 18-0051VD</t>
  </si>
  <si>
    <t>Izolace potrubí z min.vlny včetně izolace tvarovek na d26/30mm, povrchová úprava Al, lepící páska, dodávka a montáž; třída reakce na oheň A2L-s1,d0 - volně vedené potrubí; viz v.č. 105,106,205</t>
  </si>
  <si>
    <t>722 18-0052VD</t>
  </si>
  <si>
    <t>Izolace potrubí z min.vlny včetně izolace tvarovek na d32/35mm, povrchová úprava Al, lepící páska, dodávka a montáž; třída reakce na oheň A2L-s1,d0 - volně vedené potrubí; viz v.č. 105,106,205</t>
  </si>
  <si>
    <t>722 18-0053VD</t>
  </si>
  <si>
    <t>Izolace potrubí z min.vlny včetně izolace tvarovek na d40/40mm, povrchová úprava Al, lepící páska, dodávka a montáž; třída reakce na oheň A2L-s1,d0 - volně vedené potrubí; viz v.č. 105,106,205</t>
  </si>
  <si>
    <t>722 18-0054VD</t>
  </si>
  <si>
    <t>Izolace potrubí z min.vlny včetně izolace tvarovek na d50/50mm, povrchová úprava Al, lepící páska, dodávka a montáž; třída reakce na oheň A2L-s1,d0 - volně vedené potrubí; viz v.č. 105,106,205</t>
  </si>
  <si>
    <t>722 18-0055VD</t>
  </si>
  <si>
    <t>Izolace potrubí z min.vlny včetně izolace tvarovek na d63/50mm, povrchová úprava Al, lepící páska, dodávka a montáž; třída reakce na oheň A2L-s1,d0 - volně vedené potrubí; viz v.č. 105,106,205</t>
  </si>
  <si>
    <t>722 18-0011VD</t>
  </si>
  <si>
    <t>Izolace potrubí PE návleková včetně izolace tvarovek na d20/20mm - montáž+dodávka,lepící páska ; pro potrubí vedené ve stěnách/ podlaze, lepící páska; viz v.č. 105,106,205</t>
  </si>
  <si>
    <t>722190401T00</t>
  </si>
  <si>
    <t>Vyvedení a upevnění vodovodní výpustky DN 15; viz v.č. 205; viz v.č. 205</t>
  </si>
  <si>
    <t>722265117R00</t>
  </si>
  <si>
    <t>Vodoměr, voda studená, závitový, 6/4",6,0m3/h, dodávka a montáž možnost vertikální nebo horrizontální osazení, možnost osazení modulu dálkováho odečtu M-BUS; vodoměr před ohřevem viz. v.č. 106,205</t>
  </si>
  <si>
    <t>722265119R00</t>
  </si>
  <si>
    <t>Vodoměr, voda studená/teplá závitový, 1/2", 1,5m3/h, dodávka a montáž možnost vertikální nebo horrizontální osazení, možnost osazení modulu dálkováho odečtu M-BUS; vodoměry pro gastro viz. v.č. 105,205</t>
  </si>
  <si>
    <t>722 00-7200VD</t>
  </si>
  <si>
    <t>Modul dálkového odečtu pro vodoměry, M-Bus drátový, dodávka a montáž napojení dodávka MaR; pro vodoměry6/4"; 1/2"</t>
  </si>
  <si>
    <t>722 29-0991VD</t>
  </si>
  <si>
    <t>Tlaková expanzní nádoba objem 80l, 10/4bar, průtočná armatura , manometr, dodávka a montáž; instalace před ohřevem, v.č. 105, 205</t>
  </si>
  <si>
    <t>722 26-9001VD</t>
  </si>
  <si>
    <t>Manometr 0-16bar včetně trojcestného kohoutu - dodávka a montáž; MANOMETR viz v.č. 105,106,205</t>
  </si>
  <si>
    <t>722231165R00</t>
  </si>
  <si>
    <t>Ventil vodovodní pojistný, pro přípravu teplé vody, pitná voda, G 3/4", dodávka a montáž; instalace před ohřevem</t>
  </si>
  <si>
    <t>722 00-9023VD</t>
  </si>
  <si>
    <t>Oddělovač potrubních systémů typ BA DN25, dodávka a montáž, napojení na kanalizaci - volné hrdlo DN50; BA, viz v.č. 105,106,205</t>
  </si>
  <si>
    <t>722 00-9039VD</t>
  </si>
  <si>
    <t>Zpětná klapka, kontrolovatelná zpětná armatura, pro ochranu pitné vody, typ EA, D40 přírubová, dodávka a montáž; instalace před ohřev</t>
  </si>
  <si>
    <t>722 00-5001VD</t>
  </si>
  <si>
    <t>Elektronická úpravna vody proměnlivý průtok, potrubí d50 plast,programovatelná, 230V, vodoměr pro řízení chodu úpravny - montáž+dodávka zařízení; instalace před ohřev</t>
  </si>
  <si>
    <t>722236512R00</t>
  </si>
  <si>
    <t>Filtr vodovodní,vel.oka 0,4mm,vnitřní závity DN 20, dodávka a montáž; viz v.č. 105,106,205</t>
  </si>
  <si>
    <t>722236513R00</t>
  </si>
  <si>
    <t>Filtr vodovodní,vel.oka 0,4mm,vnitřní závity DN 25, dodávka a montáž; viz v.č. 105,106,205</t>
  </si>
  <si>
    <t>722 00-5100VD</t>
  </si>
  <si>
    <t>Filtr přepážkový s ručním proplachem závitový DN50/2" -montáž a dodávka zařízení hrubost síta 0,1mm, inastalace na vstupu pitné vody do objektu; viz v.č. 105,106,205</t>
  </si>
  <si>
    <t>722 50-0003VD</t>
  </si>
  <si>
    <t>Odvzdušňovací ventil G1/2" - předřadit uzávěr G1/2", dodávka a montáž; rezerva</t>
  </si>
  <si>
    <t>722 60-6001VD</t>
  </si>
  <si>
    <t>Regulační ventil pro cirkulace teplé vody statický, DN15, závitový, PN10, červený bronz, dodávka a montáž cylindrický G-závit, vypouštěcí zátka, uzavíratelný bez změny v nastavení, pro hydraulické vyrovnání toku; VyvV, viz v.č. 105,106,205</t>
  </si>
  <si>
    <t>722 60-6002VD</t>
  </si>
  <si>
    <t>Regulační ventil pro cirkulace teplé vody statický, DN20, závitový, PN10, červený bronz, dodávka a montáž cylindrický G-závit, vypouštěcí zátka, uzavíratelný bez změny v nastavení, pro hydraulické vyrovnání toku; VyvV, viz v.č. 105,106,205</t>
  </si>
  <si>
    <t>722 00-9015VD</t>
  </si>
  <si>
    <t>Vyregulování soustavy teplé vody a cirkulace; viz v.č. 105,106,205</t>
  </si>
  <si>
    <t>armat</t>
  </si>
  <si>
    <t>722 60-1001VD</t>
  </si>
  <si>
    <t>Přímoprůtočný ventil se šikmým sedlem, DN15, závitový, PN16, červený bronz, dodávka a montáž cylindrický G-závit pro šroubení s těsněním na plochu, sedlo ventilu a talířková jednotka ventilu z nerezu, vřetenový převod, indikace polohy otevřeno; UV, viz v.č. 105,106,205</t>
  </si>
  <si>
    <t>722 60-1002VD</t>
  </si>
  <si>
    <t>Přímoprůtočný ventil se šikmým sedlem, DN20, závitový, PN16, červený bronz, dodávka a montáž cylindrický G-závit pro šroubení s těsněním na plochu, sedlo ventilu a talířková jednotka ventilu z nerezu, vřetenový převod, indikace polohy otevřeno; UV, viz v.č. 105,106,205; UVV, viz v.č. 105,106,205</t>
  </si>
  <si>
    <t>722 60-1003VD</t>
  </si>
  <si>
    <t>Přímoprůtočný ventil se šikmým sedlem, DN25, závitový, PN16, červený bronz, dodávka a montáž cylindrický G-závit pro šroubení s těsněním na plochu, sedlo ventilu a talířková jednotka ventilu z nerezu, vřetenový převod, indikace polohy otevřeno; UV viz v.č. 105,106,205</t>
  </si>
  <si>
    <t>722 60-1005VD</t>
  </si>
  <si>
    <t>Přímoprůtočný ventil se šikmým sedlem, DN40, závitový, PN16, červený bronz, dodávka a montáž cylindrický G-závit pro šroubení s těsněním na plochu, sedlo ventilu a talířková jednotka ventilu z nerezu, vřetenový převod, indikace polohy otevřeno; UV, viz v.č. 105,106,205; UVV, viz v.č. 105,106,205</t>
  </si>
  <si>
    <t>722 60-1006VD</t>
  </si>
  <si>
    <t>Přímoprůtočný ventil se šikmým sedlem, DN50, závitový, PN16, červený bronz, dodávka a montáž cylindrický G-závit pro šroubení s těsněním na plochu, sedlo ventilu a talířková jednotka ventilu z nerezu, vřetenový převod, indikace polohy otevřeno; UV viz v.č. 105,106,205</t>
  </si>
  <si>
    <t>722 59-0000VD</t>
  </si>
  <si>
    <t>Vypouštěcí ventil, červený bronz, pro ventily se šikmým sedlem a regulační ventily dodávka a montáž ruční kolečko, postranní vývod, odvodňovací trubka, G-závit, pro odvzdušnění; UVV, viz v.č. 105,106,205</t>
  </si>
  <si>
    <t>722 26-9002VD</t>
  </si>
  <si>
    <t>Teploměr 0-100°C - montáž+dodávka; instalace před ohřev</t>
  </si>
  <si>
    <t>722 29-5082VD</t>
  </si>
  <si>
    <t>Cirkulační čerpadlo vícestupňové-bronz/nerez, pro systémy cirkulace teplé vody-montáž+dodávka průtok 1,12m3/4, , měrná energie 4,74m/230V; viz v.č. 106,206</t>
  </si>
  <si>
    <t>722-4223806VD</t>
  </si>
  <si>
    <t>Zpětná klapka závitová G3/4"-montáž+dodávka; viz v.č. 105,106,205</t>
  </si>
  <si>
    <t>722 00-2155VD</t>
  </si>
  <si>
    <t>Drobné armatury; zátky, návarky, jímky tlak, teplota, průtok, vzorkovací ventily, vypouštění ventiny apod.; viz v.č. 105,106,205</t>
  </si>
  <si>
    <t>722-42239050VD</t>
  </si>
  <si>
    <t>Ventil uzavírací s vývodem na hadici G1" - montáž a dodávka; viz v.č. 105,106,205</t>
  </si>
  <si>
    <t>722-4223921VD</t>
  </si>
  <si>
    <t>Rohový ventil regulační pro zařízení technologie a vodovodní baterie s tukovou komorou- montáž+dodávka; viz v.č. 105,106,205</t>
  </si>
  <si>
    <t>722-4226100VD</t>
  </si>
  <si>
    <t>Izolační pouzdra pro uzavírací armatury; viz. armatury UV, UVV, VyvV</t>
  </si>
  <si>
    <t>722290234T00</t>
  </si>
  <si>
    <t>Proplach a dezinfekce vodovod.potrubí do DN 80 Položka zahrnuje i rozbory vody a protokoly pro kolaudační řízení; viz. montáž potrubí</t>
  </si>
  <si>
    <t>722280108R00</t>
  </si>
  <si>
    <t>Tlaková zkouška vodovodního potrubí do DN 80 Položka zahrnuje i protokol o provedených zkouškách; viz. montáž potrubí</t>
  </si>
  <si>
    <t>998722103R00</t>
  </si>
  <si>
    <t>Přesun hmot pro vnitřní vodovod, výšky do 24 m</t>
  </si>
  <si>
    <t>725</t>
  </si>
  <si>
    <t>Zařizovací předměty</t>
  </si>
  <si>
    <t>725019103R00</t>
  </si>
  <si>
    <t>VYL - Výlevka keramická závěsná s plastovou mřížkou, odtok DN100 - montáž + dodávka; viz v.č. 001,105,106,205</t>
  </si>
  <si>
    <t>725825114R00</t>
  </si>
  <si>
    <t>VYL - Baterie dřezová nástěnná páková ruční, chrom, keramická kartuše, otočné výtokové ramínko, pro výlevku, dodávka a montáž; viz v.č.105,106,205</t>
  </si>
  <si>
    <t>725 11-0600VD</t>
  </si>
  <si>
    <t>Montážní prvek pro uchycení závěsné výlevky včetně nádržky,mont.sady a příslušenství, tlačítko start/stop v balení - montáž+dodávka; VYL - viz v.č. 105,106,205</t>
  </si>
  <si>
    <t>725860180RT1</t>
  </si>
  <si>
    <t>Sifon pro pračku/myčku D 40/50 mm, podomítková uzávěrka, krycí deska nerez, dodávka a montáž volitelně Y-kus pro napojení dvou hadic; viz v.č. 105,106,205</t>
  </si>
  <si>
    <t>725814129RVP</t>
  </si>
  <si>
    <t>Pračkový rohový ventil se zpětnou klapkou DN15 x DN20, dodávka a montáž; viz v.č. 105,106,205</t>
  </si>
  <si>
    <t>725860202R00</t>
  </si>
  <si>
    <t>Sifon dřezový plastový, D 50 mm, 6/4", dodávka a montáž Dřezy/umyvadla v dodávce kuch. linky nebo technologie; viz v.č.102 - 105,106,205</t>
  </si>
  <si>
    <t>725860213R00</t>
  </si>
  <si>
    <t>Sifon umyvadlovýpohledový chromovaný, D 32, 40 mm, dodávka a montáž; U+Um, viz v.č. 001, 105,106,205</t>
  </si>
  <si>
    <t>725860212RT1</t>
  </si>
  <si>
    <t>Ui,Sifon umyvadlový pod omítku, výjimatelná vložka, připoj D 40, 50 mm, dodávka a montáž; Ui, viz v.č. 001,105,106,205</t>
  </si>
  <si>
    <t>725823121RT2</t>
  </si>
  <si>
    <t>Baterie dřezová stojánková páková ruční, chrom, keramická kartuše, dodávka a montáž Baterie pro technologii občerstvení nejsou v dodávce ZTI; D, viz v.č. 001,105,106,205</t>
  </si>
  <si>
    <t>725823111RT2</t>
  </si>
  <si>
    <t>U, Ui, Um - Baterie umyvadlová stojánková páková ruční, chrom, GEC, keramická kartuš 35mm, bez odtokové soupravy - klasická - dodávka a montáž; umyvadlové baterie mimo místnost 108 a 117; U, Ui, Um - viz v.č. 001,105,106,205</t>
  </si>
  <si>
    <t>725823111RT3</t>
  </si>
  <si>
    <t>Baterie umyvadlová stojánková, horní zaoblený výtok GEC - chrom, keramická kartuš 35mm, bez odtokové soupravy, dodávka a montáž umyvadlové baterie v m.č. 108 a 117; U - viz v.č. 001, 105,106,205</t>
  </si>
  <si>
    <t>725017120RV2</t>
  </si>
  <si>
    <t>Umyvadlo keramické bílé, otvor pro stojánkovou baterii, š.600x460mm, dodávka a montáž hranatý tvar se zaoblenými hranami; U, viz v.č. 001, 105,106,205</t>
  </si>
  <si>
    <t>725017120RV1</t>
  </si>
  <si>
    <t>Umývátko kreamické bílé, otvor pro stojánkovou baterii vpravo, š.360x250mm,, dodávka a montáž hranatý tvar se zaoblenými hranami; Um, viz v.č. 001,105,106,205</t>
  </si>
  <si>
    <t>725017153R00</t>
  </si>
  <si>
    <t>Umyvadlo keramické bílé, otvor pro stojánkovou baterii, š.650x550mm, dodávka a montáž pro osoby s omezenou schopností pohybu a orientace; Ui, viz v.č. 001,105,106,205</t>
  </si>
  <si>
    <t>725 11-0200VD</t>
  </si>
  <si>
    <t>Montážní prvek kovový pro uchycení umyvadla a baterie/RV, samonosný, dodávka a montáž; viz v.č. 105,106,205</t>
  </si>
  <si>
    <t>725014140RV1</t>
  </si>
  <si>
    <t>WCi - Klozet závěsný keramický bílý 350x700x440mm, sedátko duraplast bez poklopu, oddálené pneumatické splachování, dodávka a montáž pro osoby s omezenou schopností pohybu a orientace, LP; WCi, viz v.č. 001,105,106,205</t>
  </si>
  <si>
    <t>725014131RT1</t>
  </si>
  <si>
    <t>WC - Klozet závěsný keramický bílý 360x540x370mm LP, sedátko duraplast s poklopem, dodávka a montáž WC, viz v.č. 001,105,205</t>
  </si>
  <si>
    <t>725 11-0300VD</t>
  </si>
  <si>
    <t>WC + WCi - Montážní prvek pro závěsné WC samonosný do lehkých konstrukcí, včetně nádržky, montážní sady a příslušenství, ovládací deska zepředu bílá Položka zahrnuje i montážní prvek k WCi pro osoby s omezenou schopností pohybu a orientace; WC, viz v.č. 105,106,205</t>
  </si>
  <si>
    <t>72512223VD</t>
  </si>
  <si>
    <t>Pi - Pisoár keramický bílý 350x320x500mm s infračerveným bezdotykovým splachovačem, sifon podomítkový, zdroj bezpečného napětí - montáž + dodávka; Pi, viz v.č. 001,105,106,205</t>
  </si>
  <si>
    <t>725 11-0100VD</t>
  </si>
  <si>
    <t>Montážní prvek pro pisoár s automatickým splachováním,samonosný; Pi, viz v.č. 105,106,205</t>
  </si>
  <si>
    <t>725 00-5016VD</t>
  </si>
  <si>
    <t>Zdroj bezpečného napětí pro pisoáry včetně montáže, pro napojení 1-3 zařízení; Pi, viz v.č. 105,106,205</t>
  </si>
  <si>
    <t>725 00-5018VD</t>
  </si>
  <si>
    <t>Dálkové ovládání pro nastavení splachovače pisoáru</t>
  </si>
  <si>
    <t>725845810RTV</t>
  </si>
  <si>
    <t>Centrální směšovací sprchový ventil 2ks - 6 vývodů a 4 vývody + bypass, , zapojení do MaR - dodávka a montážBezpečné směšování vody pro umyvadla a sprchy s možností programování vlastností výtoků, teploty smíchané vody, hygienických proplachů a termání desinfekce. Typ výtoku kontinuální po nastavený čas, s možností přerušení (start-stop funkce) a po nastavený čas s následným blokováním. Doba výtoku 1 sek. - 60 min.. Hygienický proplach standard nebo smart. Nastavitelná teplota vody pro proplach. Doba trvání proplachu 1 sek. - 10 min.. Interval proplachu 1 až 7 dnů. Příkon systému 20W Záznam, archivace a vykazování cyklu propláchnutí: Historie proplachů: ano Registrace na výstupu: Ano Datum a čas proplachů a termální desinfekce 2x řídící jednotka, 10x piezo senzor, ovládací skříňka pro 3 jednotky, software, USB kabel a RS485 SOCKET 10x Sprchová hlavice GT100 ramínko min. 100mm, růžice 100mm S, viz. v.č. 0101105,106,205</t>
  </si>
  <si>
    <t>998725103R00</t>
  </si>
  <si>
    <t>Přesun hmot pro zařizovací předměty, výšky do 24 m</t>
  </si>
  <si>
    <t>Konstrukce doplňkové stavební (zámečnické)</t>
  </si>
  <si>
    <t>767995101R00</t>
  </si>
  <si>
    <t>Systémové uložení potrubí a zařízení, včetně přesunu hmot, dodávky a montáže nosné žlábky pro potrubí, objímky s pryžovou manžetou, objímky plastové, ocelové závěsy, konzoly, pomocný a kotevní materieál včetně příslušenství pro uchycení potrubí a zařízení; viz.v.č. 102-106</t>
  </si>
  <si>
    <t>998767103R00</t>
  </si>
  <si>
    <t>Přesun hmot pro zámečnické konstr., výšky do 24 m</t>
  </si>
  <si>
    <t>Nátěry</t>
  </si>
  <si>
    <t>783424340R00</t>
  </si>
  <si>
    <t>Povrchová úprava rozvodů - černá barva, nátěr nebo fólie - montáž + dodávka Popisové identifikační štítky budou umístěny shora potrubí; viz. volně vedené potrubí a příslušenství</t>
  </si>
  <si>
    <t>Ostatní konstrukce a práce na trubním vedení</t>
  </si>
  <si>
    <t>894411020VD</t>
  </si>
  <si>
    <t>Vpust uliční z dílců DN 450,s kal.košem,s výtokem DN 150, mříž litina 500x500 40 t, hl. do 1,60 m včetně těsnění - montáž a dodávka; dešťová vpust viz. v.č.101,201</t>
  </si>
  <si>
    <t>894410010RAD</t>
  </si>
  <si>
    <t>Šachta z betonových dílců výtok DN 200/2x nátok DN150, šachtové dno, skruže, konus, těsnění, poklop D400 - montáž + dodávka; výška vstupu do 2 m; viz. v.č. 101, 201</t>
  </si>
  <si>
    <t>Prorážení otvorů a ostatní bourací práce</t>
  </si>
  <si>
    <t>970051200R00</t>
  </si>
  <si>
    <t>Vrtání jádrové do ŽB nebo zdiva nebo kamene do D 200 mm včetně přesunu hmot, včetně poplatku za skládku suti, vodorovné přemístění suti, včetně příplatků za tloušťku armatury nad 15 mm při jádrovém vrtání v ŽB; prostupy pro ZTI</t>
  </si>
  <si>
    <t>970031160R00</t>
  </si>
  <si>
    <t>Vrtání jádrové do zdiva cihelného do D 160 mm včetně přesunu hmot, včetně poplatku za skládku suti, vodorovné přemístění suti, včetně příplatků za tloušťku armatury nad 15 mm při jádrovém vrtání v ŽB; prostupy pro ZTI</t>
  </si>
  <si>
    <t>974031154RV1</t>
  </si>
  <si>
    <t>Vysekání drážky pro kanalizaci a vodovod ve zdivu z cihel nebo kamene, rozměr 15x15cm, - 15x30cm včetně vyomítání a zapravení včetně přesunu hmot, včetně poplatku za skládku suti, vodorovné přemístění suti včetně příplatků; viz. v.č. 101-106,201</t>
  </si>
  <si>
    <t>RTS II / 2021</t>
  </si>
  <si>
    <t>M46</t>
  </si>
  <si>
    <t>Zemní práce při montážích</t>
  </si>
  <si>
    <t>460921102SZ</t>
  </si>
  <si>
    <t>Geodetické zaměření nového potrubí (dodávka, doprava, mzdy); ležatá kanalizace + přívod vody do objektu</t>
  </si>
  <si>
    <t>460490012R00</t>
  </si>
  <si>
    <t>Fólie výstražná z PVC, šířka 33 cm; viz. v.č. 101,105</t>
  </si>
  <si>
    <t>D1</t>
  </si>
  <si>
    <t>Ostatní materiál</t>
  </si>
  <si>
    <t>28314146.A</t>
  </si>
  <si>
    <t>Fólie výstražná š.300mm modrá "vodovod"; viz. v.č. 101,105,201</t>
  </si>
  <si>
    <t>583312054</t>
  </si>
  <si>
    <t>Kamenivo těžené frakce 0/4 B;VIZ.OBSYP</t>
  </si>
  <si>
    <t>58337304</t>
  </si>
  <si>
    <t>Štěrkopísek frakce 0-16 B; viz. zásyp</t>
  </si>
  <si>
    <t>05.1.001.2 - D.1.4.1.1 - Plynoinstalace</t>
  </si>
  <si>
    <t>723 - Vnitřní plynovod</t>
  </si>
  <si>
    <t>94 - Lešení a stavební výtahy</t>
  </si>
  <si>
    <t>M23 - Montáže potrubí</t>
  </si>
  <si>
    <t>Hloubení rýh š.do 200 cm hor.3 do 50 m3,STROJNĚ; potrubí v zemi - v.č. 101</t>
  </si>
  <si>
    <t>Příplatek za lepivost - hloubení rýh 200cm v hor.3; viz. výkop</t>
  </si>
  <si>
    <t>Hloubení rýh š.do 200 cm hor.4 do 50 m3, STROJNĚ; potrubí v zemi - v.č. 101</t>
  </si>
  <si>
    <t>167101101R00</t>
  </si>
  <si>
    <t>Nakládání výkopku z hor.1-4 v množství do 100 m3; viz. výkop</t>
  </si>
  <si>
    <t>Vodorovné přemístění výkopku z hor.1-4 do 10000 m; lože; obsyp</t>
  </si>
  <si>
    <t>Příplatek k vod. přemístění hor.1-4 za další 1 km; 10km (celkem 20km)</t>
  </si>
  <si>
    <t>Obsyp potrubí bez prohození sypaniny; potrubí v zemi - v.č. 101</t>
  </si>
  <si>
    <t>Lože pod potrubí z kameniva těženého 0 - 4 mm; potrubí v zemi - v.č. 101</t>
  </si>
  <si>
    <t>723</t>
  </si>
  <si>
    <t>Vnitřní plynovod</t>
  </si>
  <si>
    <t>723 99-0900VD</t>
  </si>
  <si>
    <t>Demontáž stávajících instalací včetně ekologické likvidace odpadu; viz. v.č. 101,201,202</t>
  </si>
  <si>
    <t>723120202R00</t>
  </si>
  <si>
    <t>Potrubí ocelové závitové černé svařované DN 15 - montáž a dodávka potrubí včetně tvarovek a spojů; viz. v.č. 101,201,202</t>
  </si>
  <si>
    <t>723150312R00</t>
  </si>
  <si>
    <t>Potrubí ocelové hladké černé svařované D 57x2,9 - montáž a dodávka potrubí včetně tvarovek a spojů; viz. v.č. 101,201,202</t>
  </si>
  <si>
    <t>723150368R00</t>
  </si>
  <si>
    <t>Potrubí ocel. černé svařované - chráničky D 76/3,2 - montáž a dodávka včetně nátěru a utěsnění trvale plastickým tmelem</t>
  </si>
  <si>
    <t>723 23-0200VD</t>
  </si>
  <si>
    <t>Trubka ocelová pro plyn s továrním PE opláštěním DN50 - montáž a dodávka potrubí včetně tvarovek a spojů; viz. v.č. 101,201,202</t>
  </si>
  <si>
    <t>723 00-0023VD</t>
  </si>
  <si>
    <t>Regulátor tlaku plynu rohový B25, možnost nastavení výstupního tlaku/ výst. 2,1kPa - montáž+dodávka; viz. v.č. 101,201,202</t>
  </si>
  <si>
    <t>723 00-2958VD</t>
  </si>
  <si>
    <t>Přechod PE/ocel ISO 32/1" - montáž + dodávka; viz. v.č. 101,201,202</t>
  </si>
  <si>
    <t>723 00-5600VD</t>
  </si>
  <si>
    <t>Akumulační potrubí DN150 - montáž a dodávka Atypický svařenec pro akumulaci plynu z oceli - položka zahrnuje potrubí DN150 délka 1m, 1xdno s přípojkou DN50,1x dno s přípojkou DN15, 2x přípojka DN15 pro kotle; viz. v.č. 101,201,202</t>
  </si>
  <si>
    <t>723 01-9011VD</t>
  </si>
  <si>
    <t>Tlakoměr 0-10kPa včetně kohoutu,montáž+dodávka; viz. v.č. 101,201,202</t>
  </si>
  <si>
    <t>723 01-9012VD</t>
  </si>
  <si>
    <t>Tlakoměr 0-400kPa včetně kohoutu,montáž+dodávka; viz. v.č. 101,201,202</t>
  </si>
  <si>
    <t>723235111R00</t>
  </si>
  <si>
    <t>Kohout kulový,vnitřní-vnitřní z. DN 15 - montáž+dodávka; viz. v.č. 101,201,202</t>
  </si>
  <si>
    <t>723235113R00</t>
  </si>
  <si>
    <t>Kohout kulový,vnitřní-vnitřní z. DN 25 - montáž a dodávka; viz. v.č. 101,201,202</t>
  </si>
  <si>
    <t>723235116R00</t>
  </si>
  <si>
    <t>Kohout kulový,vnitřní-vnitřní z. DN 50 - montáž+dodávka; viz. v.č. 101,201,202</t>
  </si>
  <si>
    <t>723225113R00</t>
  </si>
  <si>
    <t>Ventil vzorkov.přímý.vnitřní z. DN15 - montáž+dodávka; viz. v.č. 101,201,202</t>
  </si>
  <si>
    <t>723160337R00</t>
  </si>
  <si>
    <t>Rozpěrka přípojky plynoměru G 2; viz. v.č. 101,201,202</t>
  </si>
  <si>
    <t>soubor</t>
  </si>
  <si>
    <t>723160217R00</t>
  </si>
  <si>
    <t>Přípojka k plynoměru, závitová bez ochozu G 2; viz. v.č. 101,201,202</t>
  </si>
  <si>
    <t>723 00-0300VD</t>
  </si>
  <si>
    <t>Orientační štítky,popisové tabulky; popis armatur a potrubí</t>
  </si>
  <si>
    <t>723 00-0026VD</t>
  </si>
  <si>
    <t>Protipožární zapravení prostupů pro plynovodní potrubí - odolnost dle konstrukce, označení štítkem - montáž a dodávka; viz. v.č. 102</t>
  </si>
  <si>
    <t>723190901R00</t>
  </si>
  <si>
    <t>Uzavření nebo otevření plynového potrubí; viz. montáž potrubí</t>
  </si>
  <si>
    <t>723190907R00</t>
  </si>
  <si>
    <t>Odvzdušnění a napuštění plynového potrubí; viz. montáž potrubí</t>
  </si>
  <si>
    <t>723190909R00</t>
  </si>
  <si>
    <t>Zkouška tlaková plynového potrubí; viz. montáž potrubí</t>
  </si>
  <si>
    <t>998723103R00</t>
  </si>
  <si>
    <t>Přesun hmot pro vnitřní plynovod, výšky do 24 m</t>
  </si>
  <si>
    <t>Systémové uložení potrubí a zařízení, včetně přesunu hmot, dodávky a montáže nosné žlábky pro potrubí, objímky s pryžovou manžetou, objímky plastové, ocelové závěsy, konzoly, pomocný a kotevní materieál včetně příslušenství ; viz.v.č. 101,201,202</t>
  </si>
  <si>
    <t>Nátěr syntet. potrubí do DN 50 mm Z+2x +1x email Volně vedené potrubí bude natřeno syntetickým nátěrem v černé barvě se žlutými identifikačními pruhy shora potrubí; viz. potrubí</t>
  </si>
  <si>
    <t>783421310R00</t>
  </si>
  <si>
    <t>Nátěr syntetický armatur do DN 100 mm 2x +1x email; viz. armatury</t>
  </si>
  <si>
    <t>Lešení a stavební výtahy</t>
  </si>
  <si>
    <t>946941102R00</t>
  </si>
  <si>
    <t>Montáž pojízdných Alu věží, 2,5 x 1,45 m; 1 sada na podlaží</t>
  </si>
  <si>
    <t>sada</t>
  </si>
  <si>
    <t>946941192R00</t>
  </si>
  <si>
    <t>Nájemné pojízdných Alu věží, 2,5 x 1,45 m; 20dní, 1 sada na podlaží, viz v.č. 001</t>
  </si>
  <si>
    <t>946941802R00</t>
  </si>
  <si>
    <t>Demontáž pojízdných Alu věží, 2,5 x 1,45 m; 1 sada na podlaží, viz v.č. 001</t>
  </si>
  <si>
    <t>Vrtání jádrové do ŽB nebo zdiva nebo kamene do D 200 mm včetně přesunu hmot, včetně poplatku za skládku suti, vodorovné přemístění suti, včetně příplatků za tloušťku armatury nad 15 mm při jádrovém vrtání v ŽB; prostupy</t>
  </si>
  <si>
    <t>Vysekání drážky pro plyn ve zdivu z cihel nebo kamene, rozměr 15x15cm, včetně vyomítání a zapravení včetně přesunu hmot, včetně poplatku za skládku suti, vodorovné přemístění suti včetně příplatků; viz. v.č. 101,201,202</t>
  </si>
  <si>
    <t>M23</t>
  </si>
  <si>
    <t>Montáže potrubí</t>
  </si>
  <si>
    <t>210150617SZ</t>
  </si>
  <si>
    <t>Revizní zpráva a protokoly</t>
  </si>
  <si>
    <t>Geodetické zaměření nového potrubí (dodávka, doprava, mzdy); viz. v.č. 101,201,202</t>
  </si>
  <si>
    <t>Fólie výstražná z PVC, šířka 33 cm; viz. v.č. 101,201,202</t>
  </si>
  <si>
    <t>Fólie výstražná š.300mm žlutá "POZOR PLYN"; viz. v.č. 101,201,202</t>
  </si>
  <si>
    <t>583312054SZ</t>
  </si>
  <si>
    <t>Kamenivo těžené frakce 0/4 B; VIZ.OBSYP</t>
  </si>
  <si>
    <t>05.1.002 - D.1.4.2 - VZT</t>
  </si>
  <si>
    <t>6074 - Komponenty vzduchotechnických rozvodů</t>
  </si>
  <si>
    <t>6074</t>
  </si>
  <si>
    <t>Komponenty vzduchotechnických rozvodů</t>
  </si>
  <si>
    <t>AHU 21.05.1.01.001</t>
  </si>
  <si>
    <t>Přívodní část: množství vzduchu 2.510m3/h , tlaková ztráta 250 Pa. Pružná manžeta, kapsový filtr EU 5, včetně odvodnění deskového rekuperačního výměníku - ZZT, ventilátor s EC motorem, vodní ohřívač, uzavírací klapka (příprava pro servo), pružná manžeta. Odvodní část: množství vzduchu 2.510m3/h, tlaková ztráta 250Pa. Pružná manžeta, kapsový filtr EU5, včetně odvodnění deskového rekuperačního výměníku - ZZT, odvodní ventilátor s EC motorem, uzavírací klapka (příprava pro servo), pružná manžeta</t>
  </si>
  <si>
    <t>Pol28</t>
  </si>
  <si>
    <t>Příslušenství: montážní rám, dvě sady náhradních filtrů, pohony, IS nejsou v ceně</t>
  </si>
  <si>
    <t>AHU 21.05.1.01.051</t>
  </si>
  <si>
    <t>Tlumič hluku THC 20.800x355-1500/3/67</t>
  </si>
  <si>
    <t>AHU 21.05.1.01.201</t>
  </si>
  <si>
    <t>Výustka do kruhového potrubí přívodní, pozinkovaná - 1025x75, jednořadá, uchycení na pružinu, včetně regulace, RAL dle architekta</t>
  </si>
  <si>
    <t>AHU 21.05.1.01.202</t>
  </si>
  <si>
    <t>Výustka do hranatého potrubí přívodní, pozinkovaná - 1025x75, jednořadá, uchycení na pružinu, včetně regulace, RAL dle architekta</t>
  </si>
  <si>
    <t>AHU 21.05.1.01.203</t>
  </si>
  <si>
    <t>Výustka do stěny přívodní, hliníková - 1025x225, jednořadá, uchycení na pružinu, včetně regulace, s upínacím rámečkem RAL dle architekta</t>
  </si>
  <si>
    <t>AHU 21.05.1.01.251</t>
  </si>
  <si>
    <t>Talířový ventil vč. rámu a kruhové čelní desky D160 (vzhled elementu dle AS části dokumentace ), odvodní, RAL dle architekta</t>
  </si>
  <si>
    <t>AHU 21.05.1.01.252</t>
  </si>
  <si>
    <t>Talířový ventil vč. rámu a kruhové čelní desky D125 (vzhled elementu dle AS části dokumentace ), odvodní, RAL dle architekta</t>
  </si>
  <si>
    <t>AHU 21.05.1.01.253</t>
  </si>
  <si>
    <t>Výustka do kruhového potrubí odvodní, pozinkovaná - 1025x75, jednořadá, uchycení na pružinu, včetně regulace, RAL dle architekta</t>
  </si>
  <si>
    <t>AHU 21.05.1.01.401</t>
  </si>
  <si>
    <t>Požární klapka 90min., s pohonem 230V, teplotní + koncový spínač - OTEVŘENO, ZAVŘENO. Včetně montážního rámu, vstupní revize a požární ucpávky - DN 250</t>
  </si>
  <si>
    <t>AHU 21.05.1.01.402</t>
  </si>
  <si>
    <t>Požární klapka 90min., s pohonem 230V, teplotní + koncový spínač - OTEVŘENO, ZAVŘENO. Včetně montážního rámu, vstupní revize a požární ucpávky - 400x250</t>
  </si>
  <si>
    <t>AHU 21.05.1.01.403</t>
  </si>
  <si>
    <t>Požární klapka 90min., s pohonem 230V, teplotní + koncový spínač - OTEVŘENO, ZAVŘENO. Včetně montážního rámu, vstupní revize a požární ucpávky - 500x250</t>
  </si>
  <si>
    <t>AHU 21.05.1.01.404</t>
  </si>
  <si>
    <t>AHU 21.05.1.01.451</t>
  </si>
  <si>
    <t>Požární stěnový uzávěr 90min., s pohonem 230V, teplotní + koncový spínač - OTEVŘENO, ZAVŘENO. Včetně montážního rámu, vstupní revize a požární ucpávky - 200x315</t>
  </si>
  <si>
    <t>AHU 21.05.1.01.501</t>
  </si>
  <si>
    <t>Protidešťová žaluzie přívodní PRZ 1250x450.S, RAL dle architekta, začištění otvoru dodávka stavby</t>
  </si>
  <si>
    <t>AHU 21.05.1.01.502</t>
  </si>
  <si>
    <t>Protidešťová žaluzie odvodní PRZ 1250x450.S, RAL dle architekta, začištění otvoru dodávka stavby</t>
  </si>
  <si>
    <t>AHU 21.05.1.01.701</t>
  </si>
  <si>
    <t>Kruhové SPIRO potrubí pozink DN 125, vč.30% tvarovek</t>
  </si>
  <si>
    <t>bm</t>
  </si>
  <si>
    <t>AHU 21.05.1.01.702</t>
  </si>
  <si>
    <t>Kruhové SPIRO potrubí pozink DN 160, vč.30% tvarovek</t>
  </si>
  <si>
    <t>AHU 21.05.1.01.703</t>
  </si>
  <si>
    <t>Kruhové SPIRO potrubí pozink DN 200, vč.30% tvarovek</t>
  </si>
  <si>
    <t>AHU 21.05.1.01.704</t>
  </si>
  <si>
    <t>Kruhové SPIRO potrubí pozink DN 225, vč.30% tvarovek</t>
  </si>
  <si>
    <t>AHU 21.05.1.01.705</t>
  </si>
  <si>
    <t>Kruhové SPIRO potrubí pozink DN 250, vč.30% tvarovek</t>
  </si>
  <si>
    <t>AHU 21.05.1.01.801</t>
  </si>
  <si>
    <t>Potrubí čtyřhranné pozink. sk.I tl. 1+4 tř. těsnosti A - rovné</t>
  </si>
  <si>
    <t>AHU 21.05.1.01.802</t>
  </si>
  <si>
    <t>Potrubí čtyřhranné pozink sk.I tl. 1+4 tř. těsnosti A - tvar.</t>
  </si>
  <si>
    <t>AHU 21.05.1.01.901</t>
  </si>
  <si>
    <t>Požární izolace s oboustrannou odolností (i↔o) 30 min</t>
  </si>
  <si>
    <t>AHU 21.05.1.01.902</t>
  </si>
  <si>
    <t>Tepelná izolace 60 mm s Al. Polepem</t>
  </si>
  <si>
    <t>AHU 21.05.1.01.903</t>
  </si>
  <si>
    <t>Kaučuková izolace tl. 25 mm</t>
  </si>
  <si>
    <t>AHU 21.05.1.01.910</t>
  </si>
  <si>
    <t>Nátěr rozvodů včetně příslušenství, vyústek a montážního materiálu - černá, RAl dle architekta</t>
  </si>
  <si>
    <t>AHU 21.05.2.01.001</t>
  </si>
  <si>
    <t>Přívodní část: množství vzduchu 2510m3/h , tlaková ztráta 250 Pa. Pružná manžeta, kapsový filtr EU 5, včetně odvodnění deskového rekuperačního výměníku - ZZT, ventilátor s EC motorem, vodní ohřívač, uzavírací klapka (příprava pro servo), pružná manžeta. Odvodní část: množství vzduchu 2510m3/h, tlaková ztráta 250Pa. Pružná manžeta, kapsový filtr EU5, odvodní ventilátor s EC motorem, včetně odvodněn deskového rekuperačního výměníku - ZZT, uzavírací klapka (příprava pro servo), pružná manžeta</t>
  </si>
  <si>
    <t>AHU 21.05.2.01.051</t>
  </si>
  <si>
    <t>AHU 21.05.2.01.201</t>
  </si>
  <si>
    <t>AHU 21.05.2.01.202</t>
  </si>
  <si>
    <t>AHU 21.05.2.01.203</t>
  </si>
  <si>
    <t>AHU 21.05.2.01.251</t>
  </si>
  <si>
    <t>AHU 21.05.2.01.252</t>
  </si>
  <si>
    <t>AHU 21.05.2.01.401</t>
  </si>
  <si>
    <t>AHU 21.05.2.01.402</t>
  </si>
  <si>
    <t>Požární klapka 90min., s pohonem 230V, teplotní + koncový spínač - OTEVŘENO, ZAVŘENO. Včetně montážního rámu, vstupní revize a požární ucpávky - 315x250</t>
  </si>
  <si>
    <t>AHU 21.05.2.01.403</t>
  </si>
  <si>
    <t>AHU 21.05.2.01.404</t>
  </si>
  <si>
    <t>AHU 21.05.2.01.451</t>
  </si>
  <si>
    <t>AHU 21.05.2.01.501</t>
  </si>
  <si>
    <t>AHU 21.05.2.01.502</t>
  </si>
  <si>
    <t>AHU 21.05.2.01.701</t>
  </si>
  <si>
    <t>AHU 21.05.2.01.702</t>
  </si>
  <si>
    <t>AHU 21.05.2.01.703</t>
  </si>
  <si>
    <t>AHU 21.05.2.01.704</t>
  </si>
  <si>
    <t>AHU 21.05.2.01.901</t>
  </si>
  <si>
    <t>AHU 21.05.2.01.902</t>
  </si>
  <si>
    <t>AHU 21.05.2.01.903</t>
  </si>
  <si>
    <t>AHU 21.05.2.01.910</t>
  </si>
  <si>
    <t>AHU 21.05.3.01.001</t>
  </si>
  <si>
    <t>Přívodní část: množství vzduchu 750m3/h , tlaková ztráta 150 Pa. ,kapsový filtr EU 5, deskový rekuperační výměník - ZZT, ventilátor s EC motorem. Odvodní část: množství vzduchu 750m3/h, tlaková ztráta 150Pa. kapsový filtr EU5, odvodní ventilátor s EC motorem, deskový rekuperační výměník - ZZT</t>
  </si>
  <si>
    <t>AHU 21.05.3.01.002</t>
  </si>
  <si>
    <t>Příslušenství: montážní závěsy, dvě sady náhradních filtrů, pohony, IS nejsou v ceně</t>
  </si>
  <si>
    <t>AHU 21.05.3.01.002.1</t>
  </si>
  <si>
    <t>Vodní ohřívač</t>
  </si>
  <si>
    <t>AHU 21.05.3.01.051</t>
  </si>
  <si>
    <t>tlumič hluku THK 250x1000.3</t>
  </si>
  <si>
    <t>AHU 21.05.3.01.052</t>
  </si>
  <si>
    <t>Pružná manžeta DN 250</t>
  </si>
  <si>
    <t>AHU 21.05.3.01.101</t>
  </si>
  <si>
    <t>Zpětná klapka kruhová - RSK 225</t>
  </si>
  <si>
    <t>AHU 21.05.3.01.201</t>
  </si>
  <si>
    <t>AHU 21.05.3.01.251</t>
  </si>
  <si>
    <t>AHU 21.05.3.01.252</t>
  </si>
  <si>
    <t>AHU 21.05.3.01.253</t>
  </si>
  <si>
    <t>AHU 21.05.3.01.701</t>
  </si>
  <si>
    <t>AHU 21.05.3.01.702</t>
  </si>
  <si>
    <t>AHU 21.05.3.01.703</t>
  </si>
  <si>
    <t>AHU 21.05.3.01.704</t>
  </si>
  <si>
    <t>AHU 22.3.01.901</t>
  </si>
  <si>
    <t>AHU 22.3.01.902</t>
  </si>
  <si>
    <t>AHU 22.3.01.903</t>
  </si>
  <si>
    <t>EF 21.05.1.01.001</t>
  </si>
  <si>
    <t>Potrubní ventilátor - odvodní, 50m3/h, 150Pa, včetně upevňovacích manžet</t>
  </si>
  <si>
    <t>EF 21.05.1.01.101</t>
  </si>
  <si>
    <t>Zpětná klapka kruhová - RSK 125</t>
  </si>
  <si>
    <t>EF 21.05.1.01.251</t>
  </si>
  <si>
    <t>Krycí mřížka na potrubí - kruhová KMK 125, tahokov propustnost 75%, RAL dle architekta</t>
  </si>
  <si>
    <t>EF 21.05.1.01.701</t>
  </si>
  <si>
    <t>ACC 21.05.1.01.001</t>
  </si>
  <si>
    <t>Venkovní kondenzační jednotka Qtop=8,0kW, Qchl=7,1kW, chladivo R32, sezoní provoz</t>
  </si>
  <si>
    <t>ACE 21.05.1.01.002</t>
  </si>
  <si>
    <t>Vnitřní nástěnná jednotka Qtop=4,0kW, Qchl=3,5kW</t>
  </si>
  <si>
    <t>ACE 21.05.1.01.003</t>
  </si>
  <si>
    <t>ACE 21.05.1.01.004</t>
  </si>
  <si>
    <t>Kabelový ovladač</t>
  </si>
  <si>
    <t>ACE 21.05.1.01.005</t>
  </si>
  <si>
    <t>MODBUS brána pro napojení jednotky do nadřazené MaR</t>
  </si>
  <si>
    <t>ACC 21.05.1.01.006</t>
  </si>
  <si>
    <t>CU potrubí 8kW, vč. izolace a komunikační kabeláže</t>
  </si>
  <si>
    <t>ACC 21.05.1.01.007</t>
  </si>
  <si>
    <t>Chladivo R32 - doplnění</t>
  </si>
  <si>
    <t>ACC 21.05.1.01.950</t>
  </si>
  <si>
    <t>PCH 100x200.1050.D</t>
  </si>
  <si>
    <t>ACC 21.05.1.01.960</t>
  </si>
  <si>
    <t>ACC 21.05.2.01.001</t>
  </si>
  <si>
    <t>ACE 21.05.2.01.002</t>
  </si>
  <si>
    <t>ACE 21.05.2.01.003</t>
  </si>
  <si>
    <t>ACE 21.05.2.01.004</t>
  </si>
  <si>
    <t>ACE 21.05.2.01.005</t>
  </si>
  <si>
    <t>ACC 21.05.2.01.006</t>
  </si>
  <si>
    <t>ACC 21.05.2.01.007</t>
  </si>
  <si>
    <t>ACC 21.05.2.01.960</t>
  </si>
  <si>
    <t>ACC 21.05.3.01.001</t>
  </si>
  <si>
    <t>Venkovní kondenzační jednotka Qtop=12,0kW, Qchl=10,0kW, chladivo R32, sezoní provoz</t>
  </si>
  <si>
    <t>ACC 21.05.3.01.002</t>
  </si>
  <si>
    <t>Vnitřní nástěnná jednotka Qtop=3,8kW, Qchl=3,5kW</t>
  </si>
  <si>
    <t>ACC 21.05.3.01.003</t>
  </si>
  <si>
    <t>ACC 21.05.3.01.004</t>
  </si>
  <si>
    <t>ACC 21.05.3.01.005</t>
  </si>
  <si>
    <t>Vnitřní nástěnná jednotka Qtop=2,0kW, Qchl=1,6kW</t>
  </si>
  <si>
    <t>ACC 21.05.3.01.006</t>
  </si>
  <si>
    <t>ACC 21.05.3.01.007</t>
  </si>
  <si>
    <t>ACC 21.05.3.01.008</t>
  </si>
  <si>
    <t>CU potrubí 12kW, vč. izolace a komunikační kabeláže</t>
  </si>
  <si>
    <t>ACC 21.05.3.01.009</t>
  </si>
  <si>
    <t>ACC 21.05.3.01.960</t>
  </si>
  <si>
    <t>900-01</t>
  </si>
  <si>
    <t>Výrobní dokumentace / předávací</t>
  </si>
  <si>
    <t>900-02</t>
  </si>
  <si>
    <t>Prováděcí dokumentace</t>
  </si>
  <si>
    <t>900-03</t>
  </si>
  <si>
    <t>Skutečné provedení</t>
  </si>
  <si>
    <t>900-04</t>
  </si>
  <si>
    <t>Doprava zařízení na staveniště</t>
  </si>
  <si>
    <t>900-05</t>
  </si>
  <si>
    <t>Zařízení staveniště - buňka</t>
  </si>
  <si>
    <t>900-06</t>
  </si>
  <si>
    <t>Jeřáb</t>
  </si>
  <si>
    <t>900-07</t>
  </si>
  <si>
    <t>Požární ucpávky</t>
  </si>
  <si>
    <t>900-08</t>
  </si>
  <si>
    <t>Štítek - na VZT zařízení</t>
  </si>
  <si>
    <t>900-09</t>
  </si>
  <si>
    <t>Štítek - na potrubí včetně šipek směru prodění vzduchu</t>
  </si>
  <si>
    <t>900-10</t>
  </si>
  <si>
    <t>- montážní materiál</t>
  </si>
  <si>
    <t>900-11</t>
  </si>
  <si>
    <t>- spojovací a těsnící materiál</t>
  </si>
  <si>
    <t>900-12</t>
  </si>
  <si>
    <t>- lešení, výška podlahy 1,9m</t>
  </si>
  <si>
    <t>900-13</t>
  </si>
  <si>
    <t>- horizontální a vertikální doprava</t>
  </si>
  <si>
    <t>900-14</t>
  </si>
  <si>
    <t>- profily pro zavěšení VZT zařízení</t>
  </si>
  <si>
    <t>900-15</t>
  </si>
  <si>
    <t>Spuštění a odzkoušení zařízení</t>
  </si>
  <si>
    <t>900-16</t>
  </si>
  <si>
    <t>Zaregulování</t>
  </si>
  <si>
    <t>900-17</t>
  </si>
  <si>
    <t>Zaškolení obsluhy</t>
  </si>
  <si>
    <t>05.1.003 - D.1.4.3 - Vytápění</t>
  </si>
  <si>
    <t xml:space="preserve">    560.01 - STROJNÍ ZAŘÍZENÍ VYTÁPĚNÍ</t>
  </si>
  <si>
    <t xml:space="preserve">    560.02 - ČERPADLA</t>
  </si>
  <si>
    <t xml:space="preserve">    560.05 - ARMATURY</t>
  </si>
  <si>
    <t xml:space="preserve">    560.06 - POTRUBÍ</t>
  </si>
  <si>
    <t xml:space="preserve">    560.07 - TEPELNÉ IZOLACE</t>
  </si>
  <si>
    <t xml:space="preserve">    560.08 - OTOPNÉ PLOCHY</t>
  </si>
  <si>
    <t xml:space="preserve">    560.20 - OSTATNÍ</t>
  </si>
  <si>
    <t>560.01</t>
  </si>
  <si>
    <t>STROJNÍ ZAŘÍZENÍ VYTÁPĚNÍ</t>
  </si>
  <si>
    <t>Nástěnný plynový kondenzační kotel - jmenovitý tepelný výkon 49 kW, teplotní spád 60/40°C. Plynový kotel na zemní plyn. Součástí kotle jsou: - Interní, uzavřený spalovací prostor - Plynový předsměšovací hořák - Výměník tepla materiál hliník - Snadné nastavení druhu plynu pomocí plynové armatury s modulací až 1:10 - Kontrola plamene a zapalovací elektroda - Nízkoenergetické oběhové čerpadlo třídy účinnosti A - Manometr - Automatické odvzdušnění - Pojistný ventil 3 bar - Sifon pro odvod kondenzátu - Univerzální hořákový automat a základní řídící jednotka</t>
  </si>
  <si>
    <t>002</t>
  </si>
  <si>
    <t>002a</t>
  </si>
  <si>
    <t>Sada připojovacích kohoutů</t>
  </si>
  <si>
    <t>002b</t>
  </si>
  <si>
    <t>Magnetický odlučovač nečistot 5/4", IG, vč. izolace</t>
  </si>
  <si>
    <t>002c</t>
  </si>
  <si>
    <t>Plynový kohout s intergovaným protipožárním ventilem, R3/4"</t>
  </si>
  <si>
    <t>002d</t>
  </si>
  <si>
    <t>Základní sada odkouření DN110/160 pro kaskádu dvou kotlů, pro provoz nezávislý na vzduchu v místnosti</t>
  </si>
  <si>
    <t>002e</t>
  </si>
  <si>
    <t>Odkouření DN125/180, včetně revizního dílu, sopouchu, prostupu střechou, hlavice.</t>
  </si>
  <si>
    <t>002f</t>
  </si>
  <si>
    <t>Revize komínu plynových kotlů</t>
  </si>
  <si>
    <t>003a</t>
  </si>
  <si>
    <t>Kaskádový modul až pro 4 kotle, vč. čidla do termohydraulického vyrovnávače</t>
  </si>
  <si>
    <t>003b</t>
  </si>
  <si>
    <t>Modul pro 2 otopné okruhy, vč. čidel, pro řízení čerpadel a ventilů</t>
  </si>
  <si>
    <t>003c</t>
  </si>
  <si>
    <t>Regulační přístroj vč. ovládání přes internet. Komunikace na nadřazenou MaR přes protokol ModBus TCP/IP.</t>
  </si>
  <si>
    <t>003d</t>
  </si>
  <si>
    <t>Prokabelování mezi kotly, regulací a řídícími členy</t>
  </si>
  <si>
    <t>003e</t>
  </si>
  <si>
    <t>Revize kabelových tras</t>
  </si>
  <si>
    <t>004</t>
  </si>
  <si>
    <t>Demineralizační sada, obsahuje patronu s kapacitou 8000 l x °dH, náhradní náplň, připojovací sadu s měřičem vodivosti, elektronický vodoměr, izolaci a konzolu na stěnu. Nutné navrhnout na daný typ plynového kotle (hliníkový výměník)</t>
  </si>
  <si>
    <t>005</t>
  </si>
  <si>
    <t>Zásobník teplé vody s jednou předávací plochou v horizontálním provedení. Objem zásobníku 2000 litrů. Topný výkon předávací otopné plochy 90kW při spádu 60/40°C. Včetně izolace. Průměr včetně izolace d1400mm a délka včetně izolace 2500mm.</t>
  </si>
  <si>
    <t>006</t>
  </si>
  <si>
    <t>Oddělovací člen s vodoměrem, s vodoměrem, kulovými kohouty a filtrem.</t>
  </si>
  <si>
    <t>007</t>
  </si>
  <si>
    <t>Tlaková expanzní nádoba, dovolená provozní teplota 70°C, max. dovolený provozní tlak 6 bar</t>
  </si>
  <si>
    <t>007a</t>
  </si>
  <si>
    <t>Uzavírací kulový kohout se zajištěním v otevřené poloze 1´´</t>
  </si>
  <si>
    <t>007b</t>
  </si>
  <si>
    <t>Uvedení do provozu</t>
  </si>
  <si>
    <t>007c</t>
  </si>
  <si>
    <t>Revize tlakové nádoby</t>
  </si>
  <si>
    <t>008</t>
  </si>
  <si>
    <t>Kombinovaný rozdělovač a sběrač, včetně vypouštění a návárků na teploměry a tlakoměry, včetně izolace, včetně nožiček na podlahu.- průtok 6 m3/h,počet větví 3,dimenze hrdel DN 50, DN 32, DN20.,délka 1800mm.</t>
  </si>
  <si>
    <t>009</t>
  </si>
  <si>
    <t>Hydraulický vyrovnávač dynamických tlaků HVDT, včetně vypouštění a odvzdušnění</t>
  </si>
  <si>
    <t>011</t>
  </si>
  <si>
    <t>Dávkovač chemikálií DN100</t>
  </si>
  <si>
    <t>012</t>
  </si>
  <si>
    <t>Napouštění systému inhibitorem pro soustavu vytápění. K inhibici koroze, vodního kamene.</t>
  </si>
  <si>
    <t>560.02</t>
  </si>
  <si>
    <t>ČERPADLA</t>
  </si>
  <si>
    <t>001.1</t>
  </si>
  <si>
    <t>Oběhové čerpadlo. P=0,116 kW, I=1,02A, 230V; průtok Q=3,95 m3/h, H=5,0m, produkt vyhovující EuP. Otáčky čerpadla jsou řízeny integrovaným frekvenčním měničem. Čerpadlo je vybaveno řídící jednotkou ve svorkovnici, ovládacím panelemdisplejem, zabudovaným snímačem diferenčního tlaku a teploty. Materiálové provedení z litiny pro systémy vytápění a chlazení, provedení z korozivzdorné oceli vhodné i pro styk s pitnou vodou.</t>
  </si>
  <si>
    <t>001a</t>
  </si>
  <si>
    <t>Odnímatelný Izolační kryt k čerpadlu</t>
  </si>
  <si>
    <t>002.1</t>
  </si>
  <si>
    <t>Oběhové čerpadlo. P=0,116 kW, I=1,02A, 230V; průtok Q=3,95 m3/h, H=5,0m, produkt vyhovující EuP. Otáčky čerpadla jsou řízeny integrovaným frekvenčním měničem. Čerpadlo je vybaveno řídící jednotkou ve svorkovnici, ovládacím panelem displejem, zabudovaným snímačem diferenčního tlaku a teploty. Materiálové provedení z litiny pro systémy vytápění a chlazení, provedení z korozivzdorné oceli vhodné i pro styk s pitnou vodou.</t>
  </si>
  <si>
    <t>002a.1</t>
  </si>
  <si>
    <t>003</t>
  </si>
  <si>
    <t>Oběhové čerpadlo. P=0,034 kW, I=0,32A, 230V; průtok Q=0,53 m3/h, H=4,0m, produkt vyhovující EuP. Čerpadlo je vybaveno řídící jednotkou ve svorkovnici, ovládacím panelem displejem, zabudovaným snímačem diferenčního tlaku a teploty. Skříň čerpadla je vyrobena z litiny a elektrolyticky pokovována pro zlepšení odolnosti proti korozi.</t>
  </si>
  <si>
    <t>003a.1</t>
  </si>
  <si>
    <t>004.1</t>
  </si>
  <si>
    <t>Oběhové čerpadlo. P=0,034 kW, I=0,32A, 230V; průtok Q=018 m3/h, H=4,0m, produkt vyhovující EuP. Čerpadlo je vybaveno řídící jednotkou ve svorkovnici, ovládacím panelem displejem, zabudovaným snímačem diferenčního tlaku a teploty. Skříň čerpadla je vyrobena z litiny a elektrolyticky pokovována pro zlepšení odolnosti proti korozi.</t>
  </si>
  <si>
    <t>004a</t>
  </si>
  <si>
    <t>560.05</t>
  </si>
  <si>
    <t>ARMATURY</t>
  </si>
  <si>
    <t>001.2</t>
  </si>
  <si>
    <t>Kulový kohout, z poniklované mosazi, plnoprůtočný, PN10, tmax. 120°C, tmin -20°C, ovládání pákou, DN15</t>
  </si>
  <si>
    <t>002.2</t>
  </si>
  <si>
    <t>Kulový kohout, z poniklované mosazi, plnoprůtočný, PN10, tmax. 120°C, tmin -20°C, ovládání pákou, DN20</t>
  </si>
  <si>
    <t>003.1</t>
  </si>
  <si>
    <t>Kulový kohout, z poniklované mosazi, plnoprůtočný, PN10, tmax. 120°C, tmin -20°C, ovládání pákou, DN32</t>
  </si>
  <si>
    <t>004.2</t>
  </si>
  <si>
    <t>Kulový kohout, z poniklované mosazi, plnoprůtočný, PN10, tmax. 120°C, tmin -20°C, ovládání pákou, DN50</t>
  </si>
  <si>
    <t>005.1</t>
  </si>
  <si>
    <t>Zpětná klapka závitová, DN15</t>
  </si>
  <si>
    <t>006.1</t>
  </si>
  <si>
    <t>Zpětná klapka závitová, DN20</t>
  </si>
  <si>
    <t>007.1</t>
  </si>
  <si>
    <t>Zpětná klapka závitová, DN32</t>
  </si>
  <si>
    <t>008.1</t>
  </si>
  <si>
    <t>Zpětná klapka závitová, DN50</t>
  </si>
  <si>
    <t>009.1</t>
  </si>
  <si>
    <t>Filtr závitový, DN15</t>
  </si>
  <si>
    <t>010</t>
  </si>
  <si>
    <t>Filtr závitový, DN20</t>
  </si>
  <si>
    <t>011.1</t>
  </si>
  <si>
    <t>Filtr závitový, DN32</t>
  </si>
  <si>
    <t>012.1</t>
  </si>
  <si>
    <t>Filtr závitový, DN50</t>
  </si>
  <si>
    <t>040</t>
  </si>
  <si>
    <t>Vypouštěcí kulový kohout DN15</t>
  </si>
  <si>
    <t>041</t>
  </si>
  <si>
    <t>Odvzdušňovací ventil automatický se zpětnou klapkou DN15</t>
  </si>
  <si>
    <t>050</t>
  </si>
  <si>
    <t>Gumový kompenzátor závitový DN20</t>
  </si>
  <si>
    <t>051</t>
  </si>
  <si>
    <t>Gumový kompenzátor závitový DN25</t>
  </si>
  <si>
    <t>052</t>
  </si>
  <si>
    <t>Gumový kompenzátor závitový DN50</t>
  </si>
  <si>
    <t>060</t>
  </si>
  <si>
    <t>Vyvažovací ventil, pro hydraulické vyvážení a regulaci v soustavě chlazení, PN16, t=-10°C až 120°C, s vypouštěním, včetně rozebíratelného izolačního pouzdra, DN15, kvs=1,36 m3/h</t>
  </si>
  <si>
    <t>060.1</t>
  </si>
  <si>
    <t>Vyvažovací ventil, pro hydraulické vyvážení a regulaci v soustavě chlazení, PN16, t=-10°C až 120°C, s vypouštěním, včetně rozebíratelného izolačního pouzdra, DN15, kvs=2,56 m3/h</t>
  </si>
  <si>
    <t>061</t>
  </si>
  <si>
    <t>Vyvažovací ventil, pro hydraulické vyvážení a regulaci v soustavě chlazení, PN16, t=-10°C až 120°C, s vypouštěním, včetně rozebíratelného izolačního pouzdra, DN20, kvs=5,7 m3/h</t>
  </si>
  <si>
    <t>062</t>
  </si>
  <si>
    <t>Vyvažovací ventil, pro hydraulické vyvážení a regulaci v soustavě chlazení, PN16, t=-10°C až 120°C, s vypouštěním, včetně rozebíratelného izolačního pouzdra, DN40, kvs=19,3 m3/h</t>
  </si>
  <si>
    <t>070</t>
  </si>
  <si>
    <t>Teploměr bimetalový včetně jímky, rozsah 0-120°C</t>
  </si>
  <si>
    <t>071</t>
  </si>
  <si>
    <t>Manometr včetně manometrické sestavy, rozsah 0-10 bar</t>
  </si>
  <si>
    <t>081</t>
  </si>
  <si>
    <t>Třícestný regulační ventil, DN 20, kvs=5,0m3/h</t>
  </si>
  <si>
    <t>081a</t>
  </si>
  <si>
    <t>Pohon 24V,0-10V</t>
  </si>
  <si>
    <t>082</t>
  </si>
  <si>
    <t>Tlakově nezávislý regulační a vyvažovací ventil, tělo a kuželka z tvárné litiny,těsnení EPDM, t=-20 až 120°C, PN16 vč. servopohonu, DN15; Qmax=92-480 l/h 230V, řízení PWM</t>
  </si>
  <si>
    <t>082a</t>
  </si>
  <si>
    <t>091</t>
  </si>
  <si>
    <t>Nerezová ohebná hadice, DN15, délka 1m.</t>
  </si>
  <si>
    <t>560.06</t>
  </si>
  <si>
    <t>POTRUBÍ</t>
  </si>
  <si>
    <t>001.3</t>
  </si>
  <si>
    <t>Vícevrstvé polyethylénové potrubí s hliníkovou vrstvou. PN10. Teplota do +95°C. Potrubí uvedeno jako komplet vč. kolen, odboček, šroubení, redukcí atd., 16x2</t>
  </si>
  <si>
    <t>002.3</t>
  </si>
  <si>
    <t>Vícevrstvé polyethylénové potrubí s hliníkovou vrstvou. PN10. Teplota do +95°C. Potrubí uvedeno jako komplet vč. kolen, odboček, šroubení, redukcí atd. , 18x2</t>
  </si>
  <si>
    <t>003.2</t>
  </si>
  <si>
    <t>Vícevrstvé polyethylénové potrubí s hliníkovou vrstvou. PN10. Teplota do +95°C. Potrubí uvedeno jako komplet vč. kolen, odboček, šroubení, redukcí atd., 20x2</t>
  </si>
  <si>
    <t>004.3</t>
  </si>
  <si>
    <t>Vícevrstvé polyethylénové potrubí s hliníkovou vrstvou. PN10. Teplota do +95°C. Potrubí uvedeno jako komplet vč. kolen, odboček, šroubení, redukcí atd., 26x3</t>
  </si>
  <si>
    <t>Vícevrstvé polyethylénové potrubí s hliníkovou vrstvou. PN10. Teplota do +95°C. Potrubí uvedeno jako komplet vč. kolen, odboček, šroubení, redukcí atd., 32x3</t>
  </si>
  <si>
    <t>006.2</t>
  </si>
  <si>
    <t>Vícevrstvé polyethylénové potrubí s hliníkovou vrstvou. PN10. Teplota do +95°C. Potrubí uvedeno jako komplet vč. kolen, odboček, šroubení, redukcí atd., 40x3,5</t>
  </si>
  <si>
    <t>020</t>
  </si>
  <si>
    <t>Ocelová černá trubka bezešvá, hladká spojovaná svařováním. Potrubí uvedeno jako komplet vč. kolen, odboček, šroubení, redukcí, protipřírub atd. trubka 22,0/2,6</t>
  </si>
  <si>
    <t>021</t>
  </si>
  <si>
    <t>Ocelová černá trubka bezešvá, hladká spojovaná svařováním. Potrubí uvedeno jako komplet vč. kolen, odboček, šroubení, redukcí, protipřírub atd. trubka 31,8/2,6</t>
  </si>
  <si>
    <t>022</t>
  </si>
  <si>
    <t>Ocelová černá trubka bezešvá, hladká spojovaná svařováním. Potrubí uvedeno jako komplet vč. kolen, odboček, šroubení, redukcí, protipřírub atd. trubka 38,0/2,6</t>
  </si>
  <si>
    <t>023</t>
  </si>
  <si>
    <t>Ocelová černá trubka bezešvá, hladká spojovaná svařováním. Potrubí uvedeno jako komplet vč. kolen, odboček, šroubení, redukcí, protipřírub atd. trubka 57,0/2,9</t>
  </si>
  <si>
    <t>560.07</t>
  </si>
  <si>
    <t>TEPELNÉ IZOLACE</t>
  </si>
  <si>
    <t>001.4</t>
  </si>
  <si>
    <t>Polyethylenová pěnová izolace. Izolační pouzdro - tl. 20 mm, na potrubí 16x2</t>
  </si>
  <si>
    <t>010.1</t>
  </si>
  <si>
    <t>Rezaná potrubní pouzdra z kamenné vlny kašírovaná hliníkovou fólií se skleněnou mřížkou. Izolační pouzdro - tl. 40 mm, na potrubí DN15</t>
  </si>
  <si>
    <t>011.2</t>
  </si>
  <si>
    <t>Rezaná potrubní pouzdra z kamenné vlny kašírovaná hliníkovou fólií se skleněnou mřížkou. Izolační pouzdro - tl. 40 mm, , na potrubí DN20</t>
  </si>
  <si>
    <t>012.2</t>
  </si>
  <si>
    <t>Rezaná potrubní pouzdra z kamenné vlny kašírovaná hliníkovou fólií se skleněnou mřížkou. Izolační pouzdro - tl. 50 mm, na potrubí DN25</t>
  </si>
  <si>
    <t>013</t>
  </si>
  <si>
    <t>Rezaná potrubní pouzdra z kamenné vlny kašírovaná hliníkovou fólií se skleněnou mřížkou. Izolační pouzdro - tl. 60 mm, na potrubí DN32</t>
  </si>
  <si>
    <t>014</t>
  </si>
  <si>
    <t>Rezaná potrubní pouzdra z kamenné vlny kašírovaná hliníkovou fólií se skleněnou mřížkou. Izolační pouzdro - tl. 50 mm, na potrubí DN50</t>
  </si>
  <si>
    <t>016</t>
  </si>
  <si>
    <t>Izolační pás šířky 1,0m - tl. 40mm (izolace armatur)</t>
  </si>
  <si>
    <t>017</t>
  </si>
  <si>
    <t>Izolační pás šířky 1,0m - tl. 100mm (rozdělovače, anuloid)</t>
  </si>
  <si>
    <t>021.1</t>
  </si>
  <si>
    <t>Nátěr - základní, potrubí do DN50</t>
  </si>
  <si>
    <t>022.1</t>
  </si>
  <si>
    <t>Nátěr černou barvou viditelných částí vedených pod stropem 1NP a 2NP (potrubí, izolace, závěsný materiál, armatury). Přesná RAL bude upřesněna před provedením nátěrů.</t>
  </si>
  <si>
    <t>560.08</t>
  </si>
  <si>
    <t>OTOPNÉ PLOCHY</t>
  </si>
  <si>
    <t>Otopné těleso, deskové, z ocelového plechu, profilované desky s pravým spodním připojením a vestavěným termostatickým ventilem 11-500/400</t>
  </si>
  <si>
    <t>401.1</t>
  </si>
  <si>
    <t>Otopné těleso, deskové, z ocelového plechu, profilované desky s pravým spodním připojením a vestavěným termostatickým ventilem 11-500/600</t>
  </si>
  <si>
    <t>401.2</t>
  </si>
  <si>
    <t>Otopné těleso, deskové, z ocelového plechu, profilované desky s pravým spodním připojením a vestavěným termostatickým ventilem 21-600/500</t>
  </si>
  <si>
    <t>Otopné těleso, deskové, z ocelového plechu, profilované desky s pravým spodním připojením a vestavěným termostatickým ventilem 21-600/700</t>
  </si>
  <si>
    <t>Otopné těleso, deskové, z ocelového plechu, profilované desky s pravým spodním připojením a vestavěným termostatickým ventilem 21-600/800</t>
  </si>
  <si>
    <t>Otopné těleso, deskové, z ocelového plechu, profilované desky s pravým spodním připojením a vestavěným termostatickým ventilem 22-400/1400</t>
  </si>
  <si>
    <t>Otopné těleso, deskové, z ocelového plechu, profilované desky s pravým spodním připojením a vestavěným termostatickým ventilem 22-400/1600</t>
  </si>
  <si>
    <t>Otopné těleso, deskové, z ocelového plechu, profilované desky s pravým spodním připojením a vestavěným termostatickým ventilem 22-600/900</t>
  </si>
  <si>
    <t>Otopné těleso, deskové, z ocelového plechu, profilované desky s pravým spodním připojením a vestavěným termostatickým ventilem 22-600/1100</t>
  </si>
  <si>
    <t>Otopné těleso, deskové, z ocelového plechu, profilované desky s pravým spodním připojením a vestavěným termostatickým ventilem 22-600/1200</t>
  </si>
  <si>
    <t>Otopné těleso, deskové, z ocelového plechu, profilované desky s pravým spodním připojením a vestavěným termostatickým ventilem 22-600/1800</t>
  </si>
  <si>
    <t>Otopné těleso, deskové, z ocelového plechu, profilované desky s pravým spodním připojením a vestavěným termostatickým ventilem 22-900/800</t>
  </si>
  <si>
    <t>412.1</t>
  </si>
  <si>
    <t>Otopné těleso, deskové, z ocelového plechu, profilované desky s pravým spodním připojením a vestavěným termostatickým ventilem 22-900/1000</t>
  </si>
  <si>
    <t>412.2</t>
  </si>
  <si>
    <t>Pozinkované otopné těleso, deskové, z ocelového plechu, profilované desky s pravým spodním připojením a vestavěným termostatickým ventilem. Do prostor se zvýšenými požadavky na ochranu proti korozi jako jsou např. prostory s vlhkou a agresivnější atmosférou. 33VK-900/1200</t>
  </si>
  <si>
    <t>412.3</t>
  </si>
  <si>
    <t>Pozinkované otopné těleso, deskové, z ocelového plechu, profilované desky s pravým spodním připojením a vestavěným termostatickým ventilem. Do prostor se zvýšenými požadavky na ochranu proti korozi jako jsou např. prostory s vlhkou a agresivnější atmosférou. 33VK-900/1400</t>
  </si>
  <si>
    <t>009.2</t>
  </si>
  <si>
    <t>Uzavírací šroubení s vypouštěním pro tělesa typu s vestavěným termostatickým ventilem.</t>
  </si>
  <si>
    <t>010.2</t>
  </si>
  <si>
    <t>Termostatická hlavice s vestavěným čidlem a zarážkami, kapalinová náplň, ochrana proti zamrznutí, provedení bílé RAL 9010, standardní provedení, rozsah nastavení 8°C ÷ 26°C. Zabezpečené provedení termostatické hlavice Halo-B je určeno pro individuální regulaci teploty ve veřejně přístupných budovách</t>
  </si>
  <si>
    <t>010.3</t>
  </si>
  <si>
    <t>Termostatická vložka pro otopná tělesa typu s vestavěným termostatickým ventilem, který je vybaven regulátorem průtoku a pracuje zcela automaticky. Požadovaný průtok je nastaven přímo na tělese termostatického ventilu nastavením odpovídající hodnoty na stupnici. Termostatický ventil reguluje průtok nezávisle na diferenční tlaku.</t>
  </si>
  <si>
    <t>011.3</t>
  </si>
  <si>
    <t>Zajištění proti krádeži pro termostatické hlavice</t>
  </si>
  <si>
    <t>012.3</t>
  </si>
  <si>
    <t>Ruční odvzdušňovací ventil pro otopné těleso</t>
  </si>
  <si>
    <t>560.20</t>
  </si>
  <si>
    <t>OSTATNÍ</t>
  </si>
  <si>
    <t>Pol1</t>
  </si>
  <si>
    <t>Montážní materiál včetně pevných a kluzných bodů potrubí.</t>
  </si>
  <si>
    <t>Pol2</t>
  </si>
  <si>
    <t>Spojovací materiál.</t>
  </si>
  <si>
    <t>Pol3</t>
  </si>
  <si>
    <t>Těsnící materiál.</t>
  </si>
  <si>
    <t>Pol4</t>
  </si>
  <si>
    <t>Ostatní pomocný materiál</t>
  </si>
  <si>
    <t>Pol5</t>
  </si>
  <si>
    <t>Montážní mechanismy, lešení</t>
  </si>
  <si>
    <t>Pol6</t>
  </si>
  <si>
    <t>Vnitrostaveništní doprava</t>
  </si>
  <si>
    <t>Pol7</t>
  </si>
  <si>
    <t>Ekologická likvidace odpadu a závěrečný úklid</t>
  </si>
  <si>
    <t>Pol8</t>
  </si>
  <si>
    <t>Komplexní zaregulování armatur certifikovaným technikem, protokol o zaregulování</t>
  </si>
  <si>
    <t>Pol9</t>
  </si>
  <si>
    <t>Nastavení čerpadel</t>
  </si>
  <si>
    <t>Pol10</t>
  </si>
  <si>
    <t>Noční dohled nad svařováním</t>
  </si>
  <si>
    <t>Pol11</t>
  </si>
  <si>
    <t>Zařízení staveniště po dohodě s GD</t>
  </si>
  <si>
    <t>Pol12</t>
  </si>
  <si>
    <t>Výchozí revize pojistných a expanzních zařízení</t>
  </si>
  <si>
    <t>Pol13</t>
  </si>
  <si>
    <t>Proplach potrubí</t>
  </si>
  <si>
    <t>Pol14</t>
  </si>
  <si>
    <t>Proplach a tlaková zkouška těles</t>
  </si>
  <si>
    <t>Pol15</t>
  </si>
  <si>
    <t>Napouštění, tlakování a odvzdušnění systému</t>
  </si>
  <si>
    <t>Pol16</t>
  </si>
  <si>
    <t>Komplexní vyzkoušení systému.</t>
  </si>
  <si>
    <t>Pol17</t>
  </si>
  <si>
    <t>Zkouška dle ČSN 06 0310 - 72 hod. (těsnosti, dilatační a topná)</t>
  </si>
  <si>
    <t>Pol18</t>
  </si>
  <si>
    <t>Protokol o zapojení a provozní zkoušce</t>
  </si>
  <si>
    <t>Pol19</t>
  </si>
  <si>
    <t>Orientační štítky</t>
  </si>
  <si>
    <t>Pol20</t>
  </si>
  <si>
    <t>Barevné polepy potrubí, zarámované schéma strojovny</t>
  </si>
  <si>
    <t>Pol21</t>
  </si>
  <si>
    <t>Koordinační práce s ostatními profesemi, koordinace s MaR</t>
  </si>
  <si>
    <t>Pol22</t>
  </si>
  <si>
    <t>Stavební přípomoce</t>
  </si>
  <si>
    <t>Pol23</t>
  </si>
  <si>
    <t>Náklady na dopravu</t>
  </si>
  <si>
    <t>Pol24</t>
  </si>
  <si>
    <t>Předávací dokumentace</t>
  </si>
  <si>
    <t>Pol25</t>
  </si>
  <si>
    <t>Dokumentace skutečného provedení stavby</t>
  </si>
  <si>
    <t>Pol26</t>
  </si>
  <si>
    <t>Provedení požárních ucpávek do DN50</t>
  </si>
  <si>
    <t>Pol27</t>
  </si>
  <si>
    <t>05.1.004 - D1.04.4 - elektroinstalace</t>
  </si>
  <si>
    <t>21 - Hromosvod a uzemnění - dodávka včetně montáže</t>
  </si>
  <si>
    <t>22 - Elektroinstalace - dodávka včetně montáže</t>
  </si>
  <si>
    <t>23 - Osvětlení - dodávka včetně montáže</t>
  </si>
  <si>
    <t>24 - Zemní práce - dodávka včetně montáže</t>
  </si>
  <si>
    <t>25 - Revize a zkoušky - dodávka včetně montáže</t>
  </si>
  <si>
    <t>26 - Revize a zkoušky - montáž včetně montáže</t>
  </si>
  <si>
    <t>27 - Ostatní - dodávka včetně montáže</t>
  </si>
  <si>
    <t>28 - Ostatní - montáž včetně montáže</t>
  </si>
  <si>
    <t>Hromosvod a uzemnění - dodávka včetně montáže</t>
  </si>
  <si>
    <t>21001</t>
  </si>
  <si>
    <t>zemnící pásek nerez V4A 30/3,5</t>
  </si>
  <si>
    <t>21002</t>
  </si>
  <si>
    <t>01 - kabelová rýha 35x80 volný terén</t>
  </si>
  <si>
    <t>21003</t>
  </si>
  <si>
    <t>betonový základ do rostlé zeminy bez bednění - vč. montáže</t>
  </si>
  <si>
    <t>21004</t>
  </si>
  <si>
    <t>zemnící tyč se svorkou ZT 2,0s</t>
  </si>
  <si>
    <t>21005</t>
  </si>
  <si>
    <t>zemnící drát nerez V4A 10 mm (0,62 kg/m)</t>
  </si>
  <si>
    <t>21006</t>
  </si>
  <si>
    <t>svorka pro zemnící pásek SR 02</t>
  </si>
  <si>
    <t>21007</t>
  </si>
  <si>
    <t>svorka zemnící pásek-drát SR 03</t>
  </si>
  <si>
    <t>21008</t>
  </si>
  <si>
    <t>antikorozní nátěr 5kg</t>
  </si>
  <si>
    <t>21009</t>
  </si>
  <si>
    <t>drát 8 mm AlMgSi polo (0,135 kg/m)</t>
  </si>
  <si>
    <t>21010</t>
  </si>
  <si>
    <t>pomocný jímač z AlMgSi 50cm vysoký vč. svorek</t>
  </si>
  <si>
    <t>21011</t>
  </si>
  <si>
    <t>svorka univerzální SU</t>
  </si>
  <si>
    <t>21012</t>
  </si>
  <si>
    <t>podp. vedení na želez. konstrukce PV 32</t>
  </si>
  <si>
    <t>21013</t>
  </si>
  <si>
    <t>svorka zkušební SZb</t>
  </si>
  <si>
    <t>21014</t>
  </si>
  <si>
    <t>Štítek pro označení svodu</t>
  </si>
  <si>
    <t>21015</t>
  </si>
  <si>
    <t>Tvarování montážního dílu</t>
  </si>
  <si>
    <t>21016</t>
  </si>
  <si>
    <t>KO 125 E KRABICE ODBOČNÁ</t>
  </si>
  <si>
    <t>21017</t>
  </si>
  <si>
    <t>trubka pod omítku 32mm</t>
  </si>
  <si>
    <t>21018</t>
  </si>
  <si>
    <t>sádra šedá 30kg</t>
  </si>
  <si>
    <t>Elektroinstalace - dodávka včetně montáže</t>
  </si>
  <si>
    <t>22001</t>
  </si>
  <si>
    <t>Ekvipotencionální svorkovnice s krytem</t>
  </si>
  <si>
    <t>22002</t>
  </si>
  <si>
    <t>H07 V-K (CYA) 1x50</t>
  </si>
  <si>
    <t>22003</t>
  </si>
  <si>
    <t>CY 10 zž</t>
  </si>
  <si>
    <t>22004</t>
  </si>
  <si>
    <t>CY 6 zž</t>
  </si>
  <si>
    <t>22005</t>
  </si>
  <si>
    <t>Ukončení vodiče do 50mm2</t>
  </si>
  <si>
    <t>22006</t>
  </si>
  <si>
    <t>Ukončení vodiče do 10mm2</t>
  </si>
  <si>
    <t>22007</t>
  </si>
  <si>
    <t>Ukončení vodiče do 6mm2</t>
  </si>
  <si>
    <t>22008</t>
  </si>
  <si>
    <t>Zemnicí svorka ZSA 16</t>
  </si>
  <si>
    <t>22009</t>
  </si>
  <si>
    <t>rozvadč elektroměrový RE, typizovaný, do výklenku</t>
  </si>
  <si>
    <t>22010</t>
  </si>
  <si>
    <t>rozvaděč hlavní RH do výklenku</t>
  </si>
  <si>
    <t>22011</t>
  </si>
  <si>
    <t>rozvaděč RP1</t>
  </si>
  <si>
    <t>22012</t>
  </si>
  <si>
    <t>CYKY-O 3x1.5</t>
  </si>
  <si>
    <t>22013</t>
  </si>
  <si>
    <t>CYKY-J 3x1.5</t>
  </si>
  <si>
    <t>22014</t>
  </si>
  <si>
    <t>CYKY-J 5x1.5</t>
  </si>
  <si>
    <t>22015</t>
  </si>
  <si>
    <t>CYKY-J 7x1.5</t>
  </si>
  <si>
    <t>22016</t>
  </si>
  <si>
    <t>CYKY-J 3x2.5</t>
  </si>
  <si>
    <t>22017</t>
  </si>
  <si>
    <t>CYKY-J 5x2.5</t>
  </si>
  <si>
    <t>22018</t>
  </si>
  <si>
    <t>CYKY-J 5x4</t>
  </si>
  <si>
    <t>22019</t>
  </si>
  <si>
    <t>CYKY-J 5x6</t>
  </si>
  <si>
    <t>22020</t>
  </si>
  <si>
    <t>CYKY-J 5x10</t>
  </si>
  <si>
    <t>22021</t>
  </si>
  <si>
    <t>1-CYKY-J 4x70</t>
  </si>
  <si>
    <t>22022</t>
  </si>
  <si>
    <t>1-CYKY-J 4x185</t>
  </si>
  <si>
    <t>22023</t>
  </si>
  <si>
    <t>NHXH-O 3x1,5 FE180/E30</t>
  </si>
  <si>
    <t>22024</t>
  </si>
  <si>
    <t>H05VV-F 5 G 2,50</t>
  </si>
  <si>
    <t>22025</t>
  </si>
  <si>
    <t>Ukončení vodiče do 2,5mm2</t>
  </si>
  <si>
    <t>22026</t>
  </si>
  <si>
    <t>Ukončení vodiče do 4mm2</t>
  </si>
  <si>
    <t>22027</t>
  </si>
  <si>
    <t>22028</t>
  </si>
  <si>
    <t>22029</t>
  </si>
  <si>
    <t>Ukončení kabelu smršťovací záklopkou 4x70mm2</t>
  </si>
  <si>
    <t>22030</t>
  </si>
  <si>
    <t>Ukončení kabelu smršťovací záklopkou 4x185mm2</t>
  </si>
  <si>
    <t>22031</t>
  </si>
  <si>
    <t>samoregulační topný kabel 10-15W/m 3m na temperaci potrubí, vč. ukončení a pásky</t>
  </si>
  <si>
    <t>22032</t>
  </si>
  <si>
    <t>čidlo teploty pro temperaci potrubí</t>
  </si>
  <si>
    <t>22033</t>
  </si>
  <si>
    <t>skupinový držák/nosní do stropu/stěny 150x150mm</t>
  </si>
  <si>
    <t>22034</t>
  </si>
  <si>
    <t>řezání kabelových drážek vč vysekání 1150m</t>
  </si>
  <si>
    <t>22035</t>
  </si>
  <si>
    <t>trubka ohebná 25mm pod omítku vč zasekání</t>
  </si>
  <si>
    <t>22036</t>
  </si>
  <si>
    <t>22037</t>
  </si>
  <si>
    <t>trubka tuhá 20 sv. šedá vč. spojek, příchytek...</t>
  </si>
  <si>
    <t>22038</t>
  </si>
  <si>
    <t>trubka tuhá 32 sv. šedá vč. spojek, příchytek...</t>
  </si>
  <si>
    <t>22039</t>
  </si>
  <si>
    <t>Elektroinstalační profil PVC 100x40 mm do barového pultu</t>
  </si>
  <si>
    <t>22040</t>
  </si>
  <si>
    <t>spínač č1, jednopólový IP20</t>
  </si>
  <si>
    <t>22041</t>
  </si>
  <si>
    <t>spínač č1 IP54 nástěnný</t>
  </si>
  <si>
    <t>22042</t>
  </si>
  <si>
    <t>spínač č5, sériový IP20</t>
  </si>
  <si>
    <t>22043</t>
  </si>
  <si>
    <t>spínač č6, střídavý IP20</t>
  </si>
  <si>
    <t>22044</t>
  </si>
  <si>
    <t>spínač č7, křížový IP20</t>
  </si>
  <si>
    <t>22045</t>
  </si>
  <si>
    <t>ovladač 1/0, zapínací IP20</t>
  </si>
  <si>
    <t>22046</t>
  </si>
  <si>
    <t>ovladač, žaluziový dvojitý IP20</t>
  </si>
  <si>
    <t>22047</t>
  </si>
  <si>
    <t>Spín. pohybový 180°, strtopní, IP20, průměr záběru 10m křížem, 6m přímo</t>
  </si>
  <si>
    <t>22048</t>
  </si>
  <si>
    <t>Spín. pohybový+mikrofon 180°, strtopní, IP44, průměr záběru 10m křížem, 6m přímo</t>
  </si>
  <si>
    <t>22049</t>
  </si>
  <si>
    <t>Spín.aut. se sním.pohybu, 180°, relé, IP44 venkovní</t>
  </si>
  <si>
    <t>22050</t>
  </si>
  <si>
    <t>zásuvka, 2P+PE, IP20</t>
  </si>
  <si>
    <t>22051</t>
  </si>
  <si>
    <t>zásuvka, 2P+PE s přep. ochr., IP20</t>
  </si>
  <si>
    <t>22052</t>
  </si>
  <si>
    <t>zásuvka +víčko IP54 nástěnná</t>
  </si>
  <si>
    <t>22053</t>
  </si>
  <si>
    <t>3fáz./16A vypínač na omítku bílá</t>
  </si>
  <si>
    <t>22054</t>
  </si>
  <si>
    <t>STOP tlačítko prosklené (CENTRAL/TOTAL STOP)</t>
  </si>
  <si>
    <t>22055</t>
  </si>
  <si>
    <t>KP 68 KRABICE UNIVERZÁLNÍ</t>
  </si>
  <si>
    <t>22056</t>
  </si>
  <si>
    <t>KO 97/5 KRABICE KRUHOVÁ ODBOČNÁ</t>
  </si>
  <si>
    <t>22057</t>
  </si>
  <si>
    <t>KT 250 SKŘÍŇ ROZVODNÁ</t>
  </si>
  <si>
    <t>22058</t>
  </si>
  <si>
    <t>22059</t>
  </si>
  <si>
    <t>krabicová svorka 3x0,5-2,5mm</t>
  </si>
  <si>
    <t>22060</t>
  </si>
  <si>
    <t>krabicová svorka 5x0,5-2,5mm</t>
  </si>
  <si>
    <t>22061</t>
  </si>
  <si>
    <t>Vázací pásek 200x3,6 černý</t>
  </si>
  <si>
    <t>22062</t>
  </si>
  <si>
    <t>Vázací pásek 450x7,5 černý</t>
  </si>
  <si>
    <t>22063</t>
  </si>
  <si>
    <t>Krabice IP65,šedá,bezhalog.(93x93x55mm)</t>
  </si>
  <si>
    <t>22064</t>
  </si>
  <si>
    <t>Krabice IP65,šedá,bezhalog.(140x140x79mm)</t>
  </si>
  <si>
    <t>Osvětlení - dodávka včetně montáže</t>
  </si>
  <si>
    <t>23001</t>
  </si>
  <si>
    <t>101.a SVÍTIDLO PRO ZÁVĚSNOU MONTÁŽ viz. kniha svítidel</t>
  </si>
  <si>
    <t>23002</t>
  </si>
  <si>
    <t>101.b ZÁVĚSNÉ SVÍTIDLO S PŘÍMÝM VYZAŘOVÁNÍM viz. kniha svítidel</t>
  </si>
  <si>
    <t>23003</t>
  </si>
  <si>
    <t>102.a SVÍTIDLO PRO PŘISAZENOU MONTÁŽ NAD ZRCADLO viz. kniha svítidel</t>
  </si>
  <si>
    <t>23004</t>
  </si>
  <si>
    <t>103.a SVÍTIDLO PRO PŘISAZENOU MONTÁŽ NA STROP viz. kniha svítidel</t>
  </si>
  <si>
    <t>23005</t>
  </si>
  <si>
    <t>104.a SVÍTIDLO PRO ZÁVĚSNOU MONTÁŽ viz. kniha svítidel</t>
  </si>
  <si>
    <t>23006</t>
  </si>
  <si>
    <t>105.a SVÍTIDLO PRO ZÁVĚSNOU MONTÁŽ viz. kniha svítidel</t>
  </si>
  <si>
    <t>23007</t>
  </si>
  <si>
    <t>106.a SVÍTIDLO PRO PŘISAZENOU MONTÁŽ NA STROP viz. kniha svítidel</t>
  </si>
  <si>
    <t>23008</t>
  </si>
  <si>
    <t>107.a SVÍTIDLO PRO PŘISAZENOU MONTÁŽ NA STROP viz. kniha svítidel</t>
  </si>
  <si>
    <t>23009</t>
  </si>
  <si>
    <t>107.b SVÍTIDLO PRO PŘISAZENOU MONTÁŽ NA STROP viz. kniha svítidel</t>
  </si>
  <si>
    <t>23010</t>
  </si>
  <si>
    <t>108.a SVÍTIDLO PRO PŘISAZENOU MONTÁŽ NA STROP viz. kniha svítidel</t>
  </si>
  <si>
    <t>23011</t>
  </si>
  <si>
    <t>108.b SVÍTIDLO PRO PŘISAZENOU MONTÁŽ NAD ZRCADLO viz. kniha svítidel</t>
  </si>
  <si>
    <t>23012</t>
  </si>
  <si>
    <t>109.a SVÍTIDLO PRO PŘISAZENOU MONTÁŽ NA STROP viz. kniha svítidel</t>
  </si>
  <si>
    <t>23013</t>
  </si>
  <si>
    <t>110.a SVÍTIDLO PRO ZÁVĚSNOU MONTÁŽ viz. kniha svítidel</t>
  </si>
  <si>
    <t>23014</t>
  </si>
  <si>
    <t>111.a SVÍTIDLO PRO ZÁVĚSNOU MONTÁŽ viz. kniha svítidel</t>
  </si>
  <si>
    <t>23015</t>
  </si>
  <si>
    <t>112.a SVÍTIDLO PRO ZÁVĚSNOU MONTÁŽ viz. kniha svítidel</t>
  </si>
  <si>
    <t>23016</t>
  </si>
  <si>
    <t>113.a SVÍTIDLO PRO ZÁVĚSNOU MONTÁŽ viz. kniha svítidel</t>
  </si>
  <si>
    <t>23017</t>
  </si>
  <si>
    <t>114.a SVÍTIDLO PRO PŘISAZENOU MONTÁŽ NA STROP viz. kniha svítidel</t>
  </si>
  <si>
    <t>23018</t>
  </si>
  <si>
    <t>115.a SVÍTIDLO PRO PŘISAZENOU MONTÁŽ NA STROP viz. kniha svítidel</t>
  </si>
  <si>
    <t>23019</t>
  </si>
  <si>
    <t>116.a SVÍTIDLO PRO PŘISAZENOU MONTÁŽ NA STROP viz. kniha svítidel</t>
  </si>
  <si>
    <t>23020</t>
  </si>
  <si>
    <t>116.b SVÍTIDLO PRO ZÁVĚSNOU MONTÁŽ viz. kniha svítidel</t>
  </si>
  <si>
    <t>23021</t>
  </si>
  <si>
    <t>117.a SVÍTIDLO PRO PŘISAZENOU MONTÁŽ NA STROP viz. kniha svítidel</t>
  </si>
  <si>
    <t>23022</t>
  </si>
  <si>
    <t>117.b SVÍTIDLO PRO PŘISAZENOU MONTÁŽ NAD ZRCADLEM viz. kniha svítidel</t>
  </si>
  <si>
    <t>23023</t>
  </si>
  <si>
    <t>118.a SVÍTIDLO PRO PŘISAZENOU MONTÁŽ NA STĚNU viz. kniha svítidel</t>
  </si>
  <si>
    <t>23024</t>
  </si>
  <si>
    <t>118.b SVÍTIDLO PRO PŘISAZENOU MONTÁŽ NAD ZRCADLEM viz. kniha svítidel</t>
  </si>
  <si>
    <t>23025</t>
  </si>
  <si>
    <t>119.b SVÍTIDLO PRO PŘISAZENOU MONTÁŽ NA STĚNU viz. kniha svítidel</t>
  </si>
  <si>
    <t>23026</t>
  </si>
  <si>
    <t>201.a SVÍTIDLO PŘÍMÉ PRO PŘISAZENOU MONTÁŽ NA STĚNU viz. kniha svítidel</t>
  </si>
  <si>
    <t>23027</t>
  </si>
  <si>
    <t>202.a SVÍTIDLO PŘÍMÉ LINIOVÉ PRO ZÁVĚSNOU MONTÁŽ viz. kniha svítidel</t>
  </si>
  <si>
    <t>23028</t>
  </si>
  <si>
    <t>203.a SVÍTIDLO PRO PŘISAZENOU MONTÁŽ viz. kniha svítidel</t>
  </si>
  <si>
    <t>23029</t>
  </si>
  <si>
    <t>204.a SVÍTIDLO PRO PŘISAZENOU MONTÁŽ viz. kniha svítidel</t>
  </si>
  <si>
    <t>23030</t>
  </si>
  <si>
    <t>205.a SVÍTIDLO PŘÍMONEPŘ. LINIOVÉ PRO ZÁVĚSNOU MONTÁŽ viz. kniha svítidel</t>
  </si>
  <si>
    <t>23031</t>
  </si>
  <si>
    <t>205.b SVÍTIDLO VESTAVNÉ viz. kniha svítidel</t>
  </si>
  <si>
    <t>23032</t>
  </si>
  <si>
    <t>206.a SVÍTIDLO VESTAVNÉ viz. kniha svítidel</t>
  </si>
  <si>
    <t>23033</t>
  </si>
  <si>
    <t>207.a SVÍTIDLO VESTAVNÉ viz. kniha svítidel</t>
  </si>
  <si>
    <t>23034</t>
  </si>
  <si>
    <t>207.b SVÍTIDLO PRO PŘISAZENOU MONTÁŽ NAD ZRCADLEM viz. kniha svítidel</t>
  </si>
  <si>
    <t>23035</t>
  </si>
  <si>
    <t>208.a SVÍTIDLO VESTAVNÉ viz. kniha svítidel</t>
  </si>
  <si>
    <t>23036</t>
  </si>
  <si>
    <t>209.a SVÍTIDLO VESTAVNÉ viz. kniha svítidel</t>
  </si>
  <si>
    <t>23037</t>
  </si>
  <si>
    <t>210.a SVÍTIDLO VESTAVNÉ viz. kniha svítidel</t>
  </si>
  <si>
    <t>23038</t>
  </si>
  <si>
    <t>210.b SVÍTIDLO PRO PŘISAZENOU MONTÁŽ NAD ZRCADLEM viz. kniha svítidel</t>
  </si>
  <si>
    <t>23039</t>
  </si>
  <si>
    <t>211.a SVÍTIDLO PRO PŘISAZENOU MONTÁŽ viz. kniha svítidel</t>
  </si>
  <si>
    <t>23040</t>
  </si>
  <si>
    <t>23041</t>
  </si>
  <si>
    <t>001.a SVÍTIDLO STROPNÍ ZÁVĚSNÉ viz. kniha svítidel</t>
  </si>
  <si>
    <t>23042</t>
  </si>
  <si>
    <t>001.b SVÍTIDLO STROPNÍ ZÁVĚSNÉ viz. kniha svítidel</t>
  </si>
  <si>
    <t>23043</t>
  </si>
  <si>
    <t>001.c SVÍTIDLO NÁSTĚNNÉ viz. kniha svítidel</t>
  </si>
  <si>
    <t>23044</t>
  </si>
  <si>
    <t>001.d SVÍTIDLO NÁSTĚNNÉ viz. kniha svítidel</t>
  </si>
  <si>
    <t>23045</t>
  </si>
  <si>
    <t>N1 svítidlo nouzové, orientační, baterie 1hod viz. kniha svítidel</t>
  </si>
  <si>
    <t>23046</t>
  </si>
  <si>
    <t>N2 svítidlo nouzové, orientační, baterie 3hod viz. kniha svítidel</t>
  </si>
  <si>
    <t>23047</t>
  </si>
  <si>
    <t>N3 svítidlo nouzové, únokvé, baterie 3hod viz. kniha svítidel</t>
  </si>
  <si>
    <t>23048</t>
  </si>
  <si>
    <t>N4 svítidlo nouzové, únokvé, baterie 3hod IP65 viz. kniha svítidel</t>
  </si>
  <si>
    <t>Zemní práce - dodávka včetně montáže</t>
  </si>
  <si>
    <t>24001</t>
  </si>
  <si>
    <t>03 - kabelová rýha 50x80 volný terén v trubce (vč.písku, fólie, hutnění)</t>
  </si>
  <si>
    <t>24002</t>
  </si>
  <si>
    <t>odvoz zeminy m3</t>
  </si>
  <si>
    <t>24003</t>
  </si>
  <si>
    <t>chránička PVC dvouplášťová 110mm vč. spojek</t>
  </si>
  <si>
    <t>24004</t>
  </si>
  <si>
    <t>utěsnění montážní pěnou 750ml</t>
  </si>
  <si>
    <t>Revize a zkoušky - dodávka včetně montáže</t>
  </si>
  <si>
    <t>250001</t>
  </si>
  <si>
    <t>zpracování dílenské dokumentace</t>
  </si>
  <si>
    <t>250002</t>
  </si>
  <si>
    <t>výchozí revize</t>
  </si>
  <si>
    <t>250003</t>
  </si>
  <si>
    <t>dokumentace skutečného provedení</t>
  </si>
  <si>
    <t>Revize a zkoušky - montáž včetně montáže</t>
  </si>
  <si>
    <t>26001</t>
  </si>
  <si>
    <t>Zkušební provoz</t>
  </si>
  <si>
    <t>26002</t>
  </si>
  <si>
    <t>Zaučení obsluhy</t>
  </si>
  <si>
    <t>26003</t>
  </si>
  <si>
    <t>Spolupráce s revizním technikem</t>
  </si>
  <si>
    <t>Ostatní - dodávka včetně montáže</t>
  </si>
  <si>
    <t>27001</t>
  </si>
  <si>
    <t>Protip.pruchod stropem t 90min</t>
  </si>
  <si>
    <t>27002</t>
  </si>
  <si>
    <t>Protip.pruchod stenou t 90min</t>
  </si>
  <si>
    <t>27003</t>
  </si>
  <si>
    <t>Minerální vata</t>
  </si>
  <si>
    <t>27004</t>
  </si>
  <si>
    <t>Protipožární tmel (kartuš)</t>
  </si>
  <si>
    <t>27005</t>
  </si>
  <si>
    <t>hromosvod - plošina samohybná terénní do 15m vč. dopravy</t>
  </si>
  <si>
    <t>27006</t>
  </si>
  <si>
    <t>Ekologická likvidace odpadu</t>
  </si>
  <si>
    <t>27007</t>
  </si>
  <si>
    <t>nátěr volně vedených instalací vedoucích pod stropem na černo</t>
  </si>
  <si>
    <t>Ostatní - montáž včetně montáže</t>
  </si>
  <si>
    <t>28001</t>
  </si>
  <si>
    <t>Demontáž stávajícího zařízení</t>
  </si>
  <si>
    <t>28002</t>
  </si>
  <si>
    <t>Vyhledání připojovacího místa</t>
  </si>
  <si>
    <t>28003</t>
  </si>
  <si>
    <t>Napojení na stávající zařízení</t>
  </si>
  <si>
    <t>28004</t>
  </si>
  <si>
    <t>Zabezpečení pracoviště</t>
  </si>
  <si>
    <t>28005</t>
  </si>
  <si>
    <t>Spolupráce s dodavatelem při zapojování a zkouškách</t>
  </si>
  <si>
    <t>28006</t>
  </si>
  <si>
    <t>Koordinace postupu prací s ostatními profesemi</t>
  </si>
  <si>
    <t>Úroveň 4:</t>
  </si>
  <si>
    <t>005.01 - Strukturovaná kabeláž</t>
  </si>
  <si>
    <t>101 - Instalační materiál</t>
  </si>
  <si>
    <t>102 - Kabely</t>
  </si>
  <si>
    <t>103 - Rozvaděče, zásuvky, ukončovací hw</t>
  </si>
  <si>
    <t>104 - Ostatní</t>
  </si>
  <si>
    <t>Instalační materiál</t>
  </si>
  <si>
    <t>Trubka elektroinstalační plastová Ø16mm</t>
  </si>
  <si>
    <t>Trubka elektroinstalační plastová Ø21mm</t>
  </si>
  <si>
    <t>Trubka elektroinstalační plastová Ø36mm</t>
  </si>
  <si>
    <t>Lišla vkládací LV20/20mm</t>
  </si>
  <si>
    <t>Lišla vkládací LV40/40mm</t>
  </si>
  <si>
    <t>Lišla vkládací LV90/60mm</t>
  </si>
  <si>
    <t>INSTALACE LIŠT, TRUBEK</t>
  </si>
  <si>
    <t>Krabice přístrojová na povrch</t>
  </si>
  <si>
    <t>Krabice přístrojová pod om.</t>
  </si>
  <si>
    <t>INSTALACE KRABIC</t>
  </si>
  <si>
    <t>Pomocný instalační materiál</t>
  </si>
  <si>
    <t>set</t>
  </si>
  <si>
    <t>INSTALACE POMOCNÉHO MATERIÁLU</t>
  </si>
  <si>
    <t>Zednické přípomoce ( sekání, zapravení drážek )</t>
  </si>
  <si>
    <t>Průraz zdivem z tvrdě pál.cihl, stř. tvrd.kamene, do tl. 40cm, vč. Zapravení</t>
  </si>
  <si>
    <t>Průraz zdivem z tvrdě pál.cihl, stř. tvrd.kamene, do tl. 60cm, vč. Zapravení</t>
  </si>
  <si>
    <t>Pomocný stavební materiál</t>
  </si>
  <si>
    <t>Požární ucpávky materiál, včetně označení dle ČSN, prostup do 100/100</t>
  </si>
  <si>
    <t>MONTÁŽ PU</t>
  </si>
  <si>
    <t>Kabely</t>
  </si>
  <si>
    <t>Kabel UTP cat.6, drát AWG23, LSOH</t>
  </si>
  <si>
    <t>Optický kabel 12vl. SM OS2 IN/OUT, ULSZH plášť, univerz.</t>
  </si>
  <si>
    <t>INSTALACE KABELŮ</t>
  </si>
  <si>
    <t>Pigtail LC SM 09/125 1m</t>
  </si>
  <si>
    <t>ZAKONČENÍ OPT. KABELŮ</t>
  </si>
  <si>
    <t>Rozvaděče, zásuvky, ukončovací hw</t>
  </si>
  <si>
    <t>Zásuvka datová neosázená, kryt s popisovým polem a krycími clonkami, pro dvě komunikační zásuvky keystone, bílá (sjednotit design se zásuvkami 230V)</t>
  </si>
  <si>
    <t>Modul zařezávací keystone CAT6 UTP</t>
  </si>
  <si>
    <t>139 240,00</t>
  </si>
  <si>
    <t>Konektor RJ45 CAT6 (zakončení přípravy kabeláže pro CCTV,EKV, INTERKOM)</t>
  </si>
  <si>
    <t>Univerzální audio zásuvka na zeď, HDMI, USB vstup a propojovacími kabely na krátkém kabelu na zadní straně.</t>
  </si>
  <si>
    <t>INSTALACE ZÁSUVEK A KONEKTOROVÝCH ZAKONČENÍ</t>
  </si>
  <si>
    <t>Rozvaděč, 19", 32U, 600x800, skl. dveře</t>
  </si>
  <si>
    <t>Rozvaděč, nástěnný, 19", 15U, 600x600, nosnost 45kg, jednodílný, skl. dveře</t>
  </si>
  <si>
    <t>Zemnící sada</t>
  </si>
  <si>
    <t>INSTALACE ROZVADĚČŮ</t>
  </si>
  <si>
    <t>Ventilační jednotka 19" 1U se 2 vent. a term.</t>
  </si>
  <si>
    <t>Optický panel 24 SC MM osazený</t>
  </si>
  <si>
    <t>Patch panel 24 RJ45 cat 6 osazený</t>
  </si>
  <si>
    <t>INSTALACE UKONČOVACÍHO HW</t>
  </si>
  <si>
    <t>Rozvodný panel rack 19", 5x 230 V, filtr, varistor, 3m</t>
  </si>
  <si>
    <t>Vyvazovací panel 19" 1U</t>
  </si>
  <si>
    <t>Police přístrojová 1U, hl.400mm šedá</t>
  </si>
  <si>
    <t>INSTALACE PŘÍSLUŠENSTVÍ (VYVAZOVAČE, POLICE,…)</t>
  </si>
  <si>
    <t>Krabice pro osazení přepěťových ochran</t>
  </si>
  <si>
    <t>PoE plus kombinovaná přepěťová ochrana pro linkovou a napájecí část. svorky/konektor RJ45, instalace na rovný podklad nebo DIN35</t>
  </si>
  <si>
    <t>Drobný montážní materiál</t>
  </si>
  <si>
    <t>Ostatní</t>
  </si>
  <si>
    <t>Stavební příprava</t>
  </si>
  <si>
    <t>Pomocné montážní práce</t>
  </si>
  <si>
    <t>Nátěr volně vedených instalací vedoucích pod stropem na černou barvu</t>
  </si>
  <si>
    <t>Koordinace s ostatními profesemi</t>
  </si>
  <si>
    <t>Měření optické kabeláže, vč. měřícího protokolu</t>
  </si>
  <si>
    <t>Měření metalické kabeláže, vč. měřícího protokolu</t>
  </si>
  <si>
    <t>Součinnost se správcem sítě</t>
  </si>
  <si>
    <t>Ostatní koordinace</t>
  </si>
  <si>
    <t>Revize a zkušební provoz</t>
  </si>
  <si>
    <t>Doprava materiálu a pracovníků</t>
  </si>
  <si>
    <t>Dokumentace pro realizaci stavby a Dokumentace skutečného provedení</t>
  </si>
  <si>
    <t>005.2 - CCTV</t>
  </si>
  <si>
    <t>101 - Kabely</t>
  </si>
  <si>
    <t>102 - IP kamery a příslušenství</t>
  </si>
  <si>
    <t>103 - Aktivní prvky, UPS</t>
  </si>
  <si>
    <t>104 - SW, příslušenství</t>
  </si>
  <si>
    <t>105 - Ostatní</t>
  </si>
  <si>
    <t>Vodič CYA 6 žlutozelená (pro uzemnění přepěťových ochran)</t>
  </si>
  <si>
    <t>Patch kabel UTP CAT6, 3m</t>
  </si>
  <si>
    <t>Optický patch cord SM, OS2 2m</t>
  </si>
  <si>
    <t>IP kamery a příslušenství</t>
  </si>
  <si>
    <t>IP dome kamera vnitřní, 5MP, 2.8mm, WDR 120dB, IR 20m, VA (detekce pohybu, směru, vstupu/výstupu do oblasti, překročení čáry, detekce rozostření a zakrytí); objektiv 104.7°, WDR 120dB, H.264/265, WiseStream, I/O kontakt, IR přísvit do 20m; napájení PoE</t>
  </si>
  <si>
    <t>Propojovací a přídavné kmontážní příslušenství pro vnitřní kamery</t>
  </si>
  <si>
    <t>IP bullet kamera 8MP, WDR 120dB, vyšší citlivost, objektiv se záběrem 107°, VA (překročení čáry, vstup do oblasti, klasifikace osob a vozidel), napájení PoE (802.3af), IP67, IR 40m</t>
  </si>
  <si>
    <t>Propojovací box a přídavné kmontážní příslušenství pro venkovní kamery</t>
  </si>
  <si>
    <t>MONTÁŽ KAMER A PŘÍSLUŠENSTVÍ</t>
  </si>
  <si>
    <t>MONTÁŽ PŘEPĚŤOVÝCH OCHRAN A POM. MATERIÁLU</t>
  </si>
  <si>
    <t>Aktivní prvky, UPS</t>
  </si>
  <si>
    <t>24 portový PoE switch s porty 2x Gigabit Combo, 16x 10/100 Base-T (PoE). Switchvhodný pro kamerové a jiné systémy s potřebou PoE až PoE+ napájení (IEEE 802.3at a IEEE 802.3af). Celkový výkonový budget je 230W s maximem 30W na jednom portu. Podpora přenosu až na vdálenost 300m</t>
  </si>
  <si>
    <t>Smart-UPS RT 1500VA RM 19" 230V (900W/1500VA s výstupním napětím 230V, 40/70Hz; 4x zásuvky IEC 320 C13, LAN RJ45, multifunkční LCD).</t>
  </si>
  <si>
    <t>576000000</t>
  </si>
  <si>
    <t>INSTALACE AP A UPS</t>
  </si>
  <si>
    <t>SW, příslušenství</t>
  </si>
  <si>
    <t>Licence pro 1 kameru</t>
  </si>
  <si>
    <t>Součinnost s ostatními profesemi</t>
  </si>
  <si>
    <t>Součinnost s provozovatelem systému</t>
  </si>
  <si>
    <t>Práce na stávajících ele. zařízeních</t>
  </si>
  <si>
    <t>Integrace kamer do systému v SO.03 (I.etapa buňka)</t>
  </si>
  <si>
    <t>Oživení a nastavení systému na klientských PC</t>
  </si>
  <si>
    <t>Revize</t>
  </si>
  <si>
    <t>Funkční zkouška, uvedení systému do provozu</t>
  </si>
  <si>
    <t>005.3 - Poplachový zabezpečovací a tísňový systém (PZTS), nouzová signalizace ZTP</t>
  </si>
  <si>
    <t>103 - Ústředna, ovládací prvky a příslušenství</t>
  </si>
  <si>
    <t>104 - Detektory, moduly, zdroje</t>
  </si>
  <si>
    <t xml:space="preserve">105 - Zařízení nouzové signalizace </t>
  </si>
  <si>
    <t>106 - Ostatní</t>
  </si>
  <si>
    <t>Plastová nízká propojovací krabice pro povrchovou montáž, šroubovací svorky, počet svorek 24+1, ochranný kontakt NC, barva bílá</t>
  </si>
  <si>
    <t>Kabel CAT5E FTP PE F venkovní</t>
  </si>
  <si>
    <t>FTP Cat.5e LSZH, 4pár, drát, 24 AWG</t>
  </si>
  <si>
    <t>Kabel 2x1</t>
  </si>
  <si>
    <t>Kabel pro napojení koncových prvků, stíněný 3x2x0,5</t>
  </si>
  <si>
    <t>Kabel CYSY 4Gx1</t>
  </si>
  <si>
    <t>Ústředna, ovládací prvky a příslušenství</t>
  </si>
  <si>
    <t>Klávesnice s rozhraním pro čtečku</t>
  </si>
  <si>
    <t>INSTALACE A MONTÁŽ</t>
  </si>
  <si>
    <t>Hrubá/jemná přep.ochrana, 12Vss, pro jednu dat.linku s napájením, výměnný modul, instalace na DIN</t>
  </si>
  <si>
    <t>Detektory, moduly, zdroje</t>
  </si>
  <si>
    <t>Linkový koncentrátor 8 smyček</t>
  </si>
  <si>
    <t>Modul 4 releových výstupů</t>
  </si>
  <si>
    <t>Modul posilovacího zdroje 2,75A v plechové skříni +Aku 65Ah</t>
  </si>
  <si>
    <t>MONTÁŽ MODULŮ</t>
  </si>
  <si>
    <t>Kombinovaný PIR+MW st. 2</t>
  </si>
  <si>
    <t>PIR st. 2 s antimaskingem</t>
  </si>
  <si>
    <t>Povrchový mag. kontakt st. 2</t>
  </si>
  <si>
    <t>Opticko-kouřový požární hlásič s automatickým dorovnáváním citlivosti detekce přítomnosti kouře. Zpravidla se připojuje k ústřednám PZTS jako prvek volitelné požární ochrany.</t>
  </si>
  <si>
    <t>Hlásič reagující na dosažení nominální aktivační teploty 58 °C. Zpravidla se připojuje k ústřednám PZTS jako prvek volitelné požární ochrany.</t>
  </si>
  <si>
    <t>Nezálohovaná plastová vnitřní siréna 112dB/1m s červeným majákem, sdružuje akustickou a optickou signalizaci s možností jejich nezávislého ovládání.</t>
  </si>
  <si>
    <t>Tísňové NC/NO tlačítko výklopné s pamětí poplachu</t>
  </si>
  <si>
    <t>MONTÁŽ DETEKTORŮ</t>
  </si>
  <si>
    <t xml:space="preserve">Zařízení nouzové signalizace </t>
  </si>
  <si>
    <t>Sada pro nouzovou signalizaci (kontrolní modul s alarmem, tlačítko signální tahové, tlačítko resetovací, transformátor)</t>
  </si>
  <si>
    <t>MONTÁŽ ZTP</t>
  </si>
  <si>
    <t>-1171137505</t>
  </si>
  <si>
    <t>Integrace do systému v SO.03 (I.etapa buňka)</t>
  </si>
  <si>
    <t>005.4 - EKV - přístupový systém</t>
  </si>
  <si>
    <t>103 - Zařízení EKV</t>
  </si>
  <si>
    <t>Krabice instalační univerzální s víčkem, pod povrch</t>
  </si>
  <si>
    <t>Zařízení EKV</t>
  </si>
  <si>
    <t>Přístupový kontrolér pro 4 dveře jednostranně s ethernet rozhraním ( 4x monitorování dveří, 4x odchozí tlačítko, 4x pomocný vstup, výstupy: 4x dveřní relé 5A/250VAC, 4x alarmové relé, paměť 10 000 karet a 50 000 událostí, napájení 12VDC/=&lt; 3.5mA, v kovovém boxu), společná technologie areál</t>
  </si>
  <si>
    <t>Bezdotyková kovová čtečka identifikačních karet pro připojení k řídícímu modulu, čtecí dosah 3-6cm, kovová schránka, široký rozsah pracovního napětí 9-16V, nízká klidová spotřeba 25mA, červená LED indikace, krytí proti vodě IP68, pracovní teplota -45°C až +60°C, antivandal provedení</t>
  </si>
  <si>
    <t>Zdroj 12V/5A v boxu + akumulátor 12V/7 Ah</t>
  </si>
  <si>
    <t>Elektromechanický úzký zámek + protiplech</t>
  </si>
  <si>
    <t>6m kabel pro zámky</t>
  </si>
  <si>
    <t>kabelová průchodka</t>
  </si>
  <si>
    <t>Tlačítko nouzového otevření dveří</t>
  </si>
  <si>
    <t>MONTÁŽ ZAŘÍZENÍ EKV</t>
  </si>
  <si>
    <t>Rozšíření stávajícího systému (společná technologie areál)</t>
  </si>
  <si>
    <t>Bezkontaktní přívěšek/náramek pro čtečky</t>
  </si>
  <si>
    <t>005.5 - TRASY</t>
  </si>
  <si>
    <t>101 - Hlavní horizontální a vertikální trasy</t>
  </si>
  <si>
    <t>102 - Ostatní</t>
  </si>
  <si>
    <t>Hlavní horizontální a vertikální trasy</t>
  </si>
  <si>
    <t>Žlab kovový 125/ 50, 2m, vč. spojky a víka žlabu</t>
  </si>
  <si>
    <t>Tvarové prvky a příslušenství pro žlab kovový 125/ 50</t>
  </si>
  <si>
    <t>Nosník/závěs pro žlab 125/ 50, vč. Montážního příslušenství</t>
  </si>
  <si>
    <t>Žlab kovový 250/ 50, 2m, vč. spojky a víka žlabu</t>
  </si>
  <si>
    <t>Tvarové prvky a příslušenství pro žlab kovový 250/ 50</t>
  </si>
  <si>
    <t>Nosník/závěs pro žlab 250/ 50, vč. Montážního příslušenství</t>
  </si>
  <si>
    <t>Kov. dělící přepážka na kabel. žlabu v.50mm (pro oddělení vedení jednotlivých systémů)</t>
  </si>
  <si>
    <t>INSTALACE ŽLABŮ A PŘÍSLUŠENSTVÍ</t>
  </si>
  <si>
    <t>Požární ucpávky materiál, včetně označení dle ČSN, prostup do 250/100</t>
  </si>
  <si>
    <t xml:space="preserve">05.1.006 -  D.1.4.6.003  MaR</t>
  </si>
  <si>
    <t>900 - HZS</t>
  </si>
  <si>
    <t>M21 - Elektromontáže</t>
  </si>
  <si>
    <t>M22 - Montáž sdělovací a zabezp. techniky</t>
  </si>
  <si>
    <t>M36 - Montáže měřících a regulačních zařízení</t>
  </si>
  <si>
    <t>M36_01 - Dodávka a motáž rozvaděčů a ovl.skříní</t>
  </si>
  <si>
    <t>M36_02 - Řídící systém</t>
  </si>
  <si>
    <t>M36_03 - Dodávka a montáž periferních zařízení</t>
  </si>
  <si>
    <t>M36_04 - Dodávka a motáž ventilů a pohonů</t>
  </si>
  <si>
    <t>VN - Vedlejší náklady</t>
  </si>
  <si>
    <t>ON - Ostatní náklady</t>
  </si>
  <si>
    <t>900</t>
  </si>
  <si>
    <t>HZS</t>
  </si>
  <si>
    <t xml:space="preserve">901      R00</t>
  </si>
  <si>
    <t>Hzs-předběžná obhlídka čl.17-1a</t>
  </si>
  <si>
    <t>M21</t>
  </si>
  <si>
    <t>Elektromontáže</t>
  </si>
  <si>
    <t>210020922R00</t>
  </si>
  <si>
    <t>Ucpávka protipožární, průchod stěnou, tl. 30 cm</t>
  </si>
  <si>
    <t>210100001R00</t>
  </si>
  <si>
    <t>Ukončení vodičů v rozvaděči + zapojení do 2,5 mm2</t>
  </si>
  <si>
    <t>210100301R00</t>
  </si>
  <si>
    <t>Příplatek za ukončení stínění kabelů+zapojení</t>
  </si>
  <si>
    <t>210810005RT1</t>
  </si>
  <si>
    <t>Kabel CYKY-m 750 V 3 x 1,5 mm2 volně uložený včetně dodávky kabelu</t>
  </si>
  <si>
    <t>210860201R00</t>
  </si>
  <si>
    <t>Kabel speciální JYTY s Al 2 x 1 mm volně uložený</t>
  </si>
  <si>
    <t>210860202R00</t>
  </si>
  <si>
    <t>Kabel speciální JYTY s Al 4 x 1 mm volně uložený</t>
  </si>
  <si>
    <t>34143286.4JKT</t>
  </si>
  <si>
    <t>Instalační kabel sdělovací, stíněný J-Y(ST)Y 4x2x0,8 LG dodávka včetně montáže</t>
  </si>
  <si>
    <t>34143286JT</t>
  </si>
  <si>
    <t>Instalační kabel sdělovací, stíněný J-Y(ST)Y 2x2x0,8 LG,dodávka včetně montáže</t>
  </si>
  <si>
    <t>34564050R</t>
  </si>
  <si>
    <t>Rozvodka krabicová 6481-14 4 mm2 380 V</t>
  </si>
  <si>
    <t>345710010000.23T</t>
  </si>
  <si>
    <t>Trubka elektroinstalační Kopex 2323 včetně dodávky</t>
  </si>
  <si>
    <t>345710720R</t>
  </si>
  <si>
    <t>Trubka elektroinst.bezhalogenová 8016EHF</t>
  </si>
  <si>
    <t>345710721R</t>
  </si>
  <si>
    <t>Trubka elektroinst.bezhalogenová 8020HF</t>
  </si>
  <si>
    <t>345710961R</t>
  </si>
  <si>
    <t>Trubka elektroinstalační tuhá z PVC 4016 E</t>
  </si>
  <si>
    <t>345710962R</t>
  </si>
  <si>
    <t>Trubka elektroinstalační tuhá z PVC 4020</t>
  </si>
  <si>
    <t>345712030000T</t>
  </si>
  <si>
    <t>Příchytka instalační s páskem nastřelovací do betonu Dodávka včetně nastřelení</t>
  </si>
  <si>
    <t>34571920R</t>
  </si>
  <si>
    <t>Lišta hranatá LH 40x40</t>
  </si>
  <si>
    <t>5534739760R</t>
  </si>
  <si>
    <t>Žlab kabelový NKZIN 50X62X0.70 EC neděrovaný, s integrovanou spojkou</t>
  </si>
  <si>
    <t>5534739761R</t>
  </si>
  <si>
    <t>Žlab kabelový NKZIN 50X125X0.70 EC neděrovaný, s integrovanou spojkou</t>
  </si>
  <si>
    <t>55347451R</t>
  </si>
  <si>
    <t>Podpěra na stěnu NPS 62 1,5 mm EC</t>
  </si>
  <si>
    <t>55347452R</t>
  </si>
  <si>
    <t>Podpěra na stěnu NPS 125 2,0 mm EC</t>
  </si>
  <si>
    <t xml:space="preserve">141      R00</t>
  </si>
  <si>
    <t>Přirážka za podružný materiál M 21, M 22</t>
  </si>
  <si>
    <t xml:space="preserve">142      R00</t>
  </si>
  <si>
    <t>Přirážka za prořez kabelů</t>
  </si>
  <si>
    <t>M22</t>
  </si>
  <si>
    <t>Montáž sdělovací a zabezp. techniky</t>
  </si>
  <si>
    <t>13231018R</t>
  </si>
  <si>
    <t>Úhelník rovnoramenný L jakost S235 25x25x3 mm 11375</t>
  </si>
  <si>
    <t>13231028R</t>
  </si>
  <si>
    <t>Úhelník rovnoramenný L jakost S235 30x30x3 mm 11375</t>
  </si>
  <si>
    <t>283239990100R</t>
  </si>
  <si>
    <t>Štítek kabelový s upevňovacím páskem</t>
  </si>
  <si>
    <t>35432541R</t>
  </si>
  <si>
    <t>Příchytka kabelová Sonap 18 typ C</t>
  </si>
  <si>
    <t>55347359R01</t>
  </si>
  <si>
    <t>Lávka kabelová rozteč 300 žárově pozinkovaný plech o vrstvě 275 g/m2</t>
  </si>
  <si>
    <t>55399994R</t>
  </si>
  <si>
    <t>Kotvy, úhelníky apod.atypické výrobky</t>
  </si>
  <si>
    <t>M36</t>
  </si>
  <si>
    <t>Montáže měřících a regulačních zařízení</t>
  </si>
  <si>
    <t>371201301R</t>
  </si>
  <si>
    <t>Kabel UTP pro RJ45 (drát) - 1m - metráž</t>
  </si>
  <si>
    <t>371201303R</t>
  </si>
  <si>
    <t>Kabel UTP dvojitý plášť Cat5e balení po 305 m</t>
  </si>
  <si>
    <t>405100013</t>
  </si>
  <si>
    <t>Kompletní napojení komunikačních rozhraní</t>
  </si>
  <si>
    <t>kpt</t>
  </si>
  <si>
    <t>424580110T</t>
  </si>
  <si>
    <t>Napojení komunikačních zařízení třetích stran Dle RPD</t>
  </si>
  <si>
    <t>425580115T</t>
  </si>
  <si>
    <t>Uživatelská vizualizace "MĚŘIČŮ TEPLA"</t>
  </si>
  <si>
    <t>DB</t>
  </si>
  <si>
    <t>426580117T</t>
  </si>
  <si>
    <t>Instalace a parametrizace "DATOVÉHO PŘENOSU" komunikačníh zařízení (PW20 (M-BUS), GPRS, GSM, Router , SWITCH…)</t>
  </si>
  <si>
    <t>435 580-129T</t>
  </si>
  <si>
    <t>Adresace a parametrizace zařízení a měřičů energií</t>
  </si>
  <si>
    <t>451660131101T</t>
  </si>
  <si>
    <t>Převodník M-Bus/Eth RMB-3502</t>
  </si>
  <si>
    <t>M36_01</t>
  </si>
  <si>
    <t>Dodávka a motáž rozvaděčů a ovl.skříní</t>
  </si>
  <si>
    <t>210190071R00</t>
  </si>
  <si>
    <t>Montáž rozvaděče nedělitelného do 500 kg</t>
  </si>
  <si>
    <t>210220321RT1</t>
  </si>
  <si>
    <t>Svorka na potrubí Bernard, včetně Cu pásku včetně dodávky svorky + Cu pásku</t>
  </si>
  <si>
    <t>210800606RT1</t>
  </si>
  <si>
    <t>Vodič nn a vn CYA 6 mm2 uložený v trubkách včetně dodávky vodiče CYA 6</t>
  </si>
  <si>
    <t>zem01</t>
  </si>
  <si>
    <t>ekvipotencilání svorkovnice EPS1 vč. dodávky</t>
  </si>
  <si>
    <t>451660133016T</t>
  </si>
  <si>
    <t>Rozvaděčová skříň rozměry 800x1200x300 (š x v x h), Včetně "VPD" SI+MaR</t>
  </si>
  <si>
    <t>M36_02</t>
  </si>
  <si>
    <t>Řídící systém</t>
  </si>
  <si>
    <t>360001211R00</t>
  </si>
  <si>
    <t>Montáž přístroje do rozvaděče do 2 kg</t>
  </si>
  <si>
    <t>405900014TT00</t>
  </si>
  <si>
    <t>Oživení odladění, účast na komplexním vyzkoušení</t>
  </si>
  <si>
    <t>424580100T</t>
  </si>
  <si>
    <t>Uživatelský software- Generace datových bodů DDC dle RPD</t>
  </si>
  <si>
    <t>424580101T</t>
  </si>
  <si>
    <t>Uživatelský software- test 1:1 Dle RPD</t>
  </si>
  <si>
    <t>426580116T</t>
  </si>
  <si>
    <t>Uživatelská vizualizace "CENTRÁLA" KOMPLETNÍ TECHNOLOGIE</t>
  </si>
  <si>
    <t>428580119T</t>
  </si>
  <si>
    <t>Uživatelská vizualizace DISPLAY GRAFICKÝ</t>
  </si>
  <si>
    <t>451660132006T</t>
  </si>
  <si>
    <t>Galvanický optooddělovač</t>
  </si>
  <si>
    <t>451660132901T</t>
  </si>
  <si>
    <t>MALÉ KOMPAKTNÍ ŘÍDICÍ SYSTÉMY</t>
  </si>
  <si>
    <t>451660132902T</t>
  </si>
  <si>
    <t>KOMUNIKAČNÍ PŘEVODNÍKY</t>
  </si>
  <si>
    <t>451660132903T</t>
  </si>
  <si>
    <t>ROZŠIŘUJÍCÍ V/V MODULY</t>
  </si>
  <si>
    <t>451660132908T</t>
  </si>
  <si>
    <t>RBSW006NR1T</t>
  </si>
  <si>
    <t>ETHERNETOVÉ SWITCHE</t>
  </si>
  <si>
    <t>M36_03</t>
  </si>
  <si>
    <t>Dodávka a montáž periferních zařízení</t>
  </si>
  <si>
    <t>122112T10</t>
  </si>
  <si>
    <t>Návarky s trubkovým závitem G 1/2</t>
  </si>
  <si>
    <t>219010002T01</t>
  </si>
  <si>
    <t>Montáž snímače pasivního</t>
  </si>
  <si>
    <t>219010002T02</t>
  </si>
  <si>
    <t>Montáž snímače aktivního</t>
  </si>
  <si>
    <t>219010002T04</t>
  </si>
  <si>
    <t>Zapojení motorů a čerpadel do 5 kW</t>
  </si>
  <si>
    <t>220611214R00</t>
  </si>
  <si>
    <t>Snímač teploty do potrubí</t>
  </si>
  <si>
    <t>360410053R00</t>
  </si>
  <si>
    <t>Mtz jimky pro reg.teploty</t>
  </si>
  <si>
    <t>270XT95008T</t>
  </si>
  <si>
    <t>Termostat - mechanický, protimrazový</t>
  </si>
  <si>
    <t>405TS6370D-TVRT</t>
  </si>
  <si>
    <t>Snímač teploty; Venkovní</t>
  </si>
  <si>
    <t>41326811ST</t>
  </si>
  <si>
    <t>Snímače teploty prostorový</t>
  </si>
  <si>
    <t>DCM625T</t>
  </si>
  <si>
    <t>Manostaty 3...300Pa</t>
  </si>
  <si>
    <t>DPS1000T</t>
  </si>
  <si>
    <t>Manostaty 50....500Pa</t>
  </si>
  <si>
    <t>TS6340S000T</t>
  </si>
  <si>
    <t>Snímače - teploty příložný</t>
  </si>
  <si>
    <t>VC205B54NCO2</t>
  </si>
  <si>
    <t>Snímače CO2 kanálový</t>
  </si>
  <si>
    <t>VF205B54NWT</t>
  </si>
  <si>
    <t>Snímače teploty kanálový</t>
  </si>
  <si>
    <t>M36_04</t>
  </si>
  <si>
    <t>Dodávka a motáž ventilů a pohonů</t>
  </si>
  <si>
    <t>360430023R00</t>
  </si>
  <si>
    <t>Montáž elektr. servopohonu</t>
  </si>
  <si>
    <t>42971730.SHFT</t>
  </si>
  <si>
    <t>El.servopohon klapek se zpětnou pružinou moment 30Nm, doba přestavení 150s/20s</t>
  </si>
  <si>
    <t>M6061L1027T</t>
  </si>
  <si>
    <t>Pohony rotační</t>
  </si>
  <si>
    <t>VA77061001T</t>
  </si>
  <si>
    <t>Pohony - lineární, 500N, 3-pol./0-10V</t>
  </si>
  <si>
    <t>VN</t>
  </si>
  <si>
    <t>Vedlejší náklady</t>
  </si>
  <si>
    <t>005124010_02T</t>
  </si>
  <si>
    <t>Vedlejší rozpočtové náklady 3% z celkové částky</t>
  </si>
  <si>
    <t>Soubor</t>
  </si>
  <si>
    <t>ON</t>
  </si>
  <si>
    <t>Ostatní náklady</t>
  </si>
  <si>
    <t xml:space="preserve">00523  R</t>
  </si>
  <si>
    <t>Zkoušky a revize</t>
  </si>
  <si>
    <t>005241010R</t>
  </si>
  <si>
    <t>Dokumentace výrobní a skutečného provedení</t>
  </si>
  <si>
    <t>05.1.007 - D.1.06_Interiér</t>
  </si>
  <si>
    <t>M51 - Interier</t>
  </si>
  <si>
    <t>M51</t>
  </si>
  <si>
    <t>Interier</t>
  </si>
  <si>
    <t>H 1 M + D zásobník na papírové utěrky a koš, podrobná specifikace viz. v.č. SO.05.1 D1.06 INT 202</t>
  </si>
  <si>
    <t>H 10 M + D madlo úhlové pro imobilní - 400 x 117 x 400, podrobná specifikace viz. v.č. SO.05.1 D1.06 INT 202</t>
  </si>
  <si>
    <t>H 11 M + D háček na wc - 30 x 55 x 35, podrobná specifikace viz. v.č. SO.05.1 D1.06 INT 203</t>
  </si>
  <si>
    <t>H 12 - háčky do sprchy - 50 x 400 x 50, podrobná specifikace viz. v.č. SO.05.1 D1.06 INT 203</t>
  </si>
  <si>
    <t>H 13 - madlo na dveřích - 600 x 400 x 2150, podrobná specifikace viz. v.č. SO.05.1 D1.06 INT 203</t>
  </si>
  <si>
    <t>H 14 - zásobník na papírové utěrky v kuchyňkách - 333 x 136 x 439, podrobná specifikace viz. v.č. SO.05.1 D1.06 INT 203</t>
  </si>
  <si>
    <t>H 15 M + D sprchová tyč a závěs - 900 x 900 x 1500, dl. 1800, podrobná specifikace viz. v.č. SO.05.1 D1.06 INT 203</t>
  </si>
  <si>
    <t>H 16 M + D držák na náhradní wc papír - 65 x 165, podrobná specifikace viz. v.č. SO.05.1 D1.06 INT 203</t>
  </si>
  <si>
    <t>H 2 M + D hygienický koš - 160 x 194 x 380, podrobná specifikace viz. v.č. SO.05,1 D1.06 INT 202</t>
  </si>
  <si>
    <t>H 3 M + D zásobník na tekuté mýdlo - 112 x 291 x 114, podrobná specifikace viz. v.č. SO.05,1 D1.06 INT 202</t>
  </si>
  <si>
    <t>H 4 M + D zrcadlo pro imobilní - 410 x 760, podrobná specifikace viz. v.č. SO.05 D1.06 INT 202</t>
  </si>
  <si>
    <t>H 5 M + D zásobník na toaletní papír - 269 x 269 x 159, podrobná specifikace viz. v.č. SO.05,1 D1.06 INT 202</t>
  </si>
  <si>
    <t>H 6 M + D zásobník na hygienické sáčky - 36 x 100 x 140, podrobná specifikace viz. v.č. SO.05,1 D1.06 INT 202</t>
  </si>
  <si>
    <t>H 7 M + D wc štětka - 120 x 100 x 400, podrobná specifikace viz. v.č. SO.05,1 D1.06 202</t>
  </si>
  <si>
    <t>H 8 M + D madlo sklopné pro imobilní - 800 x 250 x 100, podrobná specifikace viz. v.č. SO.05,1 D1.06 INT 202</t>
  </si>
  <si>
    <t>H 9 M + D sklopné sedátko do sprchy - 450 x 450 x 70, podrobná specifikace viz. v.č. SO.05,1 D1.06 INT 202</t>
  </si>
  <si>
    <t>KU 8 M + D kuchyňská linka - 2900 x 2090 x 2150, podrobná specifikace viz. v.č. SO.05,1 D1.06 INT 204</t>
  </si>
  <si>
    <t>O 03 M + D recepce - 1950 x 3700 x 1200, podrobná specifikace viz. v.č. SO.05,1 D1.06 INT 205</t>
  </si>
  <si>
    <t>O 04 M + D pult bufet - 4300 x 2800 x 950, podrobná specifikace viz. v.č. SO.05,1 D1.06 INT 205</t>
  </si>
  <si>
    <t>O 10 M + D čelní deska v šatně - 1000 x 2150 x 25, spárovka dubová, tvrdý voskový lak bezbarvý</t>
  </si>
  <si>
    <t>SK 02 M + D skříňka zaměstnanaci - 600 x 400 x 2150, podrobná specifikace viz. v.č. SO.05,1 D1.06 INT 208</t>
  </si>
  <si>
    <t>SK 06 M + D skříňka šatna - 900 x 500 x 2150, podrobná specifikace viz. v.č. SO.05,1 D1.06 INT 208</t>
  </si>
  <si>
    <t>U 01 M + D police pro půjčovnu - 900 x 450 x 2150, podrobná specifikace viz. v.č. SO.05.1 D1.06 INT 208</t>
  </si>
  <si>
    <t>U 02 M + D police pro půjčovnu - 1100 x 400 x 2150, podrobná specifikace viz. v.č. SO.05.1 D1.06 INT 208</t>
  </si>
  <si>
    <t>U 03 M + D police pro půjčovnu - 2000 x 200 x 2150, podrobná specifikace viz. v.č. SO.05 D1.06 INT 209</t>
  </si>
  <si>
    <t>U 04 M + D police pro půjčovnu - 1850 x 200 x 2150, podrobná specifikace viz. v.č. SO.05.1 D1.06 INT 209</t>
  </si>
  <si>
    <t>U 05 M + D police pro půjčovnu - 938 x 200 x 1450, podrobná specifikace viz. v.č. SO.05.1 D1.06 INT 209</t>
  </si>
  <si>
    <t>DJ 08 stůl foyer - prům. 800 x 750, podrobná specifikace viz. v.č. SO.05.1 D1.06 INT 201</t>
  </si>
  <si>
    <t>LA 01 lavice šatna - 350 x 2500 x 450, podrobná specifikace viz. v.č. SO.05.1 D1.06 INT 207</t>
  </si>
  <si>
    <t>O 01 odpadkový koš, podrobná specifikace viz. v.č. SO.05.1 D1.06 INT 206</t>
  </si>
  <si>
    <t>O 04 věšák, podrobná specifikace viz. v.č. SO.05.1 D1.06 INT 206</t>
  </si>
  <si>
    <t>S 03 židle foyer - 450 x 500 x 840, podrobná specifikace viz. v.č. SO.05.1 D1.06 INT 207</t>
  </si>
  <si>
    <t>S 07 židle pracovní vysoká, podrobná specifikace viz. v.č. SO.05.1 D1.06 INT 207</t>
  </si>
  <si>
    <t>OS 1 - M + D orientační systém, kategorie 1 podrobná specifikace viz. v.č. SO.05.1 D1.06 INT 001</t>
  </si>
  <si>
    <t>310126046</t>
  </si>
  <si>
    <t xml:space="preserve">OS 2 - M + D orientační systém, kategorie 2 podrobná specifikace viz. v.č. SO.05.1 D1.06 INT 001 </t>
  </si>
  <si>
    <t>-845445485</t>
  </si>
  <si>
    <t>OS 3 - M + D orientační systém, kategorie 3 podrobná specifikace viz. v.č. SO.05.1 D1.06 INT 001</t>
  </si>
  <si>
    <t>-1433029004</t>
  </si>
  <si>
    <t>BS - M + D bezpečnostní značení podrobná specifikace viz. v.č. SO.05.1 D1.06 INT 001</t>
  </si>
  <si>
    <t>-48153740</t>
  </si>
  <si>
    <t>05.1.008 - D1.04.8_Gastro</t>
  </si>
  <si>
    <t>101 - BUFET – přední část</t>
  </si>
  <si>
    <t>D1 - BUFET – zadní část</t>
  </si>
  <si>
    <t>109 - PŘÍPRAVNA</t>
  </si>
  <si>
    <t>D2 - OSTATNÍ NÁKLADY</t>
  </si>
  <si>
    <t>BUFET – přední část</t>
  </si>
  <si>
    <t>Pracovní stůl s umyvadlem, policí a posuvnými dvířky, nerez, rozměr 1900x700x930mm, dřez lisovaný rozměr 290x400x200mm</t>
  </si>
  <si>
    <t>1.1</t>
  </si>
  <si>
    <t>Stojánková baterie páková, dlouhé hygienické pákové ovládání d=230mm, baterie je v robustním provedení, včetně přívodních hadic 3/8“ (d=400mm). Podrobná specidikace viz příloha č.2</t>
  </si>
  <si>
    <t>El.automatický změkčovač vody kabinetní, rozměr 233x435x460mm, el.příkon 0,05 kW/ 230 V</t>
  </si>
  <si>
    <t>Rohový stůl, nerez, rozměr 700x700x930mm</t>
  </si>
  <si>
    <t>El.chlazený stůl barový výčepní, nerez, 2 sekce GN 1/1, rozměr 1950x700x930mm, 2x dřez 300x500x300mm, el.příkon 0,2 kW/ 230 V</t>
  </si>
  <si>
    <t>El.chlazený stůl barový, nerez, 4 zásuvky, rozměr 1510x680x880mm, el.příkon 0,2 kW/ 230 V</t>
  </si>
  <si>
    <t>8.1</t>
  </si>
  <si>
    <t>Pracovní deska nerez na chlazený stůl, rozměr 1580x700x40mm</t>
  </si>
  <si>
    <t>El.chladící vitrína pultová, objem 160 litrů, rozměr 874x568x686mm, el.příkon 0,16 kW/ 230 V</t>
  </si>
  <si>
    <t>BUFET – zadní část</t>
  </si>
  <si>
    <t>Mycí stůl s dřezem a policí, nerez, rozměr 500x700x900mm, dřez 400x400x250mm</t>
  </si>
  <si>
    <t>12.1</t>
  </si>
  <si>
    <t>Baterie EKO se sprchou na TV+SV, pákové ovládání, výsuvná sprcha s tlakovou hadicí. Podrobná specidikace viz příloha č.2</t>
  </si>
  <si>
    <t>Pracovní stůl, nerez, rozměr 1800x700x900mm</t>
  </si>
  <si>
    <t>El.myčka stolního nádobí a skla dvouplášťová, koše 500x500mm, rozměr myčky 570x610x820mm, el.příkon 4,9 kW/ 400 V</t>
  </si>
  <si>
    <t>PŘÍPRAVNA</t>
  </si>
  <si>
    <t>El.chlazený stůl s pracovní deskou, nerez, 2 sekce GN 1/1, rozměr 1342x700x850mm, el.příkon 0,2 kW/ 230 V</t>
  </si>
  <si>
    <t>19.1</t>
  </si>
  <si>
    <t>Podstavec nástěnný pod mikrovlnnou troubu, nerez rozměr 500x600mm</t>
  </si>
  <si>
    <t>Pracovní stůl s dřezem, nerez, rozměr 1900x650x900mm, dřez 400x400x250mm</t>
  </si>
  <si>
    <t>El.mraznička podstolová 130 litrů, rozměr 603x595x855mm, el.příkon 0,21 kW/ 230 V</t>
  </si>
  <si>
    <t>22.1</t>
  </si>
  <si>
    <t>Police pod kontaktní gril, nerez, rozměr 400x450mm, el.příkon 1,8 kW/ 230 V</t>
  </si>
  <si>
    <t>Vp</t>
  </si>
  <si>
    <t>Nerezová vpusť se sifonem rozměr 200x200mm</t>
  </si>
  <si>
    <t>D2</t>
  </si>
  <si>
    <t>OSTATNÍ NÁKLADY</t>
  </si>
  <si>
    <t>Montáž strojů a zařízení</t>
  </si>
  <si>
    <t>kpl</t>
  </si>
  <si>
    <t>03</t>
  </si>
  <si>
    <t>Náklady na zkoušky a revize</t>
  </si>
  <si>
    <t>04</t>
  </si>
  <si>
    <t>05</t>
  </si>
  <si>
    <t>Dokumentace skutečného provedení</t>
  </si>
  <si>
    <t>05.1.009 - Sadové úpravy - lezecké centrum</t>
  </si>
  <si>
    <t xml:space="preserve">    105 - ZEMNÍ PRÁCE – OHUMUSOVÁNÍ PLOCH PRO VEGETACI</t>
  </si>
  <si>
    <t xml:space="preserve">    106 - PŘÍPRAVA PŮDY PRO SADOVÉ ÚPRAVY</t>
  </si>
  <si>
    <t xml:space="preserve">    108 - ZALOŽENÍ TRÁVNÍKŮ</t>
  </si>
  <si>
    <t xml:space="preserve">    D1 - PÉČE O ZALOŽENÉ TRAVNATÉ PLOCHY do stavu schopného předání objednateli – bez doplňkové zálivky  </t>
  </si>
  <si>
    <t xml:space="preserve">    111 - OSTATNÍ</t>
  </si>
  <si>
    <t>ZEMNÍ PRÁCE – OHUMUSOVÁNÍ PLOCH PRO VEGETACI</t>
  </si>
  <si>
    <t>167101101</t>
  </si>
  <si>
    <t>nakládání, skládání a překládání neulehlého výkopku nebo sypaniny přes 100m3 v hor.1-4 (427m2x0,2m)</t>
  </si>
  <si>
    <t>ÚRS</t>
  </si>
  <si>
    <t>182301114</t>
  </si>
  <si>
    <t>rozprostření a urovnání ornice v rovině n. na svahu do 1:5 přes 500m2 vrstvy 200-250 mm (427m2x0,2m)</t>
  </si>
  <si>
    <t>PŘÍPRAVA PŮDY PRO SADOVÉ ÚPRAVY</t>
  </si>
  <si>
    <t>182001111</t>
  </si>
  <si>
    <t>plošná úprava terénu v zemině tř. 1až 4 při nerovnostech terénu do 100mm na rovině nebo na svahu do 1:5</t>
  </si>
  <si>
    <t>184802111</t>
  </si>
  <si>
    <t>chemické odplevelení půdy před zal.kultury v rovině nebo na svahu do 1:5 postřikem</t>
  </si>
  <si>
    <t>ZALOŽENÍ TRÁVNÍKŮ</t>
  </si>
  <si>
    <t>183402111</t>
  </si>
  <si>
    <t>rozrušení půdy na hl. do 150mm na svahu do 1:5 (427m2)</t>
  </si>
  <si>
    <t>185802113</t>
  </si>
  <si>
    <t>hnojení půdy nebo trávníku na svahu do 1:5 umělým hnojivem na široko (40g/m2) (427x0,00004)</t>
  </si>
  <si>
    <t>185802111</t>
  </si>
  <si>
    <t>hnojení půdy nebo trávníku na svahu do 1:5 umělým hnojivem na široko (20g/m2) (427x0,00002)</t>
  </si>
  <si>
    <t>180402111</t>
  </si>
  <si>
    <t>založení trávníku parkového na svahu do 1:5 (427m2)</t>
  </si>
  <si>
    <t>osivo travní - parková travní směs (427x0,03)</t>
  </si>
  <si>
    <t>-2076898743</t>
  </si>
  <si>
    <t>hnojivo průmyslové (427x0,04)</t>
  </si>
  <si>
    <t>1361745565</t>
  </si>
  <si>
    <t>hnojivo ledek amonný (427x0,02)</t>
  </si>
  <si>
    <t>168438185</t>
  </si>
  <si>
    <t xml:space="preserve">PÉČE O ZALOŽENÉ TRAVNATÉ PLOCHY do stavu schopného předání objednateli – bez doplňkové zálivky  </t>
  </si>
  <si>
    <t>111104211</t>
  </si>
  <si>
    <t>pokosení trávníku parkového v rovině do 1:5 – 3x</t>
  </si>
  <si>
    <t>184802111.1</t>
  </si>
  <si>
    <t>chemické odplevelení parkového trávníku v rovině nebo na svahu do 1:5 postřikem</t>
  </si>
  <si>
    <t>185803211</t>
  </si>
  <si>
    <t>uválcování trávníku na svahu do 1:5</t>
  </si>
  <si>
    <t>185802113.1</t>
  </si>
  <si>
    <t>hnojení parkového trávníku na svahu do 1:5 umělým hnojivem na široko (40g/m2) (427x0,00004)</t>
  </si>
  <si>
    <t>2061220454</t>
  </si>
  <si>
    <t>185803411</t>
  </si>
  <si>
    <t>Vyhrabání trávníku v rovině</t>
  </si>
  <si>
    <t>Součinost se správci sítí a jejich dozory</t>
  </si>
  <si>
    <t>vlastní</t>
  </si>
  <si>
    <t>Náklady na zařízení staveniště</t>
  </si>
  <si>
    <t>Stavební dozor</t>
  </si>
  <si>
    <t>05.1.010 - SO10.4 - Komunikace - lezecké centrum</t>
  </si>
  <si>
    <t xml:space="preserve">    12 - Odkopávky a prokopávky</t>
  </si>
  <si>
    <t xml:space="preserve">    16 - Přemístění výkopku</t>
  </si>
  <si>
    <t xml:space="preserve">    18 - Povrchové úpravy terénu</t>
  </si>
  <si>
    <t xml:space="preserve">    19 - Hloubení pro podzemní stěny, ražení a hloubení důlní</t>
  </si>
  <si>
    <t xml:space="preserve">    56 - Podkladní vrstvy komunikací, letišť a ploch</t>
  </si>
  <si>
    <t xml:space="preserve">    59 - Kryty pozemních komunikací, letišť a ploch dlážděných (předlažby)</t>
  </si>
  <si>
    <t xml:space="preserve">    91 - Doplňující konstrukce a práce na pozemních komunikacích a zpevněných plochách</t>
  </si>
  <si>
    <t>Odkopávky a prokopávky</t>
  </si>
  <si>
    <t>122202201R00</t>
  </si>
  <si>
    <t>Odkopávky pro silnice v hor. 3 do 100 m3</t>
  </si>
  <si>
    <t>Vodorovné přemístění výkopku z hor.1-4 do 10000 m</t>
  </si>
  <si>
    <t>Povrchové úpravy terénu</t>
  </si>
  <si>
    <t>181101102R00</t>
  </si>
  <si>
    <t>Úprava pláně v zářezech v hor. 1-4, se zhutněním</t>
  </si>
  <si>
    <t>Poplatek za skládku horniny 1- 4, č. dle katal. odpadů 17 05 04</t>
  </si>
  <si>
    <t>Podkladní vrstvy komunikací, letišť a ploch</t>
  </si>
  <si>
    <t>564861111R00</t>
  </si>
  <si>
    <t>Podklad ze štěrkodrti po zhutnění tloušťky 20 cm</t>
  </si>
  <si>
    <t>564851111R00</t>
  </si>
  <si>
    <t>Podklad ze štěrkodrti po zhutnění tloušťky 15 cm</t>
  </si>
  <si>
    <t>564932111R00</t>
  </si>
  <si>
    <t>Podklad z mechanicky zpevněného kameniva těženého tl. 10 cm</t>
  </si>
  <si>
    <t>Kryty pozemních komunikací, letišť a ploch dlážděných (předlažby)</t>
  </si>
  <si>
    <t>596215021R00</t>
  </si>
  <si>
    <t>Kladení zámkové dlažby tl. 6 cm do drtě tl. 4 cm</t>
  </si>
  <si>
    <t>592451150</t>
  </si>
  <si>
    <t xml:space="preserve">Dlažba zámková  20x10x6 cm přírodní</t>
  </si>
  <si>
    <t>Doplňující konstrukce a práce na pozemních komunikacích a zpevněných plochách</t>
  </si>
  <si>
    <t>917862111R00</t>
  </si>
  <si>
    <t>Osazení stojat. obrub.bet. s opěrou,lože z C 12/15</t>
  </si>
  <si>
    <t>59217410</t>
  </si>
  <si>
    <t xml:space="preserve">Obrubník chodníkový  100/10/25</t>
  </si>
  <si>
    <t>918101111R00</t>
  </si>
  <si>
    <t>Lože pod obrubníky nebo obruby dlažeb z C 12/15, přes 10 cm</t>
  </si>
  <si>
    <t>916261111RT1</t>
  </si>
  <si>
    <t>Osazení obruby z kostek drobných, s boční opěrou, včetně kostek drobných 12 cm, lože C 12/15</t>
  </si>
  <si>
    <t>998223011R00</t>
  </si>
  <si>
    <t>Přesun hmot, pozemní komunikace, kryt dlážděný</t>
  </si>
  <si>
    <t>08.1 - SO08.1 - Tribuny (tribuny č.5-7)</t>
  </si>
  <si>
    <t>1869775585</t>
  </si>
  <si>
    <t>122251104</t>
  </si>
  <si>
    <t>Odkopávky a prokopávky nezapažené strojně v hornině třídy těžitelnosti I skupiny 3 přes 100 do 500 m3</t>
  </si>
  <si>
    <t>-735570993</t>
  </si>
  <si>
    <t>https://podminky.urs.cz/item/CS_URS_2022_02/122251104</t>
  </si>
  <si>
    <t>132251104</t>
  </si>
  <si>
    <t>Hloubení nezapažených rýh šířky do 800 mm strojně s urovnáním dna do předepsaného profilu a spádu v hornině třídy těžitelnosti I skupiny 3 přes 100 m3</t>
  </si>
  <si>
    <t>335875712</t>
  </si>
  <si>
    <t>https://podminky.urs.cz/item/CS_URS_2022_02/132251104</t>
  </si>
  <si>
    <t>-971498446</t>
  </si>
  <si>
    <t>-201198168</t>
  </si>
  <si>
    <t>1101419492</t>
  </si>
  <si>
    <t>1494727412</t>
  </si>
  <si>
    <t>274313811</t>
  </si>
  <si>
    <t>Základy z betonu prostého pasy betonu kamenem neprokládaného tř. C 25/30</t>
  </si>
  <si>
    <t>-2031595911</t>
  </si>
  <si>
    <t>https://podminky.urs.cz/item/CS_URS_2022_02/274313811</t>
  </si>
  <si>
    <t>274351121</t>
  </si>
  <si>
    <t>Bednění základů pasů rovné zřízení</t>
  </si>
  <si>
    <t>1300872520</t>
  </si>
  <si>
    <t>https://podminky.urs.cz/item/CS_URS_2022_02/274351121</t>
  </si>
  <si>
    <t>274351122</t>
  </si>
  <si>
    <t>Bednění základů pasů rovné odstranění</t>
  </si>
  <si>
    <t>251573577</t>
  </si>
  <si>
    <t>https://podminky.urs.cz/item/CS_URS_2022_02/274351122</t>
  </si>
  <si>
    <t>434121..R</t>
  </si>
  <si>
    <t>Osazení ŽB prefabrikovaných tribunových a schodišťových nosníků vč.kotvení do předem předvrtaných otvorů</t>
  </si>
  <si>
    <t>-2099249186</t>
  </si>
  <si>
    <t>59373x01</t>
  </si>
  <si>
    <t>tribunové a schodišťové nosníky, beton C 30/37 XC4 XD1, výztuž B 500 B, skosené hrany, pohledovost PB2</t>
  </si>
  <si>
    <t>-1690098427</t>
  </si>
  <si>
    <t>998222012</t>
  </si>
  <si>
    <t>Přesun hmot pro tělovýchovné plochy dopravní vzdálenost do 200 m</t>
  </si>
  <si>
    <t>-484253175</t>
  </si>
  <si>
    <t>https://podminky.urs.cz/item/CS_URS_2022_02/998222012</t>
  </si>
  <si>
    <t>76700-005</t>
  </si>
  <si>
    <t>Z/05 M+D zábradlí ocel.trubkové, zinkované, vč. kotvení, veškerých doplňků a povrchové úpravy, kompletní provedení dle PD vč.02 ASŘ</t>
  </si>
  <si>
    <t>951846917</t>
  </si>
  <si>
    <t>76700-006</t>
  </si>
  <si>
    <t>Z/06 M+D zábradlí ocel.trubkové, zinkované, vč. kotvení, veškerých doplňků a povrchové úpravy, kompletní provedení dle PD vč.02 ASŘ</t>
  </si>
  <si>
    <t>-572490024</t>
  </si>
  <si>
    <t>76700-007</t>
  </si>
  <si>
    <t>Z/07 M+D zábradlí ocel.trubkové, zinkované, vč. kotvení, veškerých doplňků a povrchové úpravy, kompletní provedení dle PD vč.02 ASŘ</t>
  </si>
  <si>
    <t>-1670982021</t>
  </si>
  <si>
    <t>08.2 - SO08.2 - Opěrné stěny (opěrná stěna č.1 )</t>
  </si>
  <si>
    <t>-485788453</t>
  </si>
  <si>
    <t>131251105</t>
  </si>
  <si>
    <t>Hloubení nezapažených jam a zářezů strojně s urovnáním dna do předepsaného profilu a spádu v hornině třídy těžitelnosti I skupiny 3 přes 500 do 1 000 m3</t>
  </si>
  <si>
    <t>-1406958989</t>
  </si>
  <si>
    <t>https://podminky.urs.cz/item/CS_URS_2022_02/131251105</t>
  </si>
  <si>
    <t>132251103</t>
  </si>
  <si>
    <t>Hloubení nezapažených rýh šířky do 800 mm strojně s urovnáním dna do předepsaného profilu a spádu v hornině třídy těžitelnosti I skupiny 3 přes 50 do 100 m3</t>
  </si>
  <si>
    <t>-1854143360</t>
  </si>
  <si>
    <t>https://podminky.urs.cz/item/CS_URS_2022_02/132251103</t>
  </si>
  <si>
    <t>924468368</t>
  </si>
  <si>
    <t>-1911321786</t>
  </si>
  <si>
    <t>1912686694</t>
  </si>
  <si>
    <t>-1907462764</t>
  </si>
  <si>
    <t>181951112</t>
  </si>
  <si>
    <t>Úprava pláně vyrovnáním výškových rozdílů strojně v hornině třídy těžitelnosti I, skupiny 1 až 3 se zhutněním</t>
  </si>
  <si>
    <t>1639676718</t>
  </si>
  <si>
    <t>https://podminky.urs.cz/item/CS_URS_2022_02/181951112</t>
  </si>
  <si>
    <t>211561111</t>
  </si>
  <si>
    <t>Výplň kamenivem do rýh odvodňovacích žeber nebo trativodů bez zhutnění, s úpravou povrchu výplně kamenivem hrubým drceným frakce 4 až 16 mm</t>
  </si>
  <si>
    <t>1334605064</t>
  </si>
  <si>
    <t>https://podminky.urs.cz/item/CS_URS_2022_02/211561111</t>
  </si>
  <si>
    <t>211971110</t>
  </si>
  <si>
    <t>Zřízení opláštění výplně z geotextilie odvodňovacích žeber nebo trativodů v rýze nebo zářezu se stěnami šikmými o sklonu do 1:2</t>
  </si>
  <si>
    <t>221441034</t>
  </si>
  <si>
    <t>https://podminky.urs.cz/item/CS_URS_2022_02/211971110</t>
  </si>
  <si>
    <t>69311081</t>
  </si>
  <si>
    <t>geotextilie netkaná separační, ochranná, filtrační, drenážní PES 300g/m2</t>
  </si>
  <si>
    <t>-234271197</t>
  </si>
  <si>
    <t>212755214</t>
  </si>
  <si>
    <t>Trativody bez lože z drenážních trubek plastových flexibilních D 100 mm</t>
  </si>
  <si>
    <t>658044213</t>
  </si>
  <si>
    <t>https://podminky.urs.cz/item/CS_URS_2022_02/212755214</t>
  </si>
  <si>
    <t>273313511</t>
  </si>
  <si>
    <t>Základy z betonu prostého desky z betonu kamenem neprokládaného tř. C 12/15</t>
  </si>
  <si>
    <t>-1740288437</t>
  </si>
  <si>
    <t>https://podminky.urs.cz/item/CS_URS_2022_02/273313511</t>
  </si>
  <si>
    <t>311321411</t>
  </si>
  <si>
    <t>Nadzákladové zdi z betonu železového (bez výztuže) nosné bez zvláštních nároků na vliv prostředí tř. C 25/30</t>
  </si>
  <si>
    <t>1751024332</t>
  </si>
  <si>
    <t>https://podminky.urs.cz/item/CS_URS_2022_02/311321411</t>
  </si>
  <si>
    <t>311321815</t>
  </si>
  <si>
    <t>Nadzákladové zdi z betonu železového (bez výztuže) nosné pohledového (v přírodní barvě drtí a přísad) tř. C 30/37</t>
  </si>
  <si>
    <t>-1426501951</t>
  </si>
  <si>
    <t>https://podminky.urs.cz/item/CS_URS_2022_02/311321815</t>
  </si>
  <si>
    <t>311351121</t>
  </si>
  <si>
    <t>Bednění nadzákladových zdí nosných rovné oboustranné za každou stranu zřízení</t>
  </si>
  <si>
    <t>-1623354779</t>
  </si>
  <si>
    <t>https://podminky.urs.cz/item/CS_URS_2022_02/311351121</t>
  </si>
  <si>
    <t>311351122</t>
  </si>
  <si>
    <t>Bednění nadzákladových zdí nosných rovné oboustranné za každou stranu odstranění</t>
  </si>
  <si>
    <t>-982394409</t>
  </si>
  <si>
    <t>https://podminky.urs.cz/item/CS_URS_2022_02/311351122</t>
  </si>
  <si>
    <t>311351911</t>
  </si>
  <si>
    <t>Bednění nadzákladových zdí nosných Příplatek k cenám bednění za pohledový beton</t>
  </si>
  <si>
    <t>1325173224</t>
  </si>
  <si>
    <t>https://podminky.urs.cz/item/CS_URS_2022_02/311351911</t>
  </si>
  <si>
    <t>311361821</t>
  </si>
  <si>
    <t>Výztuž nadzákladových zdí nosných svislých nebo odkloněných od svislice, rovných nebo oblých z betonářské oceli 10 505 (R) nebo BSt 500</t>
  </si>
  <si>
    <t>-303124040</t>
  </si>
  <si>
    <t>https://podminky.urs.cz/item/CS_URS_2022_02/311361821</t>
  </si>
  <si>
    <t>953241211</t>
  </si>
  <si>
    <t>Osazení smykových trnů do dilatačních spár jednoduchých pro nižší zatížení z nerezové nebo pozinkované oceli s pouzdrem z nerezové oceli nebo plastu, průměr 20 mm</t>
  </si>
  <si>
    <t>-281052641</t>
  </si>
  <si>
    <t>https://podminky.urs.cz/item/CS_URS_2022_02/953241211</t>
  </si>
  <si>
    <t>548792721</t>
  </si>
  <si>
    <t xml:space="preserve">trn pro přenos smykové síly u dilatačních spár nerezový s plastovým pouzdrem  D 20mm</t>
  </si>
  <si>
    <t>2046710</t>
  </si>
  <si>
    <t>9533321x1</t>
  </si>
  <si>
    <t>Zatmelení svislých dilatačních spár trvale pružným tmelem</t>
  </si>
  <si>
    <t>-1853223386</t>
  </si>
  <si>
    <t>953333318</t>
  </si>
  <si>
    <t>PVC těsnící pás do betonových konstrukcí do dilatačních spar vnitřní, pokládaný doprostřed konstrukce mezi výztuž šířky 190 mm</t>
  </si>
  <si>
    <t>1158303862</t>
  </si>
  <si>
    <t>https://podminky.urs.cz/item/CS_URS_2022_02/953333318</t>
  </si>
  <si>
    <t>998153131</t>
  </si>
  <si>
    <t>Přesun hmot pro zdi a valy samostatné se svislou nosnou konstrukcí zděnou nebo monolitickou betonovou tyčovou nebo plošnou vodorovná dopravní vzdálenost do 50 m, pro zdi výšky do 12 m</t>
  </si>
  <si>
    <t>-1325770559</t>
  </si>
  <si>
    <t>https://podminky.urs.cz/item/CS_URS_2022_02/998153131</t>
  </si>
  <si>
    <t>711112001</t>
  </si>
  <si>
    <t>Provedení izolace proti zemní vlhkosti natěradly a tmely za studena na ploše svislé S nátěrem penetračním</t>
  </si>
  <si>
    <t>-1478296891</t>
  </si>
  <si>
    <t>https://podminky.urs.cz/item/CS_URS_2022_02/711112001</t>
  </si>
  <si>
    <t>-372699248</t>
  </si>
  <si>
    <t>711142559</t>
  </si>
  <si>
    <t>Provedení izolace proti zemní vlhkosti pásy přitavením NAIP na ploše svislé S</t>
  </si>
  <si>
    <t>-454863017</t>
  </si>
  <si>
    <t>https://podminky.urs.cz/item/CS_URS_2022_02/711142559</t>
  </si>
  <si>
    <t>62832134</t>
  </si>
  <si>
    <t>pás asfaltový natavitelný oxidovaný tl 4,0mm typu V60 S40 s vložkou ze skleněné rohože, s jemnozrnným minerálním posypem</t>
  </si>
  <si>
    <t>947820492</t>
  </si>
  <si>
    <t>998711101</t>
  </si>
  <si>
    <t>Přesun hmot pro izolace proti vodě, vlhkosti a plynům stanovený z hmotnosti přesunovaného materiálu vodorovná dopravní vzdálenost do 50 m v objektech výšky do 6 m</t>
  </si>
  <si>
    <t>-1563453504</t>
  </si>
  <si>
    <t>https://podminky.urs.cz/item/CS_URS_2022_02/998711101</t>
  </si>
  <si>
    <t>76700-8201</t>
  </si>
  <si>
    <t>Z01 M+D zábradlí, ocel.trubkové madlo, kotvené do žb stěny, zinkované, kompletní provedení dle PD</t>
  </si>
  <si>
    <t>-1529393466</t>
  </si>
  <si>
    <t>08.3 - SO08.3 - Venkovní schodiště (schodiště 1-3)</t>
  </si>
  <si>
    <t>-1211593653</t>
  </si>
  <si>
    <t>122251101</t>
  </si>
  <si>
    <t>Odkopávky a prokopávky nezapažené strojně v hornině třídy těžitelnosti I skupiny 3 do 20 m3</t>
  </si>
  <si>
    <t>-1644652252</t>
  </si>
  <si>
    <t>https://podminky.urs.cz/item/CS_URS_2022_02/122251101</t>
  </si>
  <si>
    <t>-1792167174</t>
  </si>
  <si>
    <t>-1349797954</t>
  </si>
  <si>
    <t>-1753004529</t>
  </si>
  <si>
    <t>1953264217</t>
  </si>
  <si>
    <t>274313611</t>
  </si>
  <si>
    <t>Základy z betonu prostého pasy betonu kamenem neprokládaného tř. C 16/20</t>
  </si>
  <si>
    <t>890802657</t>
  </si>
  <si>
    <t>https://podminky.urs.cz/item/CS_URS_2022_02/274313611</t>
  </si>
  <si>
    <t>435123902</t>
  </si>
  <si>
    <t>Montáž schodišťových ramen s nesvařovanými spoji, v budovách výšky do 18 m, hmotnosti přes 2 do 5 t</t>
  </si>
  <si>
    <t>-951884702</t>
  </si>
  <si>
    <t>https://podminky.urs.cz/item/CS_URS_2022_02/435123902</t>
  </si>
  <si>
    <t>59301</t>
  </si>
  <si>
    <t xml:space="preserve">SCH1  prefabrikovaný schodišťový nosník, C 30/37 XC4 XF3 XD1 zkosené hrany, pohledovost PB2, vč. výrobní dokumentace</t>
  </si>
  <si>
    <t>1838999581</t>
  </si>
  <si>
    <t>59302</t>
  </si>
  <si>
    <t xml:space="preserve">SCH2  prefabrikovaný schodišťový nosník, C 30/37 XC4 XF3 XD1 zkosené hrany, pohledovost PB2, vč. výrobní dokumentace</t>
  </si>
  <si>
    <t>-688857783</t>
  </si>
  <si>
    <t>59303</t>
  </si>
  <si>
    <t xml:space="preserve">SCH3  prefabrikovaný schodišťový nosník, C 30/37 XC4 XF3 XD1 zkosené hrany, pohledovost PB2, vč. výrobní dokumentace</t>
  </si>
  <si>
    <t>892356871</t>
  </si>
  <si>
    <t>998014011</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</si>
  <si>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</si>
  <si>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-247225760</t>
  </si>
  <si>
    <t>https://podminky.urs.cz/item/CS_URS_2022_02/998014011</t>
  </si>
  <si>
    <t>76700-8001a</t>
  </si>
  <si>
    <t>Z01a M+D zábradlí ocel.trubkové, kotvené do schodiště nebo boku opěrné stěny, zinkované, kompletní provedení dle PD vč.03 ASŘ</t>
  </si>
  <si>
    <t>1929504034</t>
  </si>
  <si>
    <t>76700-8001b</t>
  </si>
  <si>
    <t>Z01b M+D zábradlí ocel.trubkové, kotvené do schodiště nebo boku opěrné stěny, zinkované, kompletní provedení dle PD vč.03 ASŘ</t>
  </si>
  <si>
    <t>-1615974813</t>
  </si>
  <si>
    <t>76700-8002</t>
  </si>
  <si>
    <t>Z02 M+D zábradlí ocel.trubkové, kotvené do schodiště nebo boku opěrné stěny, zinkované, kompletní provedení dle PD vč.03 ASŘ</t>
  </si>
  <si>
    <t>-691030241</t>
  </si>
  <si>
    <t>76700-8003</t>
  </si>
  <si>
    <t>Z03 M+D zábradlí ocel.trubkové, kotvené do schodiště nebo boku opěrné stěny, zinkované, kompletní provedení dle PD vč.03 ASŘ</t>
  </si>
  <si>
    <t>-3327741</t>
  </si>
  <si>
    <t>09 - SO09 - Drobný mobiliář a architektura - (část)</t>
  </si>
  <si>
    <t>HSV - HSV</t>
  </si>
  <si>
    <t xml:space="preserve">    920 - Mobiliář</t>
  </si>
  <si>
    <t>1367423013</t>
  </si>
  <si>
    <t>1737334384</t>
  </si>
  <si>
    <t>1169742719</t>
  </si>
  <si>
    <t>-1396386850</t>
  </si>
  <si>
    <t>333706595</t>
  </si>
  <si>
    <t>180547323</t>
  </si>
  <si>
    <t>920</t>
  </si>
  <si>
    <t>Mobiliář</t>
  </si>
  <si>
    <t>92000-001</t>
  </si>
  <si>
    <t>L01 M+D lavička s opěrákem dl.min 1800mm, ocel.pozink.kce+nátěr, sedák z tvrdého dřeva, vč. kotvení, specifikace viz. v.č. SO.09 D1.01 02</t>
  </si>
  <si>
    <t>-1794472031</t>
  </si>
  <si>
    <t>92000-002</t>
  </si>
  <si>
    <t>L02 M+D lavička dl.min 1800mm, ocel.pozink.kce+nátěr, sedák z tvrdého dřeva, vč. kotvení, kompletní provedení dle PD, specifikace viz. v.č. SO.09 D1.01 02</t>
  </si>
  <si>
    <t>1344736902</t>
  </si>
  <si>
    <t>92000-003</t>
  </si>
  <si>
    <t>L03 M+D lavička s opěrákem a područkami, dl.min 1800mm, ocel.pozink.kce+nátěr, sedák z tvrdého dřeva,vč.kotvení, kompletní provedení dle PD, specifikace viz. v.č. SO.09 D1.01 02</t>
  </si>
  <si>
    <t>-597447367</t>
  </si>
  <si>
    <t>92000-005</t>
  </si>
  <si>
    <t>K01 M+D odpadkový koš s horním krytem, 350x300x950mm, ocel.pozik.kce+nátěr, obklad z tvrdého dřeva, vč. kotvení, kompletní provedení dle PD, specifikace viz. v.č. SO.09 D1.01 02</t>
  </si>
  <si>
    <t>-380035986</t>
  </si>
  <si>
    <t>92000-007</t>
  </si>
  <si>
    <t>I01 M+D informační vitrýna zasklená otevíravá na sloupcích, min 750x1000mm, hliníková kce+lak, vč. kotvení, kompletní provedení dle PD, specifikace viz. v.č. SO.09 D1.01 02</t>
  </si>
  <si>
    <t>-1730707153</t>
  </si>
  <si>
    <t>92000-008</t>
  </si>
  <si>
    <t>I02 M+D informační vitrýna zasklená otevíravá na sloupcích, min 400x800mm, hliníková kce+lak, vč. kotvení, kompletní provedení dle PD, specifikace viz. v.č. SO.09 D 02</t>
  </si>
  <si>
    <t>-121891237</t>
  </si>
  <si>
    <t>92000-009</t>
  </si>
  <si>
    <t>C01 M+D stojan na kola, ocelové profily, vč. kotvení, kompletní provedení dle PD, specifikace viz. v.č. SO.09 D 02</t>
  </si>
  <si>
    <t>-1370461108</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</si>
  <si>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</si>
  <si>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</si>
  <si>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1600948728</t>
  </si>
  <si>
    <t>https://podminky.urs.cz/item/CS_URS_2022_02/998012021</t>
  </si>
  <si>
    <t>10.1 - SO10.1 - Komunikace a zpev.plochy - (část)</t>
  </si>
  <si>
    <t>10.1.0 - SO.10.1.0 - Komunikace a zpevněné plochy</t>
  </si>
  <si>
    <t xml:space="preserve">    17 - Konstrukce ze zemin</t>
  </si>
  <si>
    <t xml:space="preserve">    28 - Zpevňování hornin a konstrukcí</t>
  </si>
  <si>
    <t xml:space="preserve">    D1 - Ostatní materiál</t>
  </si>
  <si>
    <t>122201403R00</t>
  </si>
  <si>
    <t>Vykopávky v zemníku v hor. 3 do 10000 m3</t>
  </si>
  <si>
    <t>162810000VD</t>
  </si>
  <si>
    <t>Nákup vhodného materiálu</t>
  </si>
  <si>
    <t>-1706292396</t>
  </si>
  <si>
    <t>171101104R00</t>
  </si>
  <si>
    <t>Uložení sypaniny do násypů zhutněných na 102% PS</t>
  </si>
  <si>
    <t>Zpevňování hornin a konstrukcí</t>
  </si>
  <si>
    <t>289971211R00</t>
  </si>
  <si>
    <t>Zřízení vrstvy z geotextilie sklon do 1:5 š.do 3 m</t>
  </si>
  <si>
    <t>67352024</t>
  </si>
  <si>
    <t>Geotextilie silniční PK-Tex PP 40 215 g/m2</t>
  </si>
  <si>
    <t>1319722058</t>
  </si>
  <si>
    <t>Podklad z mechanicky zpevněného kameniva těženého(mlat - minerální beton) tl. 10 cm</t>
  </si>
  <si>
    <t>564952111R00</t>
  </si>
  <si>
    <t>Podklad z mechanicky zpevněného kameniva drceného tl. 15 cm</t>
  </si>
  <si>
    <t>5924511900</t>
  </si>
  <si>
    <t>Dlažba zámková 20x20x6 cm přírodní</t>
  </si>
  <si>
    <t>-1933210745</t>
  </si>
  <si>
    <t>596215040R00</t>
  </si>
  <si>
    <t>Kladení zámkové dlažby tl. 8 cm do drtě tl. 4 cm</t>
  </si>
  <si>
    <t>5924511910</t>
  </si>
  <si>
    <t>Dlažba zámková 20x20x8 cm přírodní</t>
  </si>
  <si>
    <t>1364130051</t>
  </si>
  <si>
    <t>59245267</t>
  </si>
  <si>
    <t>Dlažba zámková červená pro nevidomé 20x10x6</t>
  </si>
  <si>
    <t>-286698230</t>
  </si>
  <si>
    <t>597101113RT1</t>
  </si>
  <si>
    <t>Montáž odvodňovacího žlabu - polymerbeton D 400, včetně beton. lože C16/20,zatížení C 250, D 400 kN</t>
  </si>
  <si>
    <t>5922720500</t>
  </si>
  <si>
    <t>Žlab odvodňovací</t>
  </si>
  <si>
    <t>1373869228</t>
  </si>
  <si>
    <t>591110011RRA</t>
  </si>
  <si>
    <t>Chodník ze žulových kostek</t>
  </si>
  <si>
    <t>58380120.A</t>
  </si>
  <si>
    <t xml:space="preserve">Kostka dlažební drobná 8/10 tř. 1  1t = 5 m2</t>
  </si>
  <si>
    <t>-1464184713</t>
  </si>
  <si>
    <t>85969966</t>
  </si>
  <si>
    <t>59217450</t>
  </si>
  <si>
    <t xml:space="preserve">Obrubník silniční  100/15/25</t>
  </si>
  <si>
    <t>1563516831</t>
  </si>
  <si>
    <t>914001111R00</t>
  </si>
  <si>
    <t>Osazení svislé doprav.značky a sloupku, bet.základ</t>
  </si>
  <si>
    <t>404459511</t>
  </si>
  <si>
    <t xml:space="preserve">Patka kotevní  60/3</t>
  </si>
  <si>
    <t>512668169</t>
  </si>
  <si>
    <t>404459502</t>
  </si>
  <si>
    <t>Sloupek Fe pr.60 pozinkovaný, l= 2500 mm</t>
  </si>
  <si>
    <t>-1313915450</t>
  </si>
  <si>
    <t>914001125R00</t>
  </si>
  <si>
    <t>Osazení svislé dopr.značky na sloupek nebo konzolu</t>
  </si>
  <si>
    <t>40445151.A</t>
  </si>
  <si>
    <t>Značka dopr dodat E 13, 500/500</t>
  </si>
  <si>
    <t>2074764440</t>
  </si>
  <si>
    <t>40445020.A</t>
  </si>
  <si>
    <t>Značka doprav zákazová B11 500</t>
  </si>
  <si>
    <t>-11014911</t>
  </si>
  <si>
    <t>Lože pod obrubníky nebo obruby dlažeb z C 12/15, nad 10 cm</t>
  </si>
  <si>
    <t>533400VD</t>
  </si>
  <si>
    <t>Sklopný zahrazovací sloupek</t>
  </si>
  <si>
    <t>10.1.1 - SO 10.1.1 - Komunikace uprostřed in-line 200m</t>
  </si>
  <si>
    <t xml:space="preserve">    57 - Kryty pozemních komunikací, letišť a ploch z kameniva nebo živičné</t>
  </si>
  <si>
    <t>122201401R00</t>
  </si>
  <si>
    <t>Vykopávky v zemníku v hor. 3 do 100 m3</t>
  </si>
  <si>
    <t>567122114R00</t>
  </si>
  <si>
    <t>Podklad z kameniva zpev.cementem SC C8/10 tl.15 cm</t>
  </si>
  <si>
    <t>565141211R00</t>
  </si>
  <si>
    <t>Podklad z obal kam.ACP 16+ nad 3 m,tl.6 cm</t>
  </si>
  <si>
    <t>Kryty pozemních komunikací, letišť a ploch z kameniva nebo živičné</t>
  </si>
  <si>
    <t>577132211R00</t>
  </si>
  <si>
    <t>Beton asfalt. ACO 8, nad 3 m, 4 cm</t>
  </si>
  <si>
    <t>573211111R00</t>
  </si>
  <si>
    <t>Postřik živičný spojovací z asfaltu 0,25+0,45 kg/m2</t>
  </si>
  <si>
    <t>Obrubník chodníkový 100/10/25</t>
  </si>
  <si>
    <t>Lože pod obrubníky nebo obruby dlažeb z C 12/15, nad 10cm</t>
  </si>
  <si>
    <t>998225111R00</t>
  </si>
  <si>
    <t>Přesun hmot, pozemní komunikace, kryt živičný</t>
  </si>
  <si>
    <t>10.1.2 - SO10.1.2 - oprava cyklostezky pod lávkou</t>
  </si>
  <si>
    <t xml:space="preserve">    11 - Přípravné a přidružené práce</t>
  </si>
  <si>
    <t xml:space="preserve">    S - Přesuny sutí</t>
  </si>
  <si>
    <t>113107222RA0</t>
  </si>
  <si>
    <t>Odstranění asfaltobetonové vozovky pl. nad 50 m2</t>
  </si>
  <si>
    <t>211835100</t>
  </si>
  <si>
    <t xml:space="preserve">Geotextilie silniční  215 g/m2</t>
  </si>
  <si>
    <t>1413737220</t>
  </si>
  <si>
    <t>1804071401</t>
  </si>
  <si>
    <t>1178157574</t>
  </si>
  <si>
    <t>S</t>
  </si>
  <si>
    <t>Přesuny sutí</t>
  </si>
  <si>
    <t>979082213R00</t>
  </si>
  <si>
    <t>Vodorovná doprava suti po suchu do 1 km</t>
  </si>
  <si>
    <t>979082219R00</t>
  </si>
  <si>
    <t>Příplatek za dopravu suti po suchu za další 1 km</t>
  </si>
  <si>
    <t>979990112R00</t>
  </si>
  <si>
    <t>Poplatek za uložení suti - obal. kamenivo, asfalt, skupina odpadu 170302</t>
  </si>
  <si>
    <t>979990103R00</t>
  </si>
  <si>
    <t>Poplatek za uložení suti - beton, skupina odpadu 170101</t>
  </si>
  <si>
    <t>10.6 - SO10.6 - Komunikace a zpev.plochy-napojení lávky na areál dopravní výchovy</t>
  </si>
  <si>
    <t>113151113R00</t>
  </si>
  <si>
    <t>Fréz.živič.krytu pl.do 500 m2,pruh do 75 cm,tl.4cm</t>
  </si>
  <si>
    <t>11 - SO11 - Sadové úpravy</t>
  </si>
  <si>
    <t xml:space="preserve">D1 - do stavu schopného předání objednateli – bez doplňkové zálivky  </t>
  </si>
  <si>
    <t xml:space="preserve">    101 - PŘÍPRAVNÉ PRÁCE - KÁCENÍ STROMŮ</t>
  </si>
  <si>
    <t xml:space="preserve">    102 - PŘÍPRAVNÉ PRÁCE - KÁCENÍ POROSTŮ DŘEVIN </t>
  </si>
  <si>
    <t xml:space="preserve">    103 - LIKVIDACE DŘEVNÍ HMOTY</t>
  </si>
  <si>
    <t xml:space="preserve">    104 - OCHRANA STROMŮ V NEJBLIŽŠÍM OKOLÍ STAVBY</t>
  </si>
  <si>
    <t xml:space="preserve">    105 - ZEMNÍ PRÁCE – SEJMUTÍ ORNICE</t>
  </si>
  <si>
    <t xml:space="preserve">    106 - ZEMNÍ PRÁCE – OHUMUSOVÁNÍ PLOCH PRO VEGETACI</t>
  </si>
  <si>
    <t xml:space="preserve">    107 - PŘÍPRAVA PŮDY PRO SADOVÉ ÚPRAVY</t>
  </si>
  <si>
    <t xml:space="preserve">    108 -  VÝSADBA ROSTLIN</t>
  </si>
  <si>
    <t xml:space="preserve">    109 - ZALOŽENÍ TRÁVNÍKŮ</t>
  </si>
  <si>
    <t xml:space="preserve">    110 - POVÝSADBOVÁ PÉČE O VYSAZENÉ DŘEVINY PO DOBU 5 LET</t>
  </si>
  <si>
    <t xml:space="preserve">    111 - PÉČE O ZALOŽENÉ TRAVNATÉ PLOCHY </t>
  </si>
  <si>
    <t xml:space="preserve">    112 - OSTATNÍ</t>
  </si>
  <si>
    <t xml:space="preserve">do stavu schopného předání objednateli – bez doplňkové zálivky  </t>
  </si>
  <si>
    <t>PŘÍPRAVNÉ PRÁCE - KÁCENÍ STROMŮ</t>
  </si>
  <si>
    <t>112 10-1113</t>
  </si>
  <si>
    <t>pokácení stromu v rovině n.na svahu do 1:5 listnatého o průměru kmene na pařezu 30-40cm (poř.č.144,145,146,183)</t>
  </si>
  <si>
    <t>112 10-1114</t>
  </si>
  <si>
    <t>pokácení stromu v rovině n.na svahu do 1:5 listnatého o průměru kmene na pařezu 40-505cm (poř.č.6)144,145,146,183)</t>
  </si>
  <si>
    <t>112 10-1117</t>
  </si>
  <si>
    <t>pokácení stromu v rovině n.na svahu do 1:5 listnatého o průměru kmene na pařezu 70-80cm (poř.č.57,58)</t>
  </si>
  <si>
    <t>112 20-1113</t>
  </si>
  <si>
    <t>odstranění pařezu v rovině n.na svahu do 1:5 o průměru pařezu 30-40cm</t>
  </si>
  <si>
    <t>112 20-1114</t>
  </si>
  <si>
    <t>odstranění pařezu v rovině n.na svahu do 1:5 o průměru pařezu 40-50cm</t>
  </si>
  <si>
    <t>112 20-1117</t>
  </si>
  <si>
    <t>odstranění pařezu v rovině n.na svahu do 1:5 o průměru pařezu 70-80cm</t>
  </si>
  <si>
    <t xml:space="preserve">PŘÍPRAVNÉ PRÁCE - KÁCENÍ POROSTŮ DŘEVIN </t>
  </si>
  <si>
    <t>102-01</t>
  </si>
  <si>
    <t>odkácení porostu mladých stromů, náletů o průměru kmene na pařezu do 50cm, s odstraněním pařezů</t>
  </si>
  <si>
    <t>111 21-2131</t>
  </si>
  <si>
    <t>odstranění nevhodných dřevin výšky přes 1m s odstr.pařezu na rovině n. na svahu do 1:5 – keře</t>
  </si>
  <si>
    <t>LIKVIDACE DŘEVNÍ HMOTY</t>
  </si>
  <si>
    <t>103-01</t>
  </si>
  <si>
    <t>naložení, odvoz odpadu na skládku, skládkovné , dle technologie zvolené dodavatelem</t>
  </si>
  <si>
    <t>OCHRANA STROMŮ V NEJBLIŽŠÍM OKOLÍ STAVBY</t>
  </si>
  <si>
    <t>184 80 7111</t>
  </si>
  <si>
    <t>ochrana stromu bedněním před poškozením stavebním provozem – zřízení (5 stromů x 8m2)</t>
  </si>
  <si>
    <t>184 80 7112</t>
  </si>
  <si>
    <t>ochrana stromu bedněním před poškozením stavebním provozem - odstranění (5 stromů x 8m2)</t>
  </si>
  <si>
    <t>ZEMNÍ PRÁCE – SEJMUTÍ ORNICE</t>
  </si>
  <si>
    <t>121 10 1103</t>
  </si>
  <si>
    <t>sejmutí ornice s vodorovným přemístěním na deponii na vzdálenost 100-250m (28.505m2x15cm)</t>
  </si>
  <si>
    <t>167 10 1101</t>
  </si>
  <si>
    <t>nakládání, skládání a překládání neulehlého výkopku nebo sypaniny přes 100m3 v hor.1-4 (17.020m2x0,2m)</t>
  </si>
  <si>
    <t>182 30 1134</t>
  </si>
  <si>
    <t>rozprostření a urovnání ornice v rovině n. na svahu do 1:5 přes 500m2 vrstvy 200-250 mm (21380m2x0,2m)</t>
  </si>
  <si>
    <t>182 00 1111</t>
  </si>
  <si>
    <t>184 80 2111</t>
  </si>
  <si>
    <t xml:space="preserve"> VÝSADBA ROSTLIN</t>
  </si>
  <si>
    <t>183 10 1115</t>
  </si>
  <si>
    <t>hloubení jamek pro výsadbu rostlin bez výměny půdy na svahu do 1:5, obj. 0,125-0,4m3</t>
  </si>
  <si>
    <t>184 10 2116</t>
  </si>
  <si>
    <t>výsadba dřeviny s balem na svahu do 1:5 při průměru balu 600-800mm se zalitím</t>
  </si>
  <si>
    <t>184 92 1093</t>
  </si>
  <si>
    <t>mulčování vysazených rostlin tl. mulče do 10cm v rovině nebo na svahu do 1:5</t>
  </si>
  <si>
    <t>108-01</t>
  </si>
  <si>
    <t>ošetření kmene stromu nátěrem</t>
  </si>
  <si>
    <t>108-02</t>
  </si>
  <si>
    <t>přihnojení pomalu rozpustným tabletovým hnojivem-stromy 8 ks/strom</t>
  </si>
  <si>
    <t>184 20 2123</t>
  </si>
  <si>
    <t>ukotvení dřeviny 3třemi a více kůly průměr do 100mm délky do 3m (12x3)</t>
  </si>
  <si>
    <t>108-03</t>
  </si>
  <si>
    <t>nátěr k ošetření kmene stromů proti teplotním vlivům (0,3kg/kmen)</t>
  </si>
  <si>
    <t>108-04</t>
  </si>
  <si>
    <t>mulčovací kůra vč.dopravy (12m2*0,1m)</t>
  </si>
  <si>
    <t>108-05</t>
  </si>
  <si>
    <t>kůly frézované 3,0 m (12x3)</t>
  </si>
  <si>
    <t>108-06</t>
  </si>
  <si>
    <t>úvazek pružný (12*3)</t>
  </si>
  <si>
    <t>108-07</t>
  </si>
  <si>
    <t>příčka 60cm (12*3)</t>
  </si>
  <si>
    <t>108-08</t>
  </si>
  <si>
    <t>tablety pomalu rozpustného hnojiva10g (12x8)</t>
  </si>
  <si>
    <t>108-09</t>
  </si>
  <si>
    <t>Acer platanoides o.k. 16/18cm</t>
  </si>
  <si>
    <t>108-10</t>
  </si>
  <si>
    <t>Acer pesudoplatanus o.k.16/18cm</t>
  </si>
  <si>
    <t>108-11</t>
  </si>
  <si>
    <t>Tilia cordata o.k. 16/18cm</t>
  </si>
  <si>
    <t>108-12</t>
  </si>
  <si>
    <t>Quercus robur o.k. 14/16cm</t>
  </si>
  <si>
    <t>108-13</t>
  </si>
  <si>
    <t>Carpinus betulus o.k. 12/14cm</t>
  </si>
  <si>
    <t>183 40 2111</t>
  </si>
  <si>
    <t>rozrušení půdy na hl. do 150mm na svahu do 1:5 (17020m2)</t>
  </si>
  <si>
    <t>183 40 2111.1</t>
  </si>
  <si>
    <t>rozrušení půdy na hl. do 150mm na svahu do 1:5 (4363m2) – mělké kypření do 5cm – v kořenové zoně stromů</t>
  </si>
  <si>
    <t>185 80 2113</t>
  </si>
  <si>
    <t>hnojení půdy nebo trávníku na svahu do 1:5 umělým hnojivem na široko (40g/m2) (15299x0,00004)</t>
  </si>
  <si>
    <t>185 80 2111</t>
  </si>
  <si>
    <t>hnojení půdy nebo trávníku na svahu do 1:5 umělým hnojivem na široko (20g/m2) (15299x0,00002)</t>
  </si>
  <si>
    <t>180 40 2111</t>
  </si>
  <si>
    <t>založení trávníku parkového na svahu do 1:5 (15.299m2)</t>
  </si>
  <si>
    <t>180 40 2111.1</t>
  </si>
  <si>
    <t>založení trávníku parkového na svahu do 1:5 (ručním výsevem) (4363m2) – okrajové plochy pod stávajícími stromy – směs vodná pod stromy, výsev secím strojem</t>
  </si>
  <si>
    <t>180 40 2111.2</t>
  </si>
  <si>
    <t>založení trávníku parkového na svahu do 1:5 (1.721m2) – směs květnaté louky, druhově pestrá, nižší vzrůst, výsev secím strojem</t>
  </si>
  <si>
    <t>109-01</t>
  </si>
  <si>
    <t>osivo travní - parková travní směs (15299x0,03)</t>
  </si>
  <si>
    <t>109-02</t>
  </si>
  <si>
    <t>osivo travní - travní směs pro květnatý podrost do suchého stínu (4363x0,001)</t>
  </si>
  <si>
    <t>109-03</t>
  </si>
  <si>
    <t>osivo travní – druhově pestrá květnatá louka vhodná pro dané stanoviště s nižším vzrůstem (1721x0,001)</t>
  </si>
  <si>
    <t>109-04</t>
  </si>
  <si>
    <t>hnojivo průmyslové (15299x0,04)</t>
  </si>
  <si>
    <t>109-05</t>
  </si>
  <si>
    <t>hnojivo ledek amonný (15299x0,02)</t>
  </si>
  <si>
    <t>POVÝSADBOVÁ PÉČE O VYSAZENÉ DŘEVINY PO DOBU 5 LET</t>
  </si>
  <si>
    <t>110-01</t>
  </si>
  <si>
    <t>Ošetřování dřevin solitérních po dobu 5 ti let (12 ks) vč. zálivky Za 1 veget.sezónu - kontrola kotvení a ochrana kmene (min.1x), řez výchovný – 1x, mechanické odplevelení (min.3x), přihnojení, udržování mulče ve funkčním stavu, minimálně 10 zálivek / vegetačního období (jedna závlahová dávka – strpmy obvodu kmene 12-14 cm /60 l, 14-16 cm /80 l a 16-18 cm /100 l /ks)</t>
  </si>
  <si>
    <t xml:space="preserve">PÉČE O ZALOŽENÉ TRAVNATÉ PLOCHY </t>
  </si>
  <si>
    <t>111 10 4211</t>
  </si>
  <si>
    <t>111 10 4311</t>
  </si>
  <si>
    <t>pokosení trávníku lučního v rovině do1:5 – na výšku min. 7Cm pro likvidaci jednoletých plevelů – 3x</t>
  </si>
  <si>
    <t>184 80 2111.1</t>
  </si>
  <si>
    <t>chemické odplevelení parkováho trávníku v rovině nebo na svahu do 1:5 postřikem</t>
  </si>
  <si>
    <t>185 80 3211</t>
  </si>
  <si>
    <t>185 80 2113.1</t>
  </si>
  <si>
    <t>hnojení parkového trávníku na svahu do 1:5 umělým hnojivem na široko (40g/m2) (15299x0,00004)</t>
  </si>
  <si>
    <t>111-01</t>
  </si>
  <si>
    <t>185 80 3411</t>
  </si>
  <si>
    <t>112-01</t>
  </si>
  <si>
    <t>112-02</t>
  </si>
  <si>
    <t>112-03</t>
  </si>
  <si>
    <t>112-04</t>
  </si>
  <si>
    <t>12 - SO12 - Lávka přes Svratku</t>
  </si>
  <si>
    <t xml:space="preserve">      23 - Zakládání - piloty</t>
  </si>
  <si>
    <t xml:space="preserve">    202 - Štětové stěny</t>
  </si>
  <si>
    <t xml:space="preserve">    901 - Ostatní výrobky - tabulka ostatních výrobků vč.235 ASŘ</t>
  </si>
  <si>
    <t>M - Práce a dodávky M</t>
  </si>
  <si>
    <t xml:space="preserve">    43-M - Montáž ocelových konstrukcí</t>
  </si>
  <si>
    <t>-1142337575</t>
  </si>
  <si>
    <t>122251105</t>
  </si>
  <si>
    <t>Odkopávky a prokopávky nezapažené strojně v hornině třídy těžitelnosti I skupiny 3 přes 500 do 1 000 m3</t>
  </si>
  <si>
    <t>1674274954</t>
  </si>
  <si>
    <t>https://podminky.urs.cz/item/CS_URS_2021_02/122251105</t>
  </si>
  <si>
    <t>122552203</t>
  </si>
  <si>
    <t>Odkopávky a prokopávky nezapažené pro silnice a dálnice strojně v hornině třídy těžitelnosti III do 100 m3</t>
  </si>
  <si>
    <t>580301521</t>
  </si>
  <si>
    <t>https://podminky.urs.cz/item/CS_URS_2022_02/122552203</t>
  </si>
  <si>
    <t>131251104</t>
  </si>
  <si>
    <t>Hloubení nezapažených jam a zářezů strojně s urovnáním dna do předepsaného profilu a spádu v hornině třídy těžitelnosti I skupiny 3 přes 100 do 500 m3</t>
  </si>
  <si>
    <t>1132897780</t>
  </si>
  <si>
    <t>https://podminky.urs.cz/item/CS_URS_2022_02/131251104</t>
  </si>
  <si>
    <t>-941246037</t>
  </si>
  <si>
    <t>-444869698</t>
  </si>
  <si>
    <t>1183433946</t>
  </si>
  <si>
    <t>1041721780</t>
  </si>
  <si>
    <t>338301830</t>
  </si>
  <si>
    <t>1663690072</t>
  </si>
  <si>
    <t>-1332454338</t>
  </si>
  <si>
    <t>-829363232</t>
  </si>
  <si>
    <t>993047675</t>
  </si>
  <si>
    <t>-277738662</t>
  </si>
  <si>
    <t>275322611</t>
  </si>
  <si>
    <t>Základy z betonu železového (bez výztuže) patky z betonu se zvýšenými nároky na prostředí tř. C 30/37</t>
  </si>
  <si>
    <t>149057724</t>
  </si>
  <si>
    <t>https://podminky.urs.cz/item/CS_URS_2022_02/275322611</t>
  </si>
  <si>
    <t>275351121</t>
  </si>
  <si>
    <t>Bednění základů patek zřízení</t>
  </si>
  <si>
    <t>-389576771</t>
  </si>
  <si>
    <t>https://podminky.urs.cz/item/CS_URS_2022_02/275351121</t>
  </si>
  <si>
    <t>275351122</t>
  </si>
  <si>
    <t>Bednění základů patek odstranění</t>
  </si>
  <si>
    <t>1460159539</t>
  </si>
  <si>
    <t>https://podminky.urs.cz/item/CS_URS_2022_02/275351122</t>
  </si>
  <si>
    <t>275361821</t>
  </si>
  <si>
    <t>Výztuž základů patek z betonářské oceli 10 505 (R)</t>
  </si>
  <si>
    <t>1350788601</t>
  </si>
  <si>
    <t>https://podminky.urs.cz/item/CS_URS_2022_02/275361821</t>
  </si>
  <si>
    <t>Zakládání - piloty</t>
  </si>
  <si>
    <t>23000-001</t>
  </si>
  <si>
    <t>M+D vrtané piloty d900mm vč. vrtání a likvidace vývrtku, výztuže, zabetonování betonem C 25/30 XC2 XA1 vč. přebetonování, odbourání hlav pilot a likvidace suti, dopravy a úpravy pláně, kompletní provedení dle PD</t>
  </si>
  <si>
    <t>-1904776412</t>
  </si>
  <si>
    <t>Štětové stěny</t>
  </si>
  <si>
    <t>20200-001</t>
  </si>
  <si>
    <t>M+D štětová vodonepropustná stěna (štětovnice typu ZTV III n ve vzd 1m od betonového prahu, výška štětovnice je 30cm na úroveň hladiny jednoleté vody, zaražení do dna 1,3-1,5 násobek délky ode dna k vrcholu štětrovnice) - oddělení řeky od místa výstavby, dodávka, zaberanění, vytažení, likvidace, vč. rampy pro sjezd, dopravy pilotovací soupravy, zpevnění plochy pro pilotování a jejího odstranění, kompletní provedení</t>
  </si>
  <si>
    <t>1532076574</t>
  </si>
  <si>
    <t>-57902780</t>
  </si>
  <si>
    <t>1586907398</t>
  </si>
  <si>
    <t>-233324889</t>
  </si>
  <si>
    <t>545213176</t>
  </si>
  <si>
    <t>-1481546890</t>
  </si>
  <si>
    <t>317321120</t>
  </si>
  <si>
    <t>Římsy ze železového betonu C 40/50</t>
  </si>
  <si>
    <t>-2057542564</t>
  </si>
  <si>
    <t>https://podminky.urs.cz/item/CS_URS_2022_02/317321120</t>
  </si>
  <si>
    <t>317321191</t>
  </si>
  <si>
    <t>Římsy ze železového betonu Příplatek k cenám za betonáž malého rozsahu do 25 m3</t>
  </si>
  <si>
    <t>-1842195683</t>
  </si>
  <si>
    <t>https://podminky.urs.cz/item/CS_URS_2022_02/317321191</t>
  </si>
  <si>
    <t>317353121</t>
  </si>
  <si>
    <t>Bednění mostní římsy zřízení všech tvarů</t>
  </si>
  <si>
    <t>-1932545100</t>
  </si>
  <si>
    <t>https://podminky.urs.cz/item/CS_URS_2022_02/317353121</t>
  </si>
  <si>
    <t>317353192</t>
  </si>
  <si>
    <t>Bednění mostní římsy Příplatek k ceně za bednění oblouku, poloměru přes 200 do 500 m</t>
  </si>
  <si>
    <t>-1498896994</t>
  </si>
  <si>
    <t>https://podminky.urs.cz/item/CS_URS_2022_02/317353192</t>
  </si>
  <si>
    <t>317353221</t>
  </si>
  <si>
    <t>Bednění mostní římsy odstranění všech tvarů</t>
  </si>
  <si>
    <t>-809048944</t>
  </si>
  <si>
    <t>https://podminky.urs.cz/item/CS_URS_2022_02/317353221</t>
  </si>
  <si>
    <t>317361116</t>
  </si>
  <si>
    <t>Výztuž mostních železobetonových říms z betonářské oceli 10 505 (R) nebo BSt 500</t>
  </si>
  <si>
    <t>-532836723</t>
  </si>
  <si>
    <t>https://podminky.urs.cz/item/CS_URS_2022_02/317361116</t>
  </si>
  <si>
    <t>41100-001</t>
  </si>
  <si>
    <t>Montáž filigránů vč. podpůrné kce</t>
  </si>
  <si>
    <t>-1486647925</t>
  </si>
  <si>
    <t>593001</t>
  </si>
  <si>
    <t>filgránová deska tl.50mm, beton C40/50 XC4 XD3 XF4, vč. vyztužení (25kg/m2)</t>
  </si>
  <si>
    <t>1458234589</t>
  </si>
  <si>
    <t>41100-002</t>
  </si>
  <si>
    <t>M+D spřahovací trny d 12mm, delka 90mm</t>
  </si>
  <si>
    <t>766763666</t>
  </si>
  <si>
    <t>41100-003</t>
  </si>
  <si>
    <t>M+D elastomerová ložiska podélně posuvné, příčně neposuvné, svislé zatížení 150 kN, vodorovná úpříčná síla 50kN</t>
  </si>
  <si>
    <t>872360969</t>
  </si>
  <si>
    <t>41100-004</t>
  </si>
  <si>
    <t>2xsouprava - "dilatační závěr pružnoplastický systém, komplet" , vč. zálivky pružnoplastickým materiálem na bázi syntetického polymeru</t>
  </si>
  <si>
    <t>-636670224</t>
  </si>
  <si>
    <t>421321130</t>
  </si>
  <si>
    <t>Mostní železobetonové nosné konstrukce deskové nebo klenbové deskové, z betonu C 40/50</t>
  </si>
  <si>
    <t>1199844144</t>
  </si>
  <si>
    <t>https://podminky.urs.cz/item/CS_URS_2022_02/421321130</t>
  </si>
  <si>
    <t>421321192</t>
  </si>
  <si>
    <t>Mostní železobetonové nosné konstrukce deskové nebo klenbové Příplatek k cenám za betonáž malého rozsahu do 50 m3</t>
  </si>
  <si>
    <t>-280710159</t>
  </si>
  <si>
    <t>https://podminky.urs.cz/item/CS_URS_2022_02/421321192</t>
  </si>
  <si>
    <t>421351131</t>
  </si>
  <si>
    <t>Bednění deskových konstrukcí mostů z betonu železového nebo předpjatého zřízení boční stěny výšky do 350 mm</t>
  </si>
  <si>
    <t>175210446</t>
  </si>
  <si>
    <t>https://podminky.urs.cz/item/CS_URS_2022_02/421351131</t>
  </si>
  <si>
    <t>421351231</t>
  </si>
  <si>
    <t>Bednění deskových konstrukcí mostů z betonu železového nebo předpjatého odstranění boční stěny výšky do 350 mm</t>
  </si>
  <si>
    <t>-39211004</t>
  </si>
  <si>
    <t>https://podminky.urs.cz/item/CS_URS_2022_02/421351231</t>
  </si>
  <si>
    <t>421361226</t>
  </si>
  <si>
    <t>Výztuž deskových konstrukcí z betonářské oceli 10 505 (R) nebo BSt 500 deskového mostu</t>
  </si>
  <si>
    <t>-649538309</t>
  </si>
  <si>
    <t>https://podminky.urs.cz/item/CS_URS_2022_02/421361226</t>
  </si>
  <si>
    <t>430321414</t>
  </si>
  <si>
    <t>Schodišťové konstrukce a rampy z betonu železového (bez výztuže) stupně, schodnice, ramena, podesty s nosníky tř. C 25/30</t>
  </si>
  <si>
    <t>1194512281</t>
  </si>
  <si>
    <t>https://podminky.urs.cz/item/CS_URS_2022_02/430321414</t>
  </si>
  <si>
    <t>430361821</t>
  </si>
  <si>
    <t>Výztuž schodišťových konstrukcí a ramp stupňů, schodnic, ramen, podest s nosníky z betonářské oceli 10 505 (R) nebo BSt 500</t>
  </si>
  <si>
    <t>-948849617</t>
  </si>
  <si>
    <t>https://podminky.urs.cz/item/CS_URS_2022_02/430361821</t>
  </si>
  <si>
    <t>433351131</t>
  </si>
  <si>
    <t>Bednění schodnic včetně podpěrné konstrukce výšky do 4 m půdorysně přímočarých zřízení</t>
  </si>
  <si>
    <t>727589166</t>
  </si>
  <si>
    <t>https://podminky.urs.cz/item/CS_URS_2022_02/433351131</t>
  </si>
  <si>
    <t>433351132</t>
  </si>
  <si>
    <t>Bednění schodnic včetně podpěrné konstrukce výšky do 4 m půdorysně přímočarých odstranění</t>
  </si>
  <si>
    <t>-1331138709</t>
  </si>
  <si>
    <t>https://podminky.urs.cz/item/CS_URS_2022_02/433351132</t>
  </si>
  <si>
    <t>434121415</t>
  </si>
  <si>
    <t>Osazování schodišťových stupňů železobetonových s vyspárováním styčných spár, s provizorním dřevěným zábradlím a dočasným zakrytím stupnic prkny na schodnice, stupňů broušených nebo leštěných</t>
  </si>
  <si>
    <t>-1723737532</t>
  </si>
  <si>
    <t>https://podminky.urs.cz/item/CS_URS_2022_02/434121415</t>
  </si>
  <si>
    <t>593737561</t>
  </si>
  <si>
    <t>stupeň schodišťový nosný ŽB 150x35x14,5cm</t>
  </si>
  <si>
    <t>-518330014</t>
  </si>
  <si>
    <t>465511521</t>
  </si>
  <si>
    <t>Dlažba z lomového kamene upraveného vodorovná nebo plocha ve sklonu do 1:2 s dodáním hmot do cementové malty, s vyplněním spár a s vyspárováním cementovou maltou v ploše přes 20 m2, tl. 200 mm</t>
  </si>
  <si>
    <t>1055602735</t>
  </si>
  <si>
    <t>https://podminky.urs.cz/item/CS_URS_2022_02/465511521</t>
  </si>
  <si>
    <t>Ostatní výrobky - tabulka ostatních výrobků vč.235 ASŘ</t>
  </si>
  <si>
    <t>90100-001</t>
  </si>
  <si>
    <t>O.001 Liniový monoblokový žlab 150x230mm, vhodný pro cyklostezky a inlinesty (šířka štěrbin do 10 mm). Odnímatelné rošty pouze u vpustí a revizních dílů, tyto jsou doplněné o bezpečnostní_x000d_
šroubové aretace proti odcizení roštu. Posouzení hydrualické účinnosti s grafy přilohou technické zprávy. Žlab š. 100mm vyhovuje s dostatečnou rezervou, i pro případ extrémního deště 300 l/s/ha. se spádem dna min 0,5 % směrem k výusti, určený pro pojíždění (D400), vnitřní průměr DN100. Včetně koncových záslepek (2 ks záslepky). Včetně vpusťového kusu na jednom konci žlabu a revizního kusu na opačném konci žlabu, oba kusy s litinovým roštem pro dané zatížení od pojíždění. Žlab osazen dle TP dodavatele vybraného typu liniových žlabů - typ betonu a tloušťka vrstvy podbetonování bude odpovídat požadavkům</t>
  </si>
  <si>
    <t>1001087999</t>
  </si>
  <si>
    <t>90100-002</t>
  </si>
  <si>
    <t>O.002 Liniový monoblokový žlab 150x230mm, vhodný pro cyklostezky a inlinesty (šířka štěrbin do 10 mm). Odnímatelné rošty pouze u vpustí a revizních dílů, tyto jsou doplněné o bezpečnostní_x000d_
šroubové aretace proti odcizení roštu. Posouzení hydrualické účinnosti s grafy přilohou technické zprávy. Žlab š. 100mm vyhovuje s dostatečnou rezervou, i pro případ extrémního deště 300 l/s/ha. se spádem dna min 0,5 % směrem k výusti, určený pro pojíždění (D400), vnitřní průměr DN100. Včetně koncových záslepek (2 ks záslepky). Včetně vpusťového kusu na jednom konci žlabu a revizního kusu na opačném konci žlabu, oba kusy s litinovým roštem pro dané zatížení od pojíždění. Žlab osazen dle TP dodavatele vybraného typu liniových žlabů - typ betonu a tloušťka vrstvy podbetonování bude odpovídat požadavkům daného dodavatele! Napojeno na ležatou_x000d_
dešťovou kanalizaci (O.003) a přepadem odvedeno do břehu koryta</t>
  </si>
  <si>
    <t>242100873</t>
  </si>
  <si>
    <t>90100-003</t>
  </si>
  <si>
    <t>O.003 M+D ležaté dešťové kanalizační potrubí DN150, uloženo ve svahu, výpusť seříznuta šikmo dle sklonu svahu, kompletní provedení dle PD</t>
  </si>
  <si>
    <t>1603787038</t>
  </si>
  <si>
    <t>90100-004</t>
  </si>
  <si>
    <t>O.004 M+D Liniový polymerbetonový žlab 150x230mm,Betonový žlab štěrbinový (štěrbinová trouba) s obrubníkem výšky 7 cm se spádem dna 0,5 %, určený pro pojíždění (D400), vnitřní průměr min 150 mm, skladaný na pero/drážku. Včetně koncových záslepek (2 ks záslepky). Včetně vpusťového kusu s litinovým rámem a poklopem pro dané zatížení od pojíždění. Včetně přechodového kusu na kanalizační potrubí DN150. Žlab osazen dle TP dodavatele vybraného typu liniových štěrbinových žlabů - typ betonu a tloušťka vrstvy podbetonování bude odpovídat požadavkům daného dodavatele! Napojeno na ležatou dešťovou kanalizaci (O.005) a přepadem odvedeno do břehu koryta</t>
  </si>
  <si>
    <t>-1563459183</t>
  </si>
  <si>
    <t>90100-005</t>
  </si>
  <si>
    <t>O.005 M+D Ležaté dešťové kanalizační potrubí, DN 150, pro odvedení dešťových vod ze štěrbinových žlabů. Ukončeno ve svahu, výust seříznuta šikmo dle daného sklonu svahu a opevněna okamenováním z lomového kamene tl. 200 mm do betonu C20/25 XF3. Rozsah okamenování dle výkresové dokumentace</t>
  </si>
  <si>
    <t>718444882</t>
  </si>
  <si>
    <t>90100-006</t>
  </si>
  <si>
    <t>O.006 M+D otevřené betonové žlaby v okamenovaném svahu, navazují na výust kanalizačního potrubí.Žlabovky min. C25/30, do betonového lože tl. 100 mm z C20/25n XF3, spárovány cem._x000d_
maltou M25. Provedení dle Vzorového listu VL4</t>
  </si>
  <si>
    <t>-965592613</t>
  </si>
  <si>
    <t>90100-007</t>
  </si>
  <si>
    <t>O.010 M+D Zámek pro dvířka do sloupku zábradlí , DN150, - zámek s vnitřním čtyřhranem 6x6 mm dle standardu TSB. (Dvířka jsou součástí výkazu OK viz D.1.2)</t>
  </si>
  <si>
    <t>1152787834</t>
  </si>
  <si>
    <t>998212111</t>
  </si>
  <si>
    <t>Přesun hmot pro mosty zděné, betonové monolitické, spřažené ocelobetonové nebo kovové vodorovná dopravní vzdálenost do 100 m výška mostu do 20 m</t>
  </si>
  <si>
    <t>-476321469</t>
  </si>
  <si>
    <t>https://podminky.urs.cz/item/CS_URS_2022_02/998212111</t>
  </si>
  <si>
    <t>77700-001</t>
  </si>
  <si>
    <t xml:space="preserve">Tenkovrstvá pochozí 2složková epoxidová pryskyřice s izolací </t>
  </si>
  <si>
    <t>1748631229</t>
  </si>
  <si>
    <t>Práce a dodávky M</t>
  </si>
  <si>
    <t>43-M</t>
  </si>
  <si>
    <t>Montáž ocelových konstrukcí</t>
  </si>
  <si>
    <t>430-01</t>
  </si>
  <si>
    <t>M+D ocelová konstrukce lávky, vč. jeřábů, kotvení, výplně zábradlí z tahokovu 43x13x3mm a povrchové úpravy, kompletní provední dle PD vč.01.9 SKŘ</t>
  </si>
  <si>
    <t>1361293375</t>
  </si>
  <si>
    <t>21 - SO21 - In-line okruh 200m</t>
  </si>
  <si>
    <t xml:space="preserve">    211 - Drenáže - výrobek 0.031</t>
  </si>
  <si>
    <t xml:space="preserve">    5 - Komunikace pozemní</t>
  </si>
  <si>
    <t xml:space="preserve">    550 - Sportovní povrchy</t>
  </si>
  <si>
    <t xml:space="preserve">    901 - Ostatní výrobky</t>
  </si>
  <si>
    <t>1237643814</t>
  </si>
  <si>
    <t>-668047387</t>
  </si>
  <si>
    <t>935211448</t>
  </si>
  <si>
    <t>1555647670</t>
  </si>
  <si>
    <t>171151111</t>
  </si>
  <si>
    <t>Uložení sypanin do násypů strojně s rozprostřením sypaniny ve vrstvách a s hrubým urovnáním zhutněných z hornin nesoudržných sypkých</t>
  </si>
  <si>
    <t>-992838853</t>
  </si>
  <si>
    <t>https://podminky.urs.cz/item/CS_URS_2022_02/171151111</t>
  </si>
  <si>
    <t>583310.R3</t>
  </si>
  <si>
    <t>štěrkopísek netříděný zásypový</t>
  </si>
  <si>
    <t>-1034233346</t>
  </si>
  <si>
    <t>-563687252</t>
  </si>
  <si>
    <t>708637576</t>
  </si>
  <si>
    <t>213141111</t>
  </si>
  <si>
    <t>Zřízení vrstvy z geotextilie filtrační, separační, odvodňovací, ochranné, výztužné nebo protierozní v rovině nebo ve sklonu do 1:5, šířky do 3 m</t>
  </si>
  <si>
    <t>1901899149</t>
  </si>
  <si>
    <t>https://podminky.urs.cz/item/CS_URS_2022_02/213141111</t>
  </si>
  <si>
    <t>-1674359332</t>
  </si>
  <si>
    <t>-196315190</t>
  </si>
  <si>
    <t>-1846127727</t>
  </si>
  <si>
    <t>-835767777</t>
  </si>
  <si>
    <t>2791131x.R4</t>
  </si>
  <si>
    <t>Základové zdi z tvárnic ztraceného bednění včetně výplně z betonu bez zvláštních nároků na vliv prostředí třídy C 25/30, tloušťky zdiva přes 250 do 300 mm</t>
  </si>
  <si>
    <t>1008408689</t>
  </si>
  <si>
    <t>https://podminky.urs.cz/item/CS_URS_2022_02/2791131x.R4</t>
  </si>
  <si>
    <t>279361821</t>
  </si>
  <si>
    <t>Výztuž základových zdí nosných svislých nebo odkloněných od svislice, rovinných nebo oblých, deskových nebo žebrových, včetně výztuže jejich žeber z betonářské oceli 10 505 (R) nebo BSt 500</t>
  </si>
  <si>
    <t>214250648</t>
  </si>
  <si>
    <t>https://podminky.urs.cz/item/CS_URS_2022_02/279361821</t>
  </si>
  <si>
    <t>Drenáže - výrobek 0.031</t>
  </si>
  <si>
    <t>-532242741</t>
  </si>
  <si>
    <t>1530935573</t>
  </si>
  <si>
    <t>-1231050184</t>
  </si>
  <si>
    <t>-1869891592</t>
  </si>
  <si>
    <t>417321616</t>
  </si>
  <si>
    <t>Ztužující pásy a věnce z betonu železového (bez výztuže) tř. C 30/37</t>
  </si>
  <si>
    <t>-313255344</t>
  </si>
  <si>
    <t>https://podminky.urs.cz/item/CS_URS_2022_02/417321616</t>
  </si>
  <si>
    <t>-678549925</t>
  </si>
  <si>
    <t>-1046926695</t>
  </si>
  <si>
    <t>-145142166</t>
  </si>
  <si>
    <t>Komunikace pozemní</t>
  </si>
  <si>
    <t>5647100.R2</t>
  </si>
  <si>
    <t>Podklad z kameniva drceného frakce 0-4 mm tl 10 mm</t>
  </si>
  <si>
    <t>-1979135608</t>
  </si>
  <si>
    <t>564710112</t>
  </si>
  <si>
    <t>Podklad nebo kryt z kameniva hrubého drceného vel. 16-32 mm s rozprostřením a zhutněním plochy přes 100 m2, po zhutnění tl. 60 mm</t>
  </si>
  <si>
    <t>-459664457</t>
  </si>
  <si>
    <t>https://podminky.urs.cz/item/CS_URS_2022_02/564710112</t>
  </si>
  <si>
    <t>564751111</t>
  </si>
  <si>
    <t>Podklad nebo kryt z kameniva hrubého drceného vel. 32-63 mm s rozprostřením a zhutněním plochy přes 100 m2, po zhutnění tl. 150 mm</t>
  </si>
  <si>
    <t>-1781804872</t>
  </si>
  <si>
    <t>https://podminky.urs.cz/item/CS_URS_2022_02/564751111</t>
  </si>
  <si>
    <t>5648011.R1</t>
  </si>
  <si>
    <t>Podklad ze štěrkodrtě ŠD tl 20 mm frakce 4/8</t>
  </si>
  <si>
    <t>-1552540119</t>
  </si>
  <si>
    <t>564801111</t>
  </si>
  <si>
    <t>Podklad ze štěrkodrti ŠD s rozprostřením a zhutněním plochy přes 100 m2, po zhutnění tl. 30 mm</t>
  </si>
  <si>
    <t>-145545508</t>
  </si>
  <si>
    <t>https://podminky.urs.cz/item/CS_URS_2022_02/564801111</t>
  </si>
  <si>
    <t>564851111</t>
  </si>
  <si>
    <t>Podklad ze štěrkodrti ŠD s rozprostřením a zhutněním plochy přes 100 m2, po zhutnění tl. 150 mm</t>
  </si>
  <si>
    <t>-367211036</t>
  </si>
  <si>
    <t>https://podminky.urs.cz/item/CS_URS_2022_02/564851111</t>
  </si>
  <si>
    <t>565145121</t>
  </si>
  <si>
    <t>Asfaltový beton vrstva podkladní ACP 16 (obalované kamenivo střednězrnné - OKS) s rozprostřením a zhutněním v pruhu šířky přes 3 m, po zhutnění tl. 60 mm</t>
  </si>
  <si>
    <t>-1507966871</t>
  </si>
  <si>
    <t>https://podminky.urs.cz/item/CS_URS_2022_02/565145121</t>
  </si>
  <si>
    <t>567122114</t>
  </si>
  <si>
    <t>Podklad ze směsi stmelené cementem SC bez dilatačních spár, s rozprostřením a zhutněním SC C 8/10 (KSC I), po zhutnění tl. 150 mm</t>
  </si>
  <si>
    <t>-526786007</t>
  </si>
  <si>
    <t>https://podminky.urs.cz/item/CS_URS_2022_02/567122114</t>
  </si>
  <si>
    <t>573211112</t>
  </si>
  <si>
    <t>Postřik spojovací PS bez posypu kamenivem z asfaltu silničního, v množství 0,70 kg/m2</t>
  </si>
  <si>
    <t>1458228922</t>
  </si>
  <si>
    <t>https://podminky.urs.cz/item/CS_URS_2022_02/573211112</t>
  </si>
  <si>
    <t>577133121</t>
  </si>
  <si>
    <t>Asfaltový beton vrstva obrusná ACO 8 (ABJ) s rozprostřením a se zhutněním z nemodifikovaného asfaltu v pruhu šířky přes 3 m, po zhutnění tl. 40 mm</t>
  </si>
  <si>
    <t>-1765002936</t>
  </si>
  <si>
    <t>https://podminky.urs.cz/item/CS_URS_2022_02/577133121</t>
  </si>
  <si>
    <t>550</t>
  </si>
  <si>
    <t>Sportovní povrchy</t>
  </si>
  <si>
    <t>55000-001</t>
  </si>
  <si>
    <t>M+D umělý bezzásypový trávník tl.36mm vč. podložky tl.10mm</t>
  </si>
  <si>
    <t>-1365993699</t>
  </si>
  <si>
    <t>Ostatní výrobky</t>
  </si>
  <si>
    <t>0.001 M+D zábradlí/mantinel h=1200mm, na vnějším obvodu dráhy vč. branek, vč. kotvení kompletní provedení dle PD</t>
  </si>
  <si>
    <t>-318285577</t>
  </si>
  <si>
    <t>0.002 M+D odvodňovací žlab s plastovým rámem a pozink.roštem, pochozí, vč. kotvení a obetonování, kompletní provedení dle PD</t>
  </si>
  <si>
    <t>-710773029</t>
  </si>
  <si>
    <t>0.003 M+D odvodňovací žlab s plastovým rámem a pozink.roštem, vyskládaný do oblouku, pochozí vč. kotvení a obetonování, kompletní provedení dle PD</t>
  </si>
  <si>
    <t>177460264</t>
  </si>
  <si>
    <t>0.004 M+D odvodňovací žlab s plastovým rámem a pozink.roštem - systémová vpusť - pochozí, vyskládaný do oblouku, vč. kotvení a obetonování, kompletní provedení dle PD</t>
  </si>
  <si>
    <t>1764978793</t>
  </si>
  <si>
    <t>0.005 M+D odvodňovací žlab s plastovým rámem a kompozitním roštem, pojezdový, vč. kotvení a obetonování, kompletní provedení dle PD</t>
  </si>
  <si>
    <t>-1712972180</t>
  </si>
  <si>
    <t>0.006 M+D odvodňovací žlab s plastovým rámem a kompozitním roštem - vpusť pojezdová, vč. kotvení a obetonování, kompletní provedení dle PD</t>
  </si>
  <si>
    <t>767730143</t>
  </si>
  <si>
    <t>90100-010</t>
  </si>
  <si>
    <t>0.010 M+D speciální nátěr barevný (tmavší) - kontrastní k bílé barvě, vysoká odolnost proti obrusu, certifikace asociací World Skate, kompletní provedení dle PD</t>
  </si>
  <si>
    <t>-1258195705</t>
  </si>
  <si>
    <t>90100-011</t>
  </si>
  <si>
    <t>0.011 M+D speciální nátěr barevný (jiná barva oproti pol. č.0.010 ), vysoká odolnost proti obrusu, certifikace asociací World Skate, kompletní provedení dle PD</t>
  </si>
  <si>
    <t>-1661137079</t>
  </si>
  <si>
    <t>90100-012</t>
  </si>
  <si>
    <t>0.012 M+D ohraničující bílá čára š.50mm kontrastní vůči nátěrům 0.010 a 0.011, kompletní provedení dle PD</t>
  </si>
  <si>
    <t>-1437659180</t>
  </si>
  <si>
    <t>90100-013</t>
  </si>
  <si>
    <t>0.013 M+D protiskluzové pruhy dl.500mm, kompletní provedení dle PD</t>
  </si>
  <si>
    <t>-1706089396</t>
  </si>
  <si>
    <t>90100-020</t>
  </si>
  <si>
    <t>0.020 M+D cedulka s návštěvním řádem, 800x1150mm, vč.základů a kotvení, kompletní provedení dle PD</t>
  </si>
  <si>
    <t>-1696081414</t>
  </si>
  <si>
    <t>90100-030</t>
  </si>
  <si>
    <t>0.030 M+D obrubník betonový 100/25/10cm zapuštěný na úroveň zpevněné plochy, vč.obetonování, kompletní provedení dle PD</t>
  </si>
  <si>
    <t>-1136407250</t>
  </si>
  <si>
    <t>90100-031</t>
  </si>
  <si>
    <t>0.031 M+D Ležaté drenážní ohebné potrubí, perforované 220°. Rozsahem 220° perforací kladeno nahoru!, DN 150 mm. Kladené do štěrkového lože tl. 100 mm se štěrkovým obsypem. Obaleno filtrační geotextilií. Potrubí napojeno na dešťovou kanalizaci přes šachtu O.032., kompletní provedení dle PD</t>
  </si>
  <si>
    <t>-259630792</t>
  </si>
  <si>
    <t>90100-032</t>
  </si>
  <si>
    <t>0.032 M+D Sběrná drenážní šachta s lapačem písku DN300, hl.900mm, 2 vtoky DN150, 1 odtok DN150 pro napojení na areálovou dešťovou kanalizaci, Včetně teleskopické horní části a plného pochozího poklopu s nosností min. B125. Kladeno do zhutněného štěrkového lože tl. min 50 mm, obsyp kolem šachty bude ručně zasypáván rovnoměrně zeminou a po vrstvách hutněn, kompletní provedení dle PD</t>
  </si>
  <si>
    <t>924742878</t>
  </si>
  <si>
    <t>-1527493321</t>
  </si>
  <si>
    <t>22 - SO22 - In-line okruh 500m</t>
  </si>
  <si>
    <t>40445045.A</t>
  </si>
  <si>
    <t>Značka dopr inf IP 4b 500/500</t>
  </si>
  <si>
    <t>40445161.A</t>
  </si>
  <si>
    <t>Značka dopr dodat E 13 500/500</t>
  </si>
  <si>
    <t>915721111R00</t>
  </si>
  <si>
    <t>Vodorovné značení střík.barvou stopčar,symbol atd.</t>
  </si>
  <si>
    <t>915712122R00</t>
  </si>
  <si>
    <t>Vodor.značení dělicích čar 25 cm plastem,zvučící</t>
  </si>
  <si>
    <t>23 - SO23 - MTB okruh</t>
  </si>
  <si>
    <t xml:space="preserve">    93 - Různé dokončovací konstrukce a práce inženýrských staveb</t>
  </si>
  <si>
    <t>Geotextilie silniční 215 g/m2</t>
  </si>
  <si>
    <t>5924511908</t>
  </si>
  <si>
    <t>Dlažba 20x20x6 cm přírodní</t>
  </si>
  <si>
    <t>596745042R00</t>
  </si>
  <si>
    <t>Kladení vodicí linie z dlažby tl.8 cm, MC tl.5 cm</t>
  </si>
  <si>
    <t>40445029.A</t>
  </si>
  <si>
    <t>Značka dopr příkazová C9a/b 500</t>
  </si>
  <si>
    <t>Různé dokončovací konstrukce a práce inženýrských staveb</t>
  </si>
  <si>
    <t>935112111R00</t>
  </si>
  <si>
    <t>Osazení přík.žlabu do C8/10 tl.10cm z tvárnic 50cm</t>
  </si>
  <si>
    <t>59245010</t>
  </si>
  <si>
    <t xml:space="preserve">Žlabovka meliorační  50/50/10</t>
  </si>
  <si>
    <t>23.1 - SO23.1 - MTB okruh - část ve správě Bkom</t>
  </si>
  <si>
    <t>Podklad z mechanicky zpevněného kameniva těženého (mlat) tl. 10 cm</t>
  </si>
  <si>
    <t>24 - SO24 - Pumptrack</t>
  </si>
  <si>
    <t xml:space="preserve">    001 - Projektové práce</t>
  </si>
  <si>
    <t xml:space="preserve">    181 - Zatravnění</t>
  </si>
  <si>
    <t xml:space="preserve">    211 - Drenáže</t>
  </si>
  <si>
    <t>Projektové práce</t>
  </si>
  <si>
    <t>-1228511103</t>
  </si>
  <si>
    <t>00001-02</t>
  </si>
  <si>
    <t>Dílenská dokumentace</t>
  </si>
  <si>
    <t>-686420273</t>
  </si>
  <si>
    <t>00001-03</t>
  </si>
  <si>
    <t>Geodetické vytýčení dráhy</t>
  </si>
  <si>
    <t>-1695711432</t>
  </si>
  <si>
    <t>131251100</t>
  </si>
  <si>
    <t>Hloubení nezapažených jam a zářezů strojně s urovnáním dna do předepsaného profilu a spádu v hornině třídy těžitelnosti I skupiny 3 do 20 m3</t>
  </si>
  <si>
    <t>1390664096</t>
  </si>
  <si>
    <t>https://podminky.urs.cz/item/CS_URS_2022_02/131251100</t>
  </si>
  <si>
    <t>-287525066</t>
  </si>
  <si>
    <t>2105532878</t>
  </si>
  <si>
    <t>-1190137439</t>
  </si>
  <si>
    <t>171151112</t>
  </si>
  <si>
    <t>Uložení sypanin do násypů strojně s rozprostřením sypaniny ve vrstvách a s hrubým urovnáním zhutněných z hornin nesoudržných kamenitých</t>
  </si>
  <si>
    <t>1327260046</t>
  </si>
  <si>
    <t>https://podminky.urs.cz/item/CS_URS_2022_02/171151112</t>
  </si>
  <si>
    <t>17151-300</t>
  </si>
  <si>
    <t>Příplatek za modelaci terénu vč. úpravy svahování</t>
  </si>
  <si>
    <t>-569868574</t>
  </si>
  <si>
    <t>58344171</t>
  </si>
  <si>
    <t>štěrkodrť frakce 0/32</t>
  </si>
  <si>
    <t>-325576968</t>
  </si>
  <si>
    <t>1944646670</t>
  </si>
  <si>
    <t>171211101</t>
  </si>
  <si>
    <t>Uložení sypanin do násypů ručně s rozprostřením sypaniny ve vrstvách a s hrubým urovnáním nezhutněných jakékoliv třídy těžitelnosti</t>
  </si>
  <si>
    <t>-228219964</t>
  </si>
  <si>
    <t>https://podminky.urs.cz/item/CS_URS_2022_02/171211101</t>
  </si>
  <si>
    <t>-767052792</t>
  </si>
  <si>
    <t>1140108450</t>
  </si>
  <si>
    <t>Zatravnění</t>
  </si>
  <si>
    <t>111151121</t>
  </si>
  <si>
    <t>Pokosení trávníku při souvislé ploše do 1000 m2 parkového v rovině nebo svahu do 1:5</t>
  </si>
  <si>
    <t>524612379</t>
  </si>
  <si>
    <t>https://podminky.urs.cz/item/CS_URS_2022_02/111151121</t>
  </si>
  <si>
    <t>181111111</t>
  </si>
  <si>
    <t>Plošná úprava terénu v zemině skupiny 1 až 4 s urovnáním povrchu bez doplnění ornice souvislé plochy do 500 m2 při nerovnostech terénu přes 50 do 100 mm v rovině nebo na svahu do 1:5</t>
  </si>
  <si>
    <t>-754837829</t>
  </si>
  <si>
    <t>https://podminky.urs.cz/item/CS_URS_2022_02/181111111</t>
  </si>
  <si>
    <t>181351103</t>
  </si>
  <si>
    <t>Rozprostření a urovnání ornice v rovině nebo ve svahu sklonu do 1:5 strojně při souvislé ploše přes 100 do 500 m2, tl. vrstvy do 200 mm</t>
  </si>
  <si>
    <t>220355840</t>
  </si>
  <si>
    <t>https://podminky.urs.cz/item/CS_URS_2022_02/181351103</t>
  </si>
  <si>
    <t>10364101</t>
  </si>
  <si>
    <t>zemina pro terénní úpravy - ornice</t>
  </si>
  <si>
    <t>-1032232011</t>
  </si>
  <si>
    <t>181411131</t>
  </si>
  <si>
    <t>Založení trávníku na půdě předem připravené plochy do 1000 m2 výsevem včetně utažení parkového v rovině nebo na svahu do 1:5</t>
  </si>
  <si>
    <t>-1922513181</t>
  </si>
  <si>
    <t>https://podminky.urs.cz/item/CS_URS_2022_02/181411131</t>
  </si>
  <si>
    <t>05724101</t>
  </si>
  <si>
    <t>travní osivo - extenzivní trávník speciální</t>
  </si>
  <si>
    <t>1052157232</t>
  </si>
  <si>
    <t>181951111</t>
  </si>
  <si>
    <t>Úprava pláně vyrovnáním výškových rozdílů strojně v hornině třídy těžitelnosti I, skupiny 1 až 3 bez zhutnění</t>
  </si>
  <si>
    <t>-1218595619</t>
  </si>
  <si>
    <t>https://podminky.urs.cz/item/CS_URS_2022_02/181951111</t>
  </si>
  <si>
    <t>183403114</t>
  </si>
  <si>
    <t>Obdělání půdy kultivátorováním v rovině nebo na svahu do 1:5</t>
  </si>
  <si>
    <t>-314901544</t>
  </si>
  <si>
    <t>https://podminky.urs.cz/item/CS_URS_2022_02/183403114</t>
  </si>
  <si>
    <t>183403153</t>
  </si>
  <si>
    <t>Obdělání půdy hrabáním v rovině nebo na svahu do 1:5</t>
  </si>
  <si>
    <t>-1684145734</t>
  </si>
  <si>
    <t>https://podminky.urs.cz/item/CS_URS_2022_02/183403153</t>
  </si>
  <si>
    <t>183403161</t>
  </si>
  <si>
    <t>Obdělání půdy válením v rovině nebo na svahu do 1:5</t>
  </si>
  <si>
    <t>-848895127</t>
  </si>
  <si>
    <t>https://podminky.urs.cz/item/CS_URS_2022_02/183403161</t>
  </si>
  <si>
    <t>184853511</t>
  </si>
  <si>
    <t>Chemické odplevelení půdy před založením kultury, trávníku nebo zpevněných ploch strojně o výměře jednotlivě přes 20 m2 postřikem na široko v rovině nebo na svahu do 1:5</t>
  </si>
  <si>
    <t>-893031259</t>
  </si>
  <si>
    <t>https://podminky.urs.cz/item/CS_URS_2022_02/184853511</t>
  </si>
  <si>
    <t>2650001</t>
  </si>
  <si>
    <t>totální systémový herbicid na bázi glyfosfátu</t>
  </si>
  <si>
    <t>litr</t>
  </si>
  <si>
    <t>292408133</t>
  </si>
  <si>
    <t>185802114</t>
  </si>
  <si>
    <t>Hnojení půdy nebo trávníku v rovině nebo na svahu do 1:5 umělým hnojivem s rozdělením k jednotlivým rostlinám</t>
  </si>
  <si>
    <t>-1876743717</t>
  </si>
  <si>
    <t>https://podminky.urs.cz/item/CS_URS_2022_02/185802114</t>
  </si>
  <si>
    <t>408000</t>
  </si>
  <si>
    <t>hnojení - 30g/m2 na široko</t>
  </si>
  <si>
    <t>-1914883713</t>
  </si>
  <si>
    <t>185804312</t>
  </si>
  <si>
    <t>Zalití rostlin vodou plochy záhonů jednotlivě přes 20 m2</t>
  </si>
  <si>
    <t>-534587402</t>
  </si>
  <si>
    <t>https://podminky.urs.cz/item/CS_URS_2022_02/185804312</t>
  </si>
  <si>
    <t>185851121</t>
  </si>
  <si>
    <t>Dovoz vody pro zálivku rostlin na vzdálenost do 1000 m</t>
  </si>
  <si>
    <t>-1093080228</t>
  </si>
  <si>
    <t>https://podminky.urs.cz/item/CS_URS_2022_02/185851121</t>
  </si>
  <si>
    <t>211531111</t>
  </si>
  <si>
    <t>Výplň kamenivem do rýh odvodňovacích žeber nebo trativodů bez zhutnění, s úpravou povrchu výplně kamenivem hrubým drceným frakce 16 až 63 mm</t>
  </si>
  <si>
    <t>993165708</t>
  </si>
  <si>
    <t>https://podminky.urs.cz/item/CS_URS_2022_02/211531111</t>
  </si>
  <si>
    <t>211971121</t>
  </si>
  <si>
    <t>Zřízení opláštění výplně z geotextilie odvodňovacích žeber nebo trativodů v rýze nebo zářezu se stěnami svislými nebo šikmými o sklonu přes 1:2 při rozvinuté šířce opláštění do 2,5 m</t>
  </si>
  <si>
    <t>-2053307317</t>
  </si>
  <si>
    <t>https://podminky.urs.cz/item/CS_URS_2022_02/211971121</t>
  </si>
  <si>
    <t>324476301</t>
  </si>
  <si>
    <t>Drenáže</t>
  </si>
  <si>
    <t>2134522135</t>
  </si>
  <si>
    <t>1465783480</t>
  </si>
  <si>
    <t>1737273715</t>
  </si>
  <si>
    <t>871313121</t>
  </si>
  <si>
    <t>Montáž kanalizačního potrubí z plastů z tvrdého PVC těsněných gumovým kroužkem v otevřeném výkopu ve sklonu do 20 % DN 160</t>
  </si>
  <si>
    <t>1176522985</t>
  </si>
  <si>
    <t>https://podminky.urs.cz/item/CS_URS_2022_02/871313121</t>
  </si>
  <si>
    <t>28610459</t>
  </si>
  <si>
    <t>trubka drenážní PVC-U SN 4 se spojkou perforace 220° tunelového tvaru pro liniové stavby DN 150</t>
  </si>
  <si>
    <t>223725980</t>
  </si>
  <si>
    <t>564831111</t>
  </si>
  <si>
    <t>Podklad ze štěrkodrti ŠD s rozprostřením a zhutněním plochy přes 100 m2, po zhutnění tl. 100 mm</t>
  </si>
  <si>
    <t>1233991678</t>
  </si>
  <si>
    <t>https://podminky.urs.cz/item/CS_URS_2022_02/564831111</t>
  </si>
  <si>
    <t>577143-01</t>
  </si>
  <si>
    <t>Ruční pokládka asfaltové vrstvy se zhutnění, tl.100mm</t>
  </si>
  <si>
    <t>2036482191</t>
  </si>
  <si>
    <t>58942431</t>
  </si>
  <si>
    <t>beton asfaltový vrstva obrusná ACO 8 pojivo asfalt 50/70</t>
  </si>
  <si>
    <t>2016180722</t>
  </si>
  <si>
    <t>590-001</t>
  </si>
  <si>
    <t>M+D bezpečnostní pruhy</t>
  </si>
  <si>
    <t>-609968706</t>
  </si>
  <si>
    <t>901-0002</t>
  </si>
  <si>
    <t>0.002 M+D Uliční vpusť, včetně límce s teleskopickým prodloužením, s ocelovou nebo PP mřížkou. Včetně lapače písku, sifonu na odtoku a včetně kalového koše.kompletní provedení dle PD</t>
  </si>
  <si>
    <t>719837591</t>
  </si>
  <si>
    <t>901-0003</t>
  </si>
  <si>
    <t>0.003 M+D Ležaté drenážní potrubí, osazené na koncích větví ležaté kanalizace O.003, pro postupné zasakování dešťové vody přiváděné z bodových vtoků do zasakovacích (drenážních) ploch, DN 150, kompletní provedení dle PD</t>
  </si>
  <si>
    <t>-249697312</t>
  </si>
  <si>
    <t>-1486721569</t>
  </si>
  <si>
    <t>25.1 - SO25.1 - Fotbalová hřiště (hřiště č.5)</t>
  </si>
  <si>
    <t xml:space="preserve">    211 - Drenáže </t>
  </si>
  <si>
    <t xml:space="preserve">    5 - Komunikace pozemní celá skladba bude splňovat podmínky certifikace FIFA QUALITY PRO</t>
  </si>
  <si>
    <t xml:space="preserve">    550 - Sportovní povrchy celá skladba bude splňovat podmínky certifikace FIFA QUALITY PRO</t>
  </si>
  <si>
    <t xml:space="preserve">    90 - Oplocení -viz.technická zpráva, půdorysy, žřezy a pohledy ASŘ</t>
  </si>
  <si>
    <t>789708207</t>
  </si>
  <si>
    <t>Veškeré práce a dodávky související s umělým trávníkem musí splňovat požadavky pro možnost budoucí certifikace hřiště dle parametrů/standardů FIFA quality Pro, viz. PD technická zpráva ASŘ str. č.5</t>
  </si>
  <si>
    <t>1256897229</t>
  </si>
  <si>
    <t>1329348434</t>
  </si>
  <si>
    <t>https://podminky.urs.cz/item/CS_URS_2022_02/122251105</t>
  </si>
  <si>
    <t>1197519443</t>
  </si>
  <si>
    <t>-952982353</t>
  </si>
  <si>
    <t>1904226768</t>
  </si>
  <si>
    <t>-1752063191</t>
  </si>
  <si>
    <t>-2009704663</t>
  </si>
  <si>
    <t>-515812031</t>
  </si>
  <si>
    <t>-906692252</t>
  </si>
  <si>
    <t>511878856</t>
  </si>
  <si>
    <t>-141426508</t>
  </si>
  <si>
    <t>428089381</t>
  </si>
  <si>
    <t>1423811159</t>
  </si>
  <si>
    <t>-156089708</t>
  </si>
  <si>
    <t xml:space="preserve">Drenáže </t>
  </si>
  <si>
    <t>-1520880818</t>
  </si>
  <si>
    <t>21184-001</t>
  </si>
  <si>
    <t>M+D drenážní revizní šachta</t>
  </si>
  <si>
    <t>-782032471</t>
  </si>
  <si>
    <t>21184-002</t>
  </si>
  <si>
    <t>M+D drenážní nápojná šachta</t>
  </si>
  <si>
    <t>1229324212</t>
  </si>
  <si>
    <t>619173888</t>
  </si>
  <si>
    <t>-1029308650</t>
  </si>
  <si>
    <t>212755213</t>
  </si>
  <si>
    <t>Trativody bez lože z drenážních trubek plastových flexibilních D 80 mm</t>
  </si>
  <si>
    <t>-218450999</t>
  </si>
  <si>
    <t>https://podminky.urs.cz/item/CS_URS_2022_02/212755213</t>
  </si>
  <si>
    <t>Komunikace pozemní celá skladba bude splňovat podmínky certifikace FIFA QUALITY PRO</t>
  </si>
  <si>
    <t>Podklad z kameniva drceného frakce 0-4 mm tl 20 mm, hutněno na Edf2 mi.45MPA</t>
  </si>
  <si>
    <t>-540413074</t>
  </si>
  <si>
    <t>564710011</t>
  </si>
  <si>
    <t>Podklad nebo kryt z kameniva hrubého drceného vel. 8-16 mm s rozprostřením a zhutněním plochy přes 100 m2, po zhutnění tl. 50 mm</t>
  </si>
  <si>
    <t>614567547</t>
  </si>
  <si>
    <t>https://podminky.urs.cz/item/CS_URS_2022_02/564710011</t>
  </si>
  <si>
    <t>564730111</t>
  </si>
  <si>
    <t>Podklad nebo kryt z kameniva hrubého drceného vel. 16-32 mm s rozprostřením a zhutněním plochy přes 100 m2, po zhutnění tl. 100 mm</t>
  </si>
  <si>
    <t>1341849353</t>
  </si>
  <si>
    <t>https://podminky.urs.cz/item/CS_URS_2022_02/564730111</t>
  </si>
  <si>
    <t>564731111</t>
  </si>
  <si>
    <t>Podklad nebo kryt z kameniva hrubého drceného vel. 32-63 mm s rozprostřením a zhutněním plochy přes 100 m2, po zhutnění tl. 100 mm</t>
  </si>
  <si>
    <t>-1679995053</t>
  </si>
  <si>
    <t>https://podminky.urs.cz/item/CS_URS_2022_02/564731111</t>
  </si>
  <si>
    <t>506434342</t>
  </si>
  <si>
    <t>Sportovní povrchy celá skladba bude splňovat podmínky certifikace FIFA QUALITY PRO</t>
  </si>
  <si>
    <t xml:space="preserve">M+D umělý zásypový trávník s výškou vlasu 42-45mm, vč. podložky tl.10mm, vč. lajnování a zásypu. Povrch splňující podmínky certifikace FIFA QUALITY PRO. Přesná specifikace viz. PD technická zpráva ASŘ, bod 3.5 Skladby povrchů. </t>
  </si>
  <si>
    <t>-1553828214</t>
  </si>
  <si>
    <t>916231213</t>
  </si>
  <si>
    <t>Osazení chodníkového obrubníku betonového se zřízením lože, s vyplněním a zatřením spár cementovou maltou stojatého s boční opěrou z betonu prostého, do lože z betonu prostého</t>
  </si>
  <si>
    <t>-1041438492</t>
  </si>
  <si>
    <t>https://podminky.urs.cz/item/CS_URS_2022_02/916231213</t>
  </si>
  <si>
    <t>59217016</t>
  </si>
  <si>
    <t>obrubník betonový chodníkový 1000x80x250mm</t>
  </si>
  <si>
    <t>390835871</t>
  </si>
  <si>
    <t>916991121</t>
  </si>
  <si>
    <t>Lože pod obrubníky, krajníky nebo obruby z dlažebních kostek z betonu prostého</t>
  </si>
  <si>
    <t>-826691427</t>
  </si>
  <si>
    <t>https://podminky.urs.cz/item/CS_URS_2022_02/916991121</t>
  </si>
  <si>
    <t>Oplocení -viz.technická zpráva, půdorysy, žřezy a pohledy ASŘ</t>
  </si>
  <si>
    <t>90000-101</t>
  </si>
  <si>
    <t xml:space="preserve">M+D oplocení z pletiva h=6m </t>
  </si>
  <si>
    <t>-632249539</t>
  </si>
  <si>
    <t>90000-102</t>
  </si>
  <si>
    <t>M+D sloupek pro oplocení h=6m , vč. kotvení</t>
  </si>
  <si>
    <t>-434135103</t>
  </si>
  <si>
    <t>90000-103</t>
  </si>
  <si>
    <t>M+D rohová diagonála pro oplocení h=6m , vč. kotvení</t>
  </si>
  <si>
    <t>-511876206</t>
  </si>
  <si>
    <t>90000-201</t>
  </si>
  <si>
    <t>M+D diagonála u branky, vč. kotvení</t>
  </si>
  <si>
    <t>1035293490</t>
  </si>
  <si>
    <t>90000-202</t>
  </si>
  <si>
    <t>M+D svislé vodící lanko, vč. kotvení</t>
  </si>
  <si>
    <t>2006678823</t>
  </si>
  <si>
    <t>90000-203</t>
  </si>
  <si>
    <t>M+D nerezové vodící lanko, vč. kotvení</t>
  </si>
  <si>
    <t>1638074923</t>
  </si>
  <si>
    <t>90000-204</t>
  </si>
  <si>
    <t>M+D branka, vč. kotvení</t>
  </si>
  <si>
    <t>277191665</t>
  </si>
  <si>
    <t>-791421941</t>
  </si>
  <si>
    <t>25.2 - SO25.2 - Fotbalová hřiště - futsal</t>
  </si>
  <si>
    <t xml:space="preserve">    5 - Komunikace pozemní - celá skladba bude splňovat podmínky certifikace FIFA QUALITY PRO</t>
  </si>
  <si>
    <t xml:space="preserve">    550 - Sportovní povrchy - celá skladba bude splňovat podmínky certifikace FIFA QUALITY PRO</t>
  </si>
  <si>
    <t>-886593857</t>
  </si>
  <si>
    <t>-473530311</t>
  </si>
  <si>
    <t>Komunikace pozemní - celá skladba bude splňovat podmínky certifikace FIFA QUALITY PRO</t>
  </si>
  <si>
    <t>89295941</t>
  </si>
  <si>
    <t>-724466298</t>
  </si>
  <si>
    <t>-1277575291</t>
  </si>
  <si>
    <t>1066099535</t>
  </si>
  <si>
    <t>Sportovní povrchy - celá skladba bude splňovat podmínky certifikace FIFA QUALITY PRO</t>
  </si>
  <si>
    <t xml:space="preserve">M+D umělý zásypový trávník s výškou vlasu 18-25mm, vč. podložky tl.10mm, vč. lajnování a zásypu. Povrch splňující podmínky certifikace FIFA QUALITY PRO. Přesná specifikace viz. PD technická zpráva ASŘ, bod 3.5 Skladby povrchů </t>
  </si>
  <si>
    <t>2052566703</t>
  </si>
  <si>
    <t>2064423529</t>
  </si>
  <si>
    <t>-311488528</t>
  </si>
  <si>
    <t>90000-001</t>
  </si>
  <si>
    <t xml:space="preserve">M+D oplocení z pletiva h=4m </t>
  </si>
  <si>
    <t>2018066906</t>
  </si>
  <si>
    <t>90000-002</t>
  </si>
  <si>
    <t>M+D sloupek pro oplocení h=4m , vč. kotvení</t>
  </si>
  <si>
    <t>398690234</t>
  </si>
  <si>
    <t>90000-003</t>
  </si>
  <si>
    <t>M+D rohová diagonála pro oplocení h=4m , vč. kotvení</t>
  </si>
  <si>
    <t>20151680</t>
  </si>
  <si>
    <t>25.3 - SO25.3 - Fotbalová hřiště - plážový volejbal</t>
  </si>
  <si>
    <t>-1626440768</t>
  </si>
  <si>
    <t>171251101</t>
  </si>
  <si>
    <t>Uložení sypanin do násypů strojně s rozprostřením sypaniny ve vrstvách a s hrubým urovnáním nezhutněných jakékoliv třídy těžitelnosti</t>
  </si>
  <si>
    <t>1621524938</t>
  </si>
  <si>
    <t>https://podminky.urs.cz/item/CS_URS_2022_02/171251101</t>
  </si>
  <si>
    <t>583373081</t>
  </si>
  <si>
    <t>jemný prosívaný písek fr.0-1mm</t>
  </si>
  <si>
    <t>-1546543733</t>
  </si>
  <si>
    <t>101.11 - IO.01.11 - Kanalizace splašková (vč.čerpací stanice a výtlaku)</t>
  </si>
  <si>
    <t>898 - Kanalizace splašková (vč.čerpací stanice a výtlaku)</t>
  </si>
  <si>
    <t xml:space="preserve">    13 - Hloubené vykopávky</t>
  </si>
  <si>
    <t xml:space="preserve">    15 - Roubení</t>
  </si>
  <si>
    <t xml:space="preserve">    45 - Podkladní a vedlejší konstrukce (kromě vozovek a železničního svršku)</t>
  </si>
  <si>
    <t xml:space="preserve">    46 - Zpevněné plochy (kromě vozovek a železničního svršku)</t>
  </si>
  <si>
    <t xml:space="preserve">    56 - Podkladní vrstvy komunikací a zpevněných ploch</t>
  </si>
  <si>
    <t xml:space="preserve">    57 - Kryty štěrkových a živičných pozemních komunikací a zpevněných ploch</t>
  </si>
  <si>
    <t xml:space="preserve">    83 - Potrubí z trub kameninových</t>
  </si>
  <si>
    <t xml:space="preserve">    85 - Potrubí z trub litinových</t>
  </si>
  <si>
    <t xml:space="preserve">    89 - Ostatní konstrukce a práce na trubním vedení</t>
  </si>
  <si>
    <t xml:space="preserve">    97 - Prorážení otvorů a ostatní bourací práce</t>
  </si>
  <si>
    <t xml:space="preserve">    H27 - Vedení trubní dálková a přípojná</t>
  </si>
  <si>
    <t xml:space="preserve">    M46 - Zemní práce při montážích</t>
  </si>
  <si>
    <t>898</t>
  </si>
  <si>
    <t>Kanalizace splašková (vč.čerpací stanice a výtlaku)</t>
  </si>
  <si>
    <t>Čerpání vody na výšku do 10 m, přítok do 500 l/min</t>
  </si>
  <si>
    <t>Pohotovost čerp.soupravy, výška 10 m, přítok 500 l</t>
  </si>
  <si>
    <t>115101202R00</t>
  </si>
  <si>
    <t>Čerpání vody do výšky 10 m, přítok 500-1000 l/min</t>
  </si>
  <si>
    <t>115101302R00</t>
  </si>
  <si>
    <t>Pohotovost čerp.soupravy, výška 10 m,přítok 1000 l</t>
  </si>
  <si>
    <t>119001412R00</t>
  </si>
  <si>
    <t>Dočasné zajištění beton.a plast.potrubí DN 200-500</t>
  </si>
  <si>
    <t>119001401R00</t>
  </si>
  <si>
    <t>Dočasné zajištění ocelového potrubí do DN 200 mm</t>
  </si>
  <si>
    <t>119001402R00</t>
  </si>
  <si>
    <t>Dočasné zajištění ocelového potrubí DN 200-500 mm</t>
  </si>
  <si>
    <t>119001421R00</t>
  </si>
  <si>
    <t>Dočasné zajištění kabelů - do počtu 3 kabelů</t>
  </si>
  <si>
    <t>113107420R00</t>
  </si>
  <si>
    <t>Odstranění podkladu nad 50 m2,kam.těžené tl.20 cm</t>
  </si>
  <si>
    <t>113107630R00</t>
  </si>
  <si>
    <t>Odstranění podkladu nad 50 m2,kam.drcené tl.30 cm</t>
  </si>
  <si>
    <t>113105112R00</t>
  </si>
  <si>
    <t>Rozebrání dlažeb z lom.kamene na sucho, spáry s MC</t>
  </si>
  <si>
    <t>120001101R00</t>
  </si>
  <si>
    <t>Příplatek za ztížení vykopávky v blízkosti vedení</t>
  </si>
  <si>
    <t>121100002RA0</t>
  </si>
  <si>
    <t>Sejmutí ornice a uložení na deponii</t>
  </si>
  <si>
    <t>139600012RA0</t>
  </si>
  <si>
    <t>Ruční výkop v hornině 3</t>
  </si>
  <si>
    <t>132201213R00</t>
  </si>
  <si>
    <t>Hloubení rýh š.do 200 cm hor.3 do 10000 m3,STROJNĚ</t>
  </si>
  <si>
    <t>Příplatek za lepivost - hloubení rýh 200cm v hor.3</t>
  </si>
  <si>
    <t>132301212R00</t>
  </si>
  <si>
    <t>Hloubení rýh š.do 200 cm hor.4 do 1000 m3, STROJNĚ</t>
  </si>
  <si>
    <t>Přípl.za lepivost,hloubení rýh 200cm,hor.4,STROJNĚ</t>
  </si>
  <si>
    <t>132401211R00</t>
  </si>
  <si>
    <t>Hloubení rýh šířky do 200 cm v hor.5, STROJNĚ</t>
  </si>
  <si>
    <t>131201201T00</t>
  </si>
  <si>
    <t>Hloubení zapažených jam v hor.3 do 100 m3</t>
  </si>
  <si>
    <t>131201209R00</t>
  </si>
  <si>
    <t>Příplatek za lepivost - hloubení zapaž.jam v hor.3</t>
  </si>
  <si>
    <t>131301201R00</t>
  </si>
  <si>
    <t>Hloubení zapažených jam v hor.4 do 100 m3</t>
  </si>
  <si>
    <t>131301209R00</t>
  </si>
  <si>
    <t>Příplatek za lepivost - hloubení zapaž.jam v hor.4</t>
  </si>
  <si>
    <t>131401201R00</t>
  </si>
  <si>
    <t>Hloubení zapažených jam v hor.5 do 100 m3</t>
  </si>
  <si>
    <t>130900040RA0</t>
  </si>
  <si>
    <t>Bourání konstrukcí z betonu železového ve výkopu</t>
  </si>
  <si>
    <t>130900020RA0</t>
  </si>
  <si>
    <t>Bourání konstrukcí kamenných ve výkopu</t>
  </si>
  <si>
    <t>Pažení a rozepření stěn rýh - příložné - hl. do 2m</t>
  </si>
  <si>
    <t>Odstranění pažení stěn rýh - příložné - hl. do 2 m</t>
  </si>
  <si>
    <t>Pažení a rozepření stěn rýh - příložné - hl.do 4 m</t>
  </si>
  <si>
    <t>Odstranění pažení stěn rýh - příložné - hl. do 4 m</t>
  </si>
  <si>
    <t>151101103R00</t>
  </si>
  <si>
    <t>Pažení a rozepření stěn rýh - příložné - hl.do 8 m</t>
  </si>
  <si>
    <t>151101113R00</t>
  </si>
  <si>
    <t>Odstranění pažení stěn rýh - příložné - hl. do 8 m</t>
  </si>
  <si>
    <t>151201202R00</t>
  </si>
  <si>
    <t>Pažení stěn výkopu - zátažné - hloubky do 8 m</t>
  </si>
  <si>
    <t>151201212T00</t>
  </si>
  <si>
    <t>Odstranění pažení stěn - zátažné - hl. do 8 m</t>
  </si>
  <si>
    <t>151201402R00</t>
  </si>
  <si>
    <t>Vzepření stěn pažení - zátažné - hl. do 8 m</t>
  </si>
  <si>
    <t>151201412R00</t>
  </si>
  <si>
    <t>Odstranění vzepření stěn - zátažné - hl. do 8 m</t>
  </si>
  <si>
    <t>Svislé přemístění výkopku z hor.1-4 do 2,5 m</t>
  </si>
  <si>
    <t>161101102R00</t>
  </si>
  <si>
    <t>Svislé přemístění výkopku z hor.1-4 do 4,0 m</t>
  </si>
  <si>
    <t>161101103R00</t>
  </si>
  <si>
    <t>Svislé přemístění výkopku z hor.1-4 do 6,0 m</t>
  </si>
  <si>
    <t>161101151R00</t>
  </si>
  <si>
    <t>Svislé přemístění výkopku z hor.5-7 do 2,5 m</t>
  </si>
  <si>
    <t>161101152R00</t>
  </si>
  <si>
    <t>Svislé přemístění výkopku z hor.5-7 do 4,0 m</t>
  </si>
  <si>
    <t>161101153R00</t>
  </si>
  <si>
    <t>Svislé přemístění výkopku z hor.5-7 do 6,0 m</t>
  </si>
  <si>
    <t>Nakládání výkopku z hor.1-4 v množství nad 100 m3</t>
  </si>
  <si>
    <t>Příplatek k vod. přemístění hor.1-4 za další 1 km</t>
  </si>
  <si>
    <t>162701155R00</t>
  </si>
  <si>
    <t>Vodorovné přemístění výkopku z hor.5-7 do 10000 m</t>
  </si>
  <si>
    <t>167101151R00</t>
  </si>
  <si>
    <t>Nakládání výkopku z hor.5-7 v množství do 100 m3</t>
  </si>
  <si>
    <t>162701159R00</t>
  </si>
  <si>
    <t>Příplatek k vod. přemístění hor.5-7 za další 1 km</t>
  </si>
  <si>
    <t>Obsyp potrubí bez prohození sypaniny</t>
  </si>
  <si>
    <t>Zásyp jam, rýh, šachet se zhutněním</t>
  </si>
  <si>
    <t>181300010RA0</t>
  </si>
  <si>
    <t>Rozprostření ornice v rovině tloušťka 15 cm</t>
  </si>
  <si>
    <t>181050010RA0</t>
  </si>
  <si>
    <t>Terénní modelace</t>
  </si>
  <si>
    <t>182001112R00</t>
  </si>
  <si>
    <t>Plošná úprava terénu, nerovnosti do 10 cm</t>
  </si>
  <si>
    <t>180402112R00</t>
  </si>
  <si>
    <t>Založení trávníku výsevem</t>
  </si>
  <si>
    <t>Poplatek za skládku horniny 1- 4</t>
  </si>
  <si>
    <t>199000003R00</t>
  </si>
  <si>
    <t>Poplatek za skládku horniny 5 - 7, č. dle katal. odpadů 17 05 04</t>
  </si>
  <si>
    <t>452351101R00</t>
  </si>
  <si>
    <t>Bednění desek nebo sedlových loží pod potrubí</t>
  </si>
  <si>
    <t>Lože pod potrubí z kameniva těženého 0 - 4 mm</t>
  </si>
  <si>
    <t>452385111R00</t>
  </si>
  <si>
    <t>Podkladní pražce železobeton C 12/15 do 25000 mm2</t>
  </si>
  <si>
    <t>Zpevněné plochy (kromě vozovek a železničního svršku)</t>
  </si>
  <si>
    <t>461310112R00</t>
  </si>
  <si>
    <t>Patka do rýhy, bednění z betonu prost. C8/10</t>
  </si>
  <si>
    <t>462921110R00</t>
  </si>
  <si>
    <t>Zřízení záhozu z beton. bloků do 80 kg, z terénu</t>
  </si>
  <si>
    <t>463212191R00</t>
  </si>
  <si>
    <t>Příplatek za vypracování líce rovnaniny z lom.kam.</t>
  </si>
  <si>
    <t>463451113R00</t>
  </si>
  <si>
    <t>Prolití rovnaniny cementovou maltou MC 15</t>
  </si>
  <si>
    <t>Podkladní vrstvy komunikací a zpevněných ploch</t>
  </si>
  <si>
    <t>566901111R00</t>
  </si>
  <si>
    <t>Vyspravení podkladu po překopech štěrkopískem</t>
  </si>
  <si>
    <t>566904111R00</t>
  </si>
  <si>
    <t>Vyspravení podkladu po překopech kam.obal.asfaltem</t>
  </si>
  <si>
    <t>Kryty štěrkových a živičných pozemních komunikací a zpevněných ploch</t>
  </si>
  <si>
    <t>572942112R00</t>
  </si>
  <si>
    <t>Vyspravení krytu po překopu lit.asfaltem, do 6 cm</t>
  </si>
  <si>
    <t>Potrubí z trub kameninových</t>
  </si>
  <si>
    <t>831372121R00</t>
  </si>
  <si>
    <t>Montáž trub kameninových, pryž. kroužek, DN 300</t>
  </si>
  <si>
    <t>837371221R00</t>
  </si>
  <si>
    <t>Montáž tvarov. kamenin. odboč. pryž. krouž. DN 300</t>
  </si>
  <si>
    <t>Potrubí z trub litinových</t>
  </si>
  <si>
    <t>851631102R00</t>
  </si>
  <si>
    <t>Montáž potrubí litinového,jištěný spoj BRS, DN 100</t>
  </si>
  <si>
    <t>857601102R00</t>
  </si>
  <si>
    <t>Montáž tvarovek jednoosých, tvárná litina DN 100</t>
  </si>
  <si>
    <t>857264121R00</t>
  </si>
  <si>
    <t>Montáž tvarovek litin. odboč. přír. výkop DN 100</t>
  </si>
  <si>
    <t>892581111R00</t>
  </si>
  <si>
    <t>Zkouška těsnosti kanalizace DN do 300, vodou</t>
  </si>
  <si>
    <t>892585111R00</t>
  </si>
  <si>
    <t>Zabezpečení konců a zkouška vzduch. kan. DN do 300</t>
  </si>
  <si>
    <t>úsek</t>
  </si>
  <si>
    <t>894411221R00</t>
  </si>
  <si>
    <t>Zřízení šachet z dílců, dno kamen., potrubí DN 300</t>
  </si>
  <si>
    <t>899103111LP</t>
  </si>
  <si>
    <t>Demontáž poklopu s rámem do 150 kg</t>
  </si>
  <si>
    <t>892591111LP</t>
  </si>
  <si>
    <t>Kamerová zkouška potrubí nového potrubí (dodávka, montáž)</t>
  </si>
  <si>
    <t>894411111R00</t>
  </si>
  <si>
    <t>Zřízení šachet z dílců,dno C 25/30, potrubí do DN 200</t>
  </si>
  <si>
    <t>894118001R00</t>
  </si>
  <si>
    <t>Příplatek za dalších 0,60 m výšky vstupu</t>
  </si>
  <si>
    <t>899103111R00</t>
  </si>
  <si>
    <t>Osazení poklopu s rámem do 150 kg</t>
  </si>
  <si>
    <t>894411250LP</t>
  </si>
  <si>
    <t>Zřízení sklolaminátových nádrží čerpacích šachet DN2400 (vč.stupadel, vstupních komínků), vč.pronájmu jeřábu</t>
  </si>
  <si>
    <t>kmpl.</t>
  </si>
  <si>
    <t>115201301LP</t>
  </si>
  <si>
    <t>Montáž a doprava vystrojení čerpací stanice (2*3,0 kW/400V, Q= 25+25 m3/h, H=16,1 ),č.rozvaděče - funkční technologický komplet</t>
  </si>
  <si>
    <t>8944112580LP</t>
  </si>
  <si>
    <t>Zřízení betonových nádrží prefabrikovaných 48 m3 (doprava, montáž)</t>
  </si>
  <si>
    <t>899623141R00</t>
  </si>
  <si>
    <t>Obetonování potrubí nebo zdiva stok betonem C12/15</t>
  </si>
  <si>
    <t>899713111R00</t>
  </si>
  <si>
    <t>Orientační tabulky na sloupku ocelovém, betonovém</t>
  </si>
  <si>
    <t>892590002LP</t>
  </si>
  <si>
    <t>Uzavření, otevření výtlaku DN100</t>
  </si>
  <si>
    <t>892271111R00</t>
  </si>
  <si>
    <t>Tlaková zkouška litinového potrubí potrubí do DN 125</t>
  </si>
  <si>
    <t>892372111R00</t>
  </si>
  <si>
    <t>Zabezpečení konců lit. potrubí do DN 300</t>
  </si>
  <si>
    <t>916211111R00</t>
  </si>
  <si>
    <t>Osazení obruby z kostek drobných, bez opěry, kamen</t>
  </si>
  <si>
    <t>919731121R00</t>
  </si>
  <si>
    <t>Zarovnání styčné plochy živičné tl. do 5 cm</t>
  </si>
  <si>
    <t>970051300LP</t>
  </si>
  <si>
    <t>Vrtání jádrové do ŽB do D 150 mm</t>
  </si>
  <si>
    <t>H27</t>
  </si>
  <si>
    <t>Vedení trubní dálková a přípojná</t>
  </si>
  <si>
    <t>998275101R00</t>
  </si>
  <si>
    <t>Přesun hmot, kanalizace kameninové, otevřený výkop</t>
  </si>
  <si>
    <t>460921102LP</t>
  </si>
  <si>
    <t>Geodetické zaměření nového potrubí, nádrže a ČŠ (dodávka, doprava, mzdy, standard vodárenské organizace)</t>
  </si>
  <si>
    <t>979082212R00</t>
  </si>
  <si>
    <t>Vodorovná doprava suti po suchu do 50 m</t>
  </si>
  <si>
    <t>979087212R00</t>
  </si>
  <si>
    <t>Nakládání suti na dopravní prostředky</t>
  </si>
  <si>
    <t>979083117R00</t>
  </si>
  <si>
    <t>Vodorovné přemístění suti na skládku do 6000 m</t>
  </si>
  <si>
    <t>979083191R00</t>
  </si>
  <si>
    <t>Příplatek za dalších započatých 1000 m nad 6000 m</t>
  </si>
  <si>
    <t>979990121R00</t>
  </si>
  <si>
    <t>Poplatek za uložení suti - asfaltové pásy, skupina odpadu 170302</t>
  </si>
  <si>
    <t>27296092LP</t>
  </si>
  <si>
    <t>Utěsnění potrubí balónováním do DN300</t>
  </si>
  <si>
    <t>58922207</t>
  </si>
  <si>
    <t>Beton C 12/15 (B 15) -podkladní</t>
  </si>
  <si>
    <t>58380129</t>
  </si>
  <si>
    <t>Kostka dlažební drobná 10/12 štípaná Itř. 1t=4,0m2</t>
  </si>
  <si>
    <t>59710699.A</t>
  </si>
  <si>
    <t>Trouba kameninová hrdlová DN 300, l=2,50 m</t>
  </si>
  <si>
    <t>59217421</t>
  </si>
  <si>
    <t>Obrubník chodníkový 14-10 1000/100/250</t>
  </si>
  <si>
    <t>597115545</t>
  </si>
  <si>
    <t>Odbočka 90° kamenina hrdlová 300/200</t>
  </si>
  <si>
    <t>5525117536</t>
  </si>
  <si>
    <t>TL kanal. litina DN 100 mm spoj jištěný</t>
  </si>
  <si>
    <t>55251253</t>
  </si>
  <si>
    <t>Trouba přír.litin. FF DN 100 mm - 800</t>
  </si>
  <si>
    <t>5525852704</t>
  </si>
  <si>
    <t>Tvarovka přír.litin. s hlad.koncem F DN 100-800</t>
  </si>
  <si>
    <t>552700451</t>
  </si>
  <si>
    <t>Koleno hrdl. K 22,5° (MMK) - DN 100 zámk.spoj.</t>
  </si>
  <si>
    <t>552700411</t>
  </si>
  <si>
    <t>Koleno hrdl. K 90° (MMQ) - DN 100 zámk.spoj</t>
  </si>
  <si>
    <t>552700311</t>
  </si>
  <si>
    <t>E (EU) - DN 100 PN 10-40 zámk.spoj</t>
  </si>
  <si>
    <t>552599944</t>
  </si>
  <si>
    <t>Tvarovka přír. s přír. odb. T DN 100/100</t>
  </si>
  <si>
    <t>55260024</t>
  </si>
  <si>
    <t>Příruba zaslepovací X DN 100</t>
  </si>
  <si>
    <t>5586590RK</t>
  </si>
  <si>
    <t>Fólie výstražná hnědá + vodič</t>
  </si>
  <si>
    <t>27344504LP</t>
  </si>
  <si>
    <t>Těsnění prostupové pro lit.DN100</t>
  </si>
  <si>
    <t>55243346.A</t>
  </si>
  <si>
    <t>Poklop celolitinový průměr 600 mm, zatížení 40 t</t>
  </si>
  <si>
    <t>55244429.LP</t>
  </si>
  <si>
    <t>Poklop kompozitní 800x800 vč.rámu</t>
  </si>
  <si>
    <t>59224175</t>
  </si>
  <si>
    <t>Prstenec vyrovnávací 63/60</t>
  </si>
  <si>
    <t>59224176</t>
  </si>
  <si>
    <t>Prstenec vyrovnávací 63/80</t>
  </si>
  <si>
    <t>59224177</t>
  </si>
  <si>
    <t>Prstenec vyrovnávací 63/100</t>
  </si>
  <si>
    <t>59224177.A</t>
  </si>
  <si>
    <t>Prstenec vyrovnávací 63/120</t>
  </si>
  <si>
    <t>59224353.A</t>
  </si>
  <si>
    <t>Konus šachetní 100-63/58/12</t>
  </si>
  <si>
    <t>59224356.A</t>
  </si>
  <si>
    <t>Skruž šachetní 100/25/12</t>
  </si>
  <si>
    <t>59224359.A</t>
  </si>
  <si>
    <t>Skruž šachetní 100/50/12</t>
  </si>
  <si>
    <t>59224362.A</t>
  </si>
  <si>
    <t>Skruž šachetní 100/100/12</t>
  </si>
  <si>
    <t>59224373.A</t>
  </si>
  <si>
    <t>Těsnění elastom pro šach díly - DN 1000</t>
  </si>
  <si>
    <t>59224370.LP</t>
  </si>
  <si>
    <t>Dno šachetní 100/611 KOM tl.15 cm. jednolité (dodáv, doprava)</t>
  </si>
  <si>
    <t>59224371.LP</t>
  </si>
  <si>
    <t>Dno šachetní ATYP 100/800 KOM tl.15 cm. jednolité (dodáv, doprava)</t>
  </si>
  <si>
    <t>59224372.LP</t>
  </si>
  <si>
    <t>28697983LP</t>
  </si>
  <si>
    <t>Zřízení sklolaminátových nádrží čerpacích šachet DN2400 (vč.stupadel, vstupních komínků)</t>
  </si>
  <si>
    <t>KMPL.</t>
  </si>
  <si>
    <t>42611149.LP</t>
  </si>
  <si>
    <t>Vystrojení čerpací stanice splaškových vod ČŠ (2*3,0 kW/400V, Q= 25+25 m3/h, H=16,1 ),č.rozvaděče - funkční technologický komplet_x000d_
Čerpadlo Q=25+25 m3/h, H=16,1 m, např.ostředivá čerp.65/80-225 (2 ks),Pro obsáhlost je kompletní specifikace uvedena v technické zprávě.</t>
  </si>
  <si>
    <t>5922611088.LP</t>
  </si>
  <si>
    <t>Akumulační nádrž betonová prefabrikovaná (doprava, dodávka, kompletace)), včetně vystrojení a stavebních úprav-8,1*2,8*3,17_x000d_
NÁDRŽ Z VODOSTAVEBNÍHO BETONU, VČ. STROPU, SPOJOVACÍHO A TĚSNÍCÍÍHO MATERIÁLU,KOMPLETACE VÝROBKU NA STAVBĚ, PRONÁJEM JEŘÁBU 50T PRO KOMPLETACI, PROPOJENÍ SESTAVY,NÁDRŽÍ, STUPADLA, TĚSNĚNÍ PROSTUPŮ, ČEDIČOVÝ,STANDART VODÁRENSKÉ ORGANIZACE. kOMPLETNÍ A FUNKČNÍ CELEK, KANALIZAČNÍ TROUBA, NEREZOVÝ 1/2 ŽLÁBEKOBKLAD ,VZHLEDEM K ROZSAHU - VIZ. VÝKRES Č.07STĚN, KANALIZAČNÍ CIHLY, TVRZENÝ BETON S KAMENIVEM,</t>
  </si>
  <si>
    <t>komplet</t>
  </si>
  <si>
    <t>00572460</t>
  </si>
  <si>
    <t>Směs travní technická PROFI</t>
  </si>
  <si>
    <t>583312054LP</t>
  </si>
  <si>
    <t>Kamenivo těžené frakce 0/4 B</t>
  </si>
  <si>
    <t>583418064LP</t>
  </si>
  <si>
    <t>Kamenivo drcené frakce 16/32 B</t>
  </si>
  <si>
    <t>101.12 - IO.01.12 - Přípojka splaškové kanalizace pro SO.03</t>
  </si>
  <si>
    <t>897 - Přípojka splaškové kanalizace pro SO.03</t>
  </si>
  <si>
    <t xml:space="preserve">    87 - Potrubí z trub plastických, skleněných a čedičových</t>
  </si>
  <si>
    <t>897</t>
  </si>
  <si>
    <t>Přípojka splaškové kanalizace pro SO.03</t>
  </si>
  <si>
    <t>Hloubení rýh š.do 200 cm hor.3 do 50 m3,STROJNĚ</t>
  </si>
  <si>
    <t>Hloubení rýh š.do 200 cm hor.4 do 50 m3, STROJNĚ</t>
  </si>
  <si>
    <t>Nakládání výkopku z hor.1-4 v množství do 100 m3</t>
  </si>
  <si>
    <t>831352121R00</t>
  </si>
  <si>
    <t>Montáž trub kameninových, pryž. kroužek, DN 200</t>
  </si>
  <si>
    <t>Potrubí z trub plastických, skleněných a čedičových</t>
  </si>
  <si>
    <t>871313121R00</t>
  </si>
  <si>
    <t>Montáž trub z plastu, gumový kroužek, DN 150</t>
  </si>
  <si>
    <t>877313123R00</t>
  </si>
  <si>
    <t>Montáž tvarovek jednoos. plast. gum.kroužek DN 150</t>
  </si>
  <si>
    <t>877353121R00</t>
  </si>
  <si>
    <t>Montáž tvarovek odboč. plast. gum. kroužek DN 200</t>
  </si>
  <si>
    <t>892571111R00</t>
  </si>
  <si>
    <t>Zkouška těsnosti kanalizace DN do 200, vodou</t>
  </si>
  <si>
    <t>892573111R00</t>
  </si>
  <si>
    <t>Zabezpečení konců kanal. potrubí DN do 200, vodou</t>
  </si>
  <si>
    <t>894411211R00</t>
  </si>
  <si>
    <t>Zřízení šachet z dílců, dno kamen., potrubí DN 200</t>
  </si>
  <si>
    <t>894411010RA0</t>
  </si>
  <si>
    <t>Vpusť uliční z dílců DN 450,s odkalištěm,napojení</t>
  </si>
  <si>
    <t>899211112R00</t>
  </si>
  <si>
    <t>Osazení mříží litinových s rámem do 100 kg</t>
  </si>
  <si>
    <t>59710633</t>
  </si>
  <si>
    <t>Trouba kameninová hrdlová DN 200, l=1,00 m, FN 32</t>
  </si>
  <si>
    <t>Obrubník chodníkový ABO 14-10 1000/100/250</t>
  </si>
  <si>
    <t>28611260.LP</t>
  </si>
  <si>
    <t>Trubka kanalizační PVC SN 8 DN150 (dodávka, doprava)</t>
  </si>
  <si>
    <t>28651662.A</t>
  </si>
  <si>
    <t>Koleno kanalizační 160/ 45° PVC</t>
  </si>
  <si>
    <t>28651663.A</t>
  </si>
  <si>
    <t>Koleno kanalizační 160/ 67° PVC</t>
  </si>
  <si>
    <t>28651664.A</t>
  </si>
  <si>
    <t>Koleno kanalizační 160/ 87° PVC</t>
  </si>
  <si>
    <t>Dno šachetní 100/600 KOM tl.15 cm. jednolité (dodáv, doprava)</t>
  </si>
  <si>
    <t>55243098</t>
  </si>
  <si>
    <t>Mříž vtoková D400 rovná 50/50</t>
  </si>
  <si>
    <t>592238706</t>
  </si>
  <si>
    <t>10b vyrovnávací prstenec</t>
  </si>
  <si>
    <t>592239022</t>
  </si>
  <si>
    <t>5d skruž uliční vpusti horní 450/570</t>
  </si>
  <si>
    <t>592239025</t>
  </si>
  <si>
    <t>6a skruž uliční vpusti středová 450/300</t>
  </si>
  <si>
    <t>592239026</t>
  </si>
  <si>
    <t>6b skruž uliční vpusti středová 450/200</t>
  </si>
  <si>
    <t>59224322</t>
  </si>
  <si>
    <t>Díl spodní uliční vpusti 2a/300 s odkalištěm</t>
  </si>
  <si>
    <t>101.13 - IO.01.13 - Přípojka splaškové kanalizace pro SO.04</t>
  </si>
  <si>
    <t>896 - Přípojka splaškové kanalizace pro SO.04</t>
  </si>
  <si>
    <t>896</t>
  </si>
  <si>
    <t>Přípojka splaškové kanalizace pro SO.04</t>
  </si>
  <si>
    <t>113107320R00</t>
  </si>
  <si>
    <t>Odstranění podkladu pl. 50 m2,kam.těžené tl.20 cm</t>
  </si>
  <si>
    <t>113107530R00</t>
  </si>
  <si>
    <t>Odstranění podkladu pl. 50 m2,kam.drcené tl.30 cm</t>
  </si>
  <si>
    <t>113107220RA0</t>
  </si>
  <si>
    <t>Odstranění asfaltobetonové vozovky, pl. do 50 m2</t>
  </si>
  <si>
    <t>113106121R00</t>
  </si>
  <si>
    <t>Rozebrání dlažeb z betonových dlaždic na sucho</t>
  </si>
  <si>
    <t>596811111R00</t>
  </si>
  <si>
    <t>Kladení dlaždic kom.pro pěší, lože z kameniva těž.</t>
  </si>
  <si>
    <t>894432112R00</t>
  </si>
  <si>
    <t>Osazení plastové šachty revizní prům.425 mm</t>
  </si>
  <si>
    <t>899101111R00</t>
  </si>
  <si>
    <t>Osazení poklopu s rámem do 50 kg</t>
  </si>
  <si>
    <t>55243064.A</t>
  </si>
  <si>
    <t>Poklop litina 425/40 t kruhový do teleskopu</t>
  </si>
  <si>
    <t>28697166LP</t>
  </si>
  <si>
    <t>Adaptér teleskopický</t>
  </si>
  <si>
    <t>2869716931</t>
  </si>
  <si>
    <t>Dno šachtové přímé 425 přímé pro korug.</t>
  </si>
  <si>
    <t>286971601LP</t>
  </si>
  <si>
    <t>Manžeta těsnicí pro korug. rouru 425</t>
  </si>
  <si>
    <t>286971402</t>
  </si>
  <si>
    <t>Roura šachtová korugovaná bez hrdla 425/1500 mm</t>
  </si>
  <si>
    <t>101.14 - IO.01.14 - Přípojka splaškové kanalizace pro SO.05</t>
  </si>
  <si>
    <t>895 - Přípojka splaškové kanalizace pro SO.05</t>
  </si>
  <si>
    <t>895</t>
  </si>
  <si>
    <t>Přípojka splaškové kanalizace pro SO.05</t>
  </si>
  <si>
    <t>286971403</t>
  </si>
  <si>
    <t>Roura šachtová korugovaná bez hrdla 425/2000 mm</t>
  </si>
  <si>
    <t>101.17 - IO.01.17 - Prodloužení veřejné kanalizace</t>
  </si>
  <si>
    <t xml:space="preserve">    820 - Prodloužení veřejné kanalizace</t>
  </si>
  <si>
    <t>820</t>
  </si>
  <si>
    <t>Prodloužení veřejné kanalizace</t>
  </si>
  <si>
    <t>821-01</t>
  </si>
  <si>
    <t>Prodloužení veřejné kanalizace - objekt je již realizován, PD slouží pouze ke kolaudaci - neoceňovat</t>
  </si>
  <si>
    <t>-1863741260</t>
  </si>
  <si>
    <t>101.18 - IO.01.18 - Přípojka splaškové kanalizace objekt p.č.1485/2 a 4</t>
  </si>
  <si>
    <t>893 - Přípojka splaškové kanalizace objekt p.č.1485/2 a 4</t>
  </si>
  <si>
    <t>893</t>
  </si>
  <si>
    <t>Přípojka splaškové kanalizace objekt p.č.1485/2 a 4</t>
  </si>
  <si>
    <t>101.21 - IO.01.21 - Dešťová kanalizace (část)</t>
  </si>
  <si>
    <t>892 - Dešťová kanalizace</t>
  </si>
  <si>
    <t>892</t>
  </si>
  <si>
    <t>Dešťová kanalizace</t>
  </si>
  <si>
    <t>119001413LP</t>
  </si>
  <si>
    <t>Dočasné zajištění beton.a plast.potrubí DN 500-800</t>
  </si>
  <si>
    <t>Montáž trub kanaliz. z plastu, hrdlových, DN 150</t>
  </si>
  <si>
    <t>871353121R00</t>
  </si>
  <si>
    <t>Montáž trub kanaliz. z plastu, hrdlových, DN 200</t>
  </si>
  <si>
    <t>871373121R00</t>
  </si>
  <si>
    <t>Montáž trub kanaliz. z plastu, hrdlových, DN 300</t>
  </si>
  <si>
    <t>871393121R00</t>
  </si>
  <si>
    <t>Montáž trub kanaliz. z plastu, hrdlových, DN 400</t>
  </si>
  <si>
    <t>871413121R00</t>
  </si>
  <si>
    <t>Montáž trub kanaliz. z plastu, hrdlových, DN 500</t>
  </si>
  <si>
    <t>877353123R00</t>
  </si>
  <si>
    <t>Montáž tvarovek jednoos. plast. gum.kroužek DN 200</t>
  </si>
  <si>
    <t>Montáž tvarovek odboč. plast. gum. kroužek do DN 200</t>
  </si>
  <si>
    <t>877373121R00</t>
  </si>
  <si>
    <t>Montáž tvarovek odboč. plast. gum. kroužek DN 300</t>
  </si>
  <si>
    <t>877393121R00</t>
  </si>
  <si>
    <t>Montáž tvarovek odboč. plast. gum. kroužek DN 400</t>
  </si>
  <si>
    <t>877413121R00</t>
  </si>
  <si>
    <t>Montáž tvarovek odboč. plast. gum. kroužek DN 500</t>
  </si>
  <si>
    <t>892591111R00</t>
  </si>
  <si>
    <t>Zkouška těsnosti kanalizace DN do 400, vodou</t>
  </si>
  <si>
    <t>892593111R00</t>
  </si>
  <si>
    <t>Zabezpečení konců kanal. potrubí DN do 400, vodou</t>
  </si>
  <si>
    <t>892661111R00</t>
  </si>
  <si>
    <t>Zkouška těsnosti kanalizace DN do 600, vodou</t>
  </si>
  <si>
    <t>892663111R00</t>
  </si>
  <si>
    <t>Zabezpečení konců kanal. potrubí DN do 600, vodou</t>
  </si>
  <si>
    <t>894411121R00</t>
  </si>
  <si>
    <t>Zřízení šachet z dílců, dno C25/30, potrubí do DN 300</t>
  </si>
  <si>
    <t>894411131R00</t>
  </si>
  <si>
    <t>Zřízení šachet z dílců, dno C25/30, potrubí DN 400</t>
  </si>
  <si>
    <t>894411141R00</t>
  </si>
  <si>
    <t>Zřízení šachet z dílců, dno C25/30, potrubí DN 500</t>
  </si>
  <si>
    <t>460921103LP</t>
  </si>
  <si>
    <t>Geodetické zaměření nového potrubí dodávka, doprava, mzdy)</t>
  </si>
  <si>
    <t>27296093LP</t>
  </si>
  <si>
    <t>Utěsnění potrubí balónováním do DN600</t>
  </si>
  <si>
    <t>59224174.A</t>
  </si>
  <si>
    <t>59224354</t>
  </si>
  <si>
    <t>Deska zákrytová 100-63/17</t>
  </si>
  <si>
    <t>59224366.LP</t>
  </si>
  <si>
    <t>Dno šachetní 100/450 KOM tl.15 cm. jednolité (dodáv, doprava)</t>
  </si>
  <si>
    <t>59224367.LP</t>
  </si>
  <si>
    <t>Dno šachetní 100/469 KOM tl.15 cm. jednolité (dodáv, doprava)</t>
  </si>
  <si>
    <t>59224368.LP</t>
  </si>
  <si>
    <t>Dno šachetní 100/523 KOM tl.15 cm. jednolité (dodáv, doprava)</t>
  </si>
  <si>
    <t>59224369.LP</t>
  </si>
  <si>
    <t>Dno šachetní 100/539 KOM tl.15 cm. jednolité (dodáv, doprava)</t>
  </si>
  <si>
    <t>Dno šachetní 100/613 KOM tl.15 cm. jednolité (dodáv, doprava)</t>
  </si>
  <si>
    <t>Dno šachetní 100/760 KOM tl.25 cm. jednolité (dodáv, doprava)</t>
  </si>
  <si>
    <t>Dno šachtové přímé 425/200 přímé pro korug.</t>
  </si>
  <si>
    <t>2869716914</t>
  </si>
  <si>
    <t>Dno šachtové výkyv. 425/200 90° pro korug.</t>
  </si>
  <si>
    <t>55241713</t>
  </si>
  <si>
    <t>Poklop litina 600/100 D400</t>
  </si>
  <si>
    <t>286971505</t>
  </si>
  <si>
    <t>Dno šachtové 600/160mm typ T</t>
  </si>
  <si>
    <t>28697161LP</t>
  </si>
  <si>
    <t>Manžeta těsnicí pro korug. rouru 600</t>
  </si>
  <si>
    <t>28697122.A</t>
  </si>
  <si>
    <t>Roura šachtová korugovaná bez hrdla 600/3000 mm</t>
  </si>
  <si>
    <t>Trubka kanalizační SN 8 PVC 160x4,7</t>
  </si>
  <si>
    <t>28611263.LP</t>
  </si>
  <si>
    <t>Trubka kanalizační SN 8 PVC 200x5,9</t>
  </si>
  <si>
    <t>28611270.LP</t>
  </si>
  <si>
    <t>Trubka kanalizační SN 8 PVC 315x9,2</t>
  </si>
  <si>
    <t>28611273.LP</t>
  </si>
  <si>
    <t>Trubka kanalizační SN 8 PVC 400x11,7</t>
  </si>
  <si>
    <t>28611278.LP</t>
  </si>
  <si>
    <t>Trubka kanalizační KGEM SN 8 PVC 500x14,6</t>
  </si>
  <si>
    <t>28651812.A</t>
  </si>
  <si>
    <t>Přesuvka kanalizační 160 PVC</t>
  </si>
  <si>
    <t>28651813.A</t>
  </si>
  <si>
    <t>Přesuvka kanalizační KGU 200 PVC</t>
  </si>
  <si>
    <t>28651755.A</t>
  </si>
  <si>
    <t>Odbočka kanalizační 160/ 160/87° PVC</t>
  </si>
  <si>
    <t>28651667.A</t>
  </si>
  <si>
    <t>Koleno kanalizační 200/ 45° PVC</t>
  </si>
  <si>
    <t>28651669.A</t>
  </si>
  <si>
    <t>Koleno kanalizační 200/ 87° PVC</t>
  </si>
  <si>
    <t>28651758.A</t>
  </si>
  <si>
    <t>Odbočka kanalizační 200/ 160/87° PVC</t>
  </si>
  <si>
    <t>28651767.A</t>
  </si>
  <si>
    <t>Odbočka kanalizační 315/ 160/87° PVC</t>
  </si>
  <si>
    <t>28651768.A</t>
  </si>
  <si>
    <t>Odbočka kanalizační 315/ 200/87° PVC</t>
  </si>
  <si>
    <t>28651770.A</t>
  </si>
  <si>
    <t>Odbočka kanalizační 315/ 315/87° PVC</t>
  </si>
  <si>
    <t>28651773.A</t>
  </si>
  <si>
    <t>Odbočka kanalizační 400/160/87° PVC</t>
  </si>
  <si>
    <t>28651774.A</t>
  </si>
  <si>
    <t>Odbočka kanalizační 400/200/87° PVC</t>
  </si>
  <si>
    <t>28651780.A</t>
  </si>
  <si>
    <t>Odbočka kanalizační 500/200/87° PVC</t>
  </si>
  <si>
    <t>101.22 - IO.01.22 - Vsakování dešťových vod</t>
  </si>
  <si>
    <t>891 - Vsakování dešťových vod</t>
  </si>
  <si>
    <t xml:space="preserve">    0 - Všeobecné konstrukce a práce</t>
  </si>
  <si>
    <t>891</t>
  </si>
  <si>
    <t>Vsakování dešťových vod</t>
  </si>
  <si>
    <t>Všeobecné konstrukce a práce</t>
  </si>
  <si>
    <t>056 0891LP</t>
  </si>
  <si>
    <t>Zhotovení provozního řádu</t>
  </si>
  <si>
    <t>Kus</t>
  </si>
  <si>
    <t>131201202R00</t>
  </si>
  <si>
    <t>Hloubení zapažených jam v hor.3 do 1000 m3</t>
  </si>
  <si>
    <t>151201102R00</t>
  </si>
  <si>
    <t>Pažení a rozepření stěn rýh - zátažné - hl. do 4 m</t>
  </si>
  <si>
    <t>151201112R00</t>
  </si>
  <si>
    <t>Odstranění pažení stěn rýh - zátažné - hl. do 4 m</t>
  </si>
  <si>
    <t>877353122R00</t>
  </si>
  <si>
    <t>Montáž přesuvek z plastu, gumový kroužek, DN 200</t>
  </si>
  <si>
    <t>894411111LP</t>
  </si>
  <si>
    <t>Zřízení šachet vnitřních plastových</t>
  </si>
  <si>
    <t>899102111R00</t>
  </si>
  <si>
    <t>Osazení poklopu s rámem do 100 kg</t>
  </si>
  <si>
    <t>891219111LP</t>
  </si>
  <si>
    <t>Doprava a montáž vsakovacích bloků 0,8*0,8*0,66, vč. obalení geotextílií</t>
  </si>
  <si>
    <t>Kamerová zkouška potrubí a bloků (dodávka, montáž)</t>
  </si>
  <si>
    <t>998276101R00</t>
  </si>
  <si>
    <t>Přesun hmot, trubní vedení plastová, otevř. výkop</t>
  </si>
  <si>
    <t>Geodetické zaměření nového potrubí doložené geometrickým plánem v tištěné a digitální podobě(dodávka, doprava, mzdy)</t>
  </si>
  <si>
    <t>28611156.LP</t>
  </si>
  <si>
    <t>Trubka kanalizační SN 4 PVC 200x4,9</t>
  </si>
  <si>
    <t>Přesuvka kanalizační 200 PVC</t>
  </si>
  <si>
    <t>28651665.A</t>
  </si>
  <si>
    <t>Koleno kanalizační 200/ 15° PVC</t>
  </si>
  <si>
    <t>286971878LP</t>
  </si>
  <si>
    <t>Připojovací systém (vnitřní šachta) s lapačem písku a prodloužením, vč.poklopu</t>
  </si>
  <si>
    <t>28600610LP</t>
  </si>
  <si>
    <t>Vsakovací bloky 0,8*0,8*0,66 bez žlábku</t>
  </si>
  <si>
    <t>28600611LP</t>
  </si>
  <si>
    <t>Vsakovací bloky 0,8*0,8*0,66 s rozvodným žlábkem</t>
  </si>
  <si>
    <t>69366198LP</t>
  </si>
  <si>
    <t>Geotextilie 400 g/m2 š. 200cm</t>
  </si>
  <si>
    <t>583312034LP</t>
  </si>
  <si>
    <t>583318036LP</t>
  </si>
  <si>
    <t>Kamenivo těžené frakce 16/32 D</t>
  </si>
  <si>
    <t>583319002</t>
  </si>
  <si>
    <t>Kamenivo těžené frakce 32/63 Jihomor. kraj</t>
  </si>
  <si>
    <t>583320003</t>
  </si>
  <si>
    <t>Kamenivo těžené frakce 63/125 Jihomor. kraj</t>
  </si>
  <si>
    <t>101.23 - IO.01.23 - Odlučovač ropných látek</t>
  </si>
  <si>
    <t xml:space="preserve">890 - Odlučovač ropných látek </t>
  </si>
  <si>
    <t>890</t>
  </si>
  <si>
    <t xml:space="preserve">Odlučovač ropných látek </t>
  </si>
  <si>
    <t>056 0901LP</t>
  </si>
  <si>
    <t>894422111R00</t>
  </si>
  <si>
    <t>Osazení betonových dílců šachet</t>
  </si>
  <si>
    <t>894800011LP</t>
  </si>
  <si>
    <t>Osazení odlučovače ropných látek (sorpční odlučovač, výstupní hodnoty nižší než 0,5 - 0,1 mg/l C10-C40 (NEL)),150 l/s</t>
  </si>
  <si>
    <t>kmpl</t>
  </si>
  <si>
    <t>460921112LP</t>
  </si>
  <si>
    <t>Trubka kanalizační SN 8 PVC 500x14,6</t>
  </si>
  <si>
    <t>59224348.A</t>
  </si>
  <si>
    <t>Prstenec vyrovnávací šachetní 63/8</t>
  </si>
  <si>
    <t>59224349.A</t>
  </si>
  <si>
    <t>Prstenec vyrovnávací šachetní 63/10</t>
  </si>
  <si>
    <t>Konus šachetní 100-63/58</t>
  </si>
  <si>
    <t>56241000LP</t>
  </si>
  <si>
    <t>Odlučovač ropných látek velikosti NS250 (DN500, průtok 250l /s,sorpční odlučovač, výstupní hodnoty nižší než 0,5 - 0,1 mg/l C10-C40 (NEL))</t>
  </si>
  <si>
    <t>102.10 - IO.02.10 - Prodloužení vodovodu</t>
  </si>
  <si>
    <t>1 - Prodloužení vodovodu</t>
  </si>
  <si>
    <t xml:space="preserve">    32 - Zdi přehradní a opěrné</t>
  </si>
  <si>
    <t>Prodloužení vodovodu</t>
  </si>
  <si>
    <t>Zdi přehradní a opěrné</t>
  </si>
  <si>
    <t>327311114R00</t>
  </si>
  <si>
    <t>Opěrné bloky z betonu prostého vodost. C25/30</t>
  </si>
  <si>
    <t>857601101T00</t>
  </si>
  <si>
    <t>Montáž jednoosé tvarovky, tvárná litina DN 80</t>
  </si>
  <si>
    <t>Montáž potrubí litinového,jištěný spoj, DN 100</t>
  </si>
  <si>
    <t>857701102R00</t>
  </si>
  <si>
    <t>Montáž tvarovek odbočných, tvárná litina DN 100</t>
  </si>
  <si>
    <t>851601102LP</t>
  </si>
  <si>
    <t>Demontáž potrubí tlakového, tvárná litina DN 100</t>
  </si>
  <si>
    <t>70411151LP</t>
  </si>
  <si>
    <t>Vytyčení stávajícího i rušeného vodovodu</t>
  </si>
  <si>
    <t>722 00-1002VD</t>
  </si>
  <si>
    <t>Uzavření/otevření systému vodovodu, odstávka vodovodu během rekonstrukce, vypouštění systému, včetně dodávek a montáže</t>
  </si>
  <si>
    <t>892273111R00</t>
  </si>
  <si>
    <t>Desinfekce vodovodního potrubí DN 125</t>
  </si>
  <si>
    <t>891241111R00</t>
  </si>
  <si>
    <t>Montáž vodovodních šoupátek ve výkopu DN 80</t>
  </si>
  <si>
    <t>891241111LP</t>
  </si>
  <si>
    <t>Demontáž vodovodních šoupátek ve výkopu DN 80</t>
  </si>
  <si>
    <t>891261111R00</t>
  </si>
  <si>
    <t>Montáž vodovodních šoupátek ve výkopu DN 100</t>
  </si>
  <si>
    <t>899401112R00</t>
  </si>
  <si>
    <t>Osazení poklopů litinových šoupátkových</t>
  </si>
  <si>
    <t>899401111R00</t>
  </si>
  <si>
    <t>Osazení poklopů litinových ventilových</t>
  </si>
  <si>
    <t>891247111LP</t>
  </si>
  <si>
    <t>Demontáž hydrantů podzemních DN 80</t>
  </si>
  <si>
    <t>891247111R00</t>
  </si>
  <si>
    <t>Montáž hydrantů podzemních DN 80</t>
  </si>
  <si>
    <t>899401113R00</t>
  </si>
  <si>
    <t>Osazení poklopů litinových hydrantových</t>
  </si>
  <si>
    <t>891269111R00</t>
  </si>
  <si>
    <t>Montáž navrtávacích pasů DN 100</t>
  </si>
  <si>
    <t>891213111R00</t>
  </si>
  <si>
    <t>Montáž ventilů hlavních pro přípojky DN 50</t>
  </si>
  <si>
    <t>998273101R00</t>
  </si>
  <si>
    <t>Přesun hmot, trubní vedení litinové, otevř. výkop</t>
  </si>
  <si>
    <t>Geodetické zaměření vodovodního potrubí, hydrantů, šoupáte, ventilů</t>
  </si>
  <si>
    <t>466590LP</t>
  </si>
  <si>
    <t>Zakrytí potrubí výstražnou folií s vodičem 6 mm2 "POZOD VODA"</t>
  </si>
  <si>
    <t>55251217</t>
  </si>
  <si>
    <t>Trouba přír.litin. FF DN 80 mm</t>
  </si>
  <si>
    <t>5526009702</t>
  </si>
  <si>
    <t>Koleno přír.s patkou N DN 80</t>
  </si>
  <si>
    <t>5525116021</t>
  </si>
  <si>
    <t>TL vod.tlak. OCM/ZMU DN 100 mm spoj jištěný</t>
  </si>
  <si>
    <t>55259731</t>
  </si>
  <si>
    <t>Tvar. přír. s hrdlem EU DN 100</t>
  </si>
  <si>
    <t>Tvarovka přír.litin. s hlad.koncem F DN 100</t>
  </si>
  <si>
    <t>55259815</t>
  </si>
  <si>
    <t>Přechod přír. FFR DN 100/ 80</t>
  </si>
  <si>
    <t>55259412</t>
  </si>
  <si>
    <t>Koleno hrdlové DN100-11 1/4°</t>
  </si>
  <si>
    <t>55259432</t>
  </si>
  <si>
    <t>Koleno hrdlové DN100-22 1/2°</t>
  </si>
  <si>
    <t>55259471</t>
  </si>
  <si>
    <t>Koleno hrdlové DN100/45°</t>
  </si>
  <si>
    <t>55259483</t>
  </si>
  <si>
    <t>Koleno hrdlové DN100/90°</t>
  </si>
  <si>
    <t>55258534</t>
  </si>
  <si>
    <t>Tvar. hrdl.s přír.odb.A DN100/ 80</t>
  </si>
  <si>
    <t>422935304LP</t>
  </si>
  <si>
    <t>Speciální spojka DN 100, PN 16 (jištěná proti posunu pro všechny stand. mat. potrubí s velkým rozsahem vnějších průměrů potrubí a úhlovým vychýlením)</t>
  </si>
  <si>
    <t>Fólie výstražná modrá "POZOR VODA" + 2 vodiče</t>
  </si>
  <si>
    <t>28613742LP</t>
  </si>
  <si>
    <t>Trubka tlaková PE HD (PE 80) D 32 x 4,4</t>
  </si>
  <si>
    <t>42224907</t>
  </si>
  <si>
    <t>Šoupátko PN16 DN 80</t>
  </si>
  <si>
    <t>42224910</t>
  </si>
  <si>
    <t>Šoupátko PN16 DN 100</t>
  </si>
  <si>
    <t>42291240LP</t>
  </si>
  <si>
    <t>Souprava zemní teleskopická šoupátková DN80 a DN100</t>
  </si>
  <si>
    <t>42291210LP</t>
  </si>
  <si>
    <t>Souprava zemní ventilová teleskopická DN 50</t>
  </si>
  <si>
    <t>42291360LP</t>
  </si>
  <si>
    <t>Poklop uliční šoupátkový teleskopický s podkladní deskou</t>
  </si>
  <si>
    <t>42291405LP</t>
  </si>
  <si>
    <t>Poklop uliční ventilový teleskopický s podkladní deskou</t>
  </si>
  <si>
    <t>42273601LP</t>
  </si>
  <si>
    <t>Hydrant podzemní PN 16 DN 80 krycí hloubka 1250</t>
  </si>
  <si>
    <t>422914522LP</t>
  </si>
  <si>
    <t>Poklop litinový hydrantový samonivelační D400 s podkl.deskou</t>
  </si>
  <si>
    <t>42273330LP</t>
  </si>
  <si>
    <t>Pas navrtávací LT DN 100 -2" uzávěrový</t>
  </si>
  <si>
    <t>42223654LP</t>
  </si>
  <si>
    <t>Ventil přípojkový DN 50/2" PN10</t>
  </si>
  <si>
    <t>58922-Vl</t>
  </si>
  <si>
    <t>Beton C25/30</t>
  </si>
  <si>
    <t>102.20 - IO.02.20 - Areálový vodovod (část)</t>
  </si>
  <si>
    <t xml:space="preserve">1 -  Areálový vodovod</t>
  </si>
  <si>
    <t xml:space="preserve">    26 - Vrty</t>
  </si>
  <si>
    <t xml:space="preserve">    722 - Vnitřní vodovod</t>
  </si>
  <si>
    <t xml:space="preserve">    H722 - Vnitřní vodovod</t>
  </si>
  <si>
    <t xml:space="preserve"> Areálový vodovod</t>
  </si>
  <si>
    <t>132201212R00</t>
  </si>
  <si>
    <t>Hloubení rýh š.do 200 cm hor.3 do 1000m3,STROJNĚ</t>
  </si>
  <si>
    <t>Vrty</t>
  </si>
  <si>
    <t>262509424LP</t>
  </si>
  <si>
    <t>Jádrový vrt DN50</t>
  </si>
  <si>
    <t>722235154R00</t>
  </si>
  <si>
    <t>Kohout vod.kul,vnitřní-šroub.z.DN 32 (dodávka, montáž)</t>
  </si>
  <si>
    <t>722236624LP</t>
  </si>
  <si>
    <t>Systémový oddělovač DN32, záv., typ BA (dodávka, montáž)</t>
  </si>
  <si>
    <t>722237134R00</t>
  </si>
  <si>
    <t>Kohout vod.kulový s vypouš., záv.DN 32 (dodávka, montáž)</t>
  </si>
  <si>
    <t>722265116R00</t>
  </si>
  <si>
    <t>Vodoměr SV DN15, Qn 6,0 s dálkovým odečtem (dodávka, montáž)</t>
  </si>
  <si>
    <t>722235166R00</t>
  </si>
  <si>
    <t>Kohout vod.kul,vnitř.-vnější z.DN 50</t>
  </si>
  <si>
    <t>722172311R00</t>
  </si>
  <si>
    <t>Potrubí z PPR, D 20x2,8 mm, PN 16 (dodávka, montáž)</t>
  </si>
  <si>
    <t>871171121R00</t>
  </si>
  <si>
    <t>Montáž trubek polyetylenových ve výkopu d 40 mm</t>
  </si>
  <si>
    <t>871211121R00</t>
  </si>
  <si>
    <t>Montáž trubek polyetylenových ve výkopu d 63 mm</t>
  </si>
  <si>
    <t>892233111R00</t>
  </si>
  <si>
    <t>Desinfekce vodovodního potrubí DN 70</t>
  </si>
  <si>
    <t>892241111R00</t>
  </si>
  <si>
    <t>Tlaková zkouška vodovodního potrubí DN 80</t>
  </si>
  <si>
    <t>891249111R00</t>
  </si>
  <si>
    <t>Montáž navrtávacích pasů DN 80</t>
  </si>
  <si>
    <t>893111120LP</t>
  </si>
  <si>
    <t>Montáž vodoměrné prefa šachty 1200 x 900 mm, výška 1500 mm, vč.dopravy</t>
  </si>
  <si>
    <t>H722</t>
  </si>
  <si>
    <t>998722101R00</t>
  </si>
  <si>
    <t>Přesun hmot pro vnitřní vodovod, výšky do 6 m</t>
  </si>
  <si>
    <t>Geodetické zaměření vodovodního potrubí, vodoměrných šachet</t>
  </si>
  <si>
    <t>286134602</t>
  </si>
  <si>
    <t>Trubka vodovodní PE RC SDR 11 40x3,7 mm</t>
  </si>
  <si>
    <t>286134604</t>
  </si>
  <si>
    <t>Trubka vodovodní PE RC SDR 11 63x5,8 mm</t>
  </si>
  <si>
    <t>28653149.A</t>
  </si>
  <si>
    <t>Vsuvka podpůrná 40 mm</t>
  </si>
  <si>
    <t>28653155.LP</t>
  </si>
  <si>
    <t>Přechodka plast/ocel-d40/5/4"</t>
  </si>
  <si>
    <t>893111111LPVD</t>
  </si>
  <si>
    <t>Šachta vodoměrná typová (plastová 1,2 x 0,9 m, výška 1,5 m), vč. dodávky a montáže, s uzamykatelným poklopem a nerez. Žebříkem</t>
  </si>
  <si>
    <t>286562545LP</t>
  </si>
  <si>
    <t>ISO koleno 90° dn40</t>
  </si>
  <si>
    <t>286562547LP</t>
  </si>
  <si>
    <t>ISO koleno 90° dn63</t>
  </si>
  <si>
    <t>286562715LP</t>
  </si>
  <si>
    <t>ISO T-kus redukovaný 63x40x63 mm</t>
  </si>
  <si>
    <t>286562858LP</t>
  </si>
  <si>
    <t>ISO spojka redukovaná 63-40 mm</t>
  </si>
  <si>
    <t>102.30 - IO.02.30_Přípojka vody pro SO.03</t>
  </si>
  <si>
    <t>1 - Přípojka vody pro SO.03</t>
  </si>
  <si>
    <t>Přípojka vody pro SO.03</t>
  </si>
  <si>
    <t>131201201R00</t>
  </si>
  <si>
    <t>151101102R00</t>
  </si>
  <si>
    <t>851631101R00</t>
  </si>
  <si>
    <t>Montáž potrubí litinového,jištěný spoj, DN 80</t>
  </si>
  <si>
    <t>857242121R00</t>
  </si>
  <si>
    <t>Montáž tvarovek litin. jednoos.přír. výkop DN 80</t>
  </si>
  <si>
    <t>857701101R00</t>
  </si>
  <si>
    <t>Montáž tvarovek odbočných, tvárná litina DN 80</t>
  </si>
  <si>
    <t>879172199R00</t>
  </si>
  <si>
    <t>Příplatek za montáž vodovodních přípojek DN 32-80</t>
  </si>
  <si>
    <t>891241221R00</t>
  </si>
  <si>
    <t>Montáž vodovod. šoupátek šacht. kolečko DN 80</t>
  </si>
  <si>
    <t>553111100LP</t>
  </si>
  <si>
    <t>Montáž vodoměrných šachet betonových prefabr., výška 1,9 m, vč.poklopu, stupadel, madel a prostupů</t>
  </si>
  <si>
    <t>Geodetické zaměření vodovodního potrubí, vodoměrné šachty</t>
  </si>
  <si>
    <t>5525116020</t>
  </si>
  <si>
    <t>TL vod.tlak. OCM/ZMU DN 80 mm spoj jištěny</t>
  </si>
  <si>
    <t>552599939</t>
  </si>
  <si>
    <t>Tvarovka přír. s přír. odb. T DN 80/80</t>
  </si>
  <si>
    <t>55259811</t>
  </si>
  <si>
    <t>Přechod přír. FFR DN 80/ 50</t>
  </si>
  <si>
    <t>42285552</t>
  </si>
  <si>
    <t>Klapka mezipřírubová zpětná DN 80</t>
  </si>
  <si>
    <t>42273500LP</t>
  </si>
  <si>
    <t>Pas navrtávací - vč.kul.kohout DN80-500,G1"</t>
  </si>
  <si>
    <t>31948309LP</t>
  </si>
  <si>
    <t>Příruba X DN 80 mm se závitem 1"</t>
  </si>
  <si>
    <t>42265776</t>
  </si>
  <si>
    <t>Filtr s výměnnou vložkou PN16 DN 80</t>
  </si>
  <si>
    <t>Fólie výstražná modrá "POZOR VODA"</t>
  </si>
  <si>
    <t>Speciální spojka DN 80, PN 16 (jištěná proti posunu pro všechny stand. mat. potrubí s velkým rozsahem vnějších průměrů potrubí a úhlovým vychýlením)</t>
  </si>
  <si>
    <t>Šachta vodoměrná betonová prefabrikovaná (doprava, dodávka, kompletace))-3,8*1,9*1,9</t>
  </si>
  <si>
    <t>23170211LP</t>
  </si>
  <si>
    <t>Prostupové těsnění pro potrubí DN80</t>
  </si>
  <si>
    <t>102.40 - IO.02.40 - Přípojka vody pro SO.04</t>
  </si>
  <si>
    <t>1 - Přípojka vody pro SO.04</t>
  </si>
  <si>
    <t>Přípojka vody pro SO.04</t>
  </si>
  <si>
    <t>Kohout vod.kul,vnitř.-vnější z.DN 50 (dodávka, montáž)</t>
  </si>
  <si>
    <t>722235646R00</t>
  </si>
  <si>
    <t>Klapka vod.zpětná DN 50 (dodávka, montáž)</t>
  </si>
  <si>
    <t>722237136R00</t>
  </si>
  <si>
    <t>Kohout vod.kulový s vypouš.,DN 50 (dodávka, montáž)</t>
  </si>
  <si>
    <t>722172313R00</t>
  </si>
  <si>
    <t>Potrubí z PPR, D 32x4,4 mm, PN 16, (dodávka, montáž)</t>
  </si>
  <si>
    <t>892233111T00</t>
  </si>
  <si>
    <t>Desinfekce vodovodního potrubí do DN 70</t>
  </si>
  <si>
    <t>893111121LP</t>
  </si>
  <si>
    <t>Montáž vodoměrné prefa šachty 1500 x 900 mm, výška 1500 mm, vč.dopravy</t>
  </si>
  <si>
    <t>28653159.A</t>
  </si>
  <si>
    <t>Vsuvka podpůrná d 63 mm</t>
  </si>
  <si>
    <t>28653153.LP</t>
  </si>
  <si>
    <t>Přechodka dn63 x 2"vnější závit</t>
  </si>
  <si>
    <t>Šachta vodoměrná plastová typová (1,2 x 0,9 m, výška 1,5 m), vč. dodávky a montáže, s poklopem a nerez. Žebříkem</t>
  </si>
  <si>
    <t>102.50 - IO.02.50 - Přípojka vody pro SO.05</t>
  </si>
  <si>
    <t>1 - Přípojka vody pro SO.05</t>
  </si>
  <si>
    <t>Přípojka vody pro SO.05</t>
  </si>
  <si>
    <t>102.70 - IO.02.70 - Rušení přípojek vody</t>
  </si>
  <si>
    <t>1 - Rušení přípojek vody</t>
  </si>
  <si>
    <t>Rušení přípojek vody</t>
  </si>
  <si>
    <t>115201312LP</t>
  </si>
  <si>
    <t>Demontáž vodoměrné šachty, vč.ekolog.likvidace</t>
  </si>
  <si>
    <t>Rozpojení potrubí, demontáž armatur, poklopu, zemní soupravy, zsalepení odbočky včetně dodávek a montáže</t>
  </si>
  <si>
    <t>103.10 - IO.03.10 - Prodloužení plynovodu</t>
  </si>
  <si>
    <t>01 - Prodloužení plynovodu</t>
  </si>
  <si>
    <t xml:space="preserve">    M23 - Montáže potrubí</t>
  </si>
  <si>
    <t>Prodloužení plynovodu</t>
  </si>
  <si>
    <t>210150607LP</t>
  </si>
  <si>
    <t>230200110LP</t>
  </si>
  <si>
    <t>Propojení na stávající plynovod, napojení pomocí navtávacího zařízení</t>
  </si>
  <si>
    <t>Uzavření nebo otevření plynového potrubí</t>
  </si>
  <si>
    <t>230250012LP</t>
  </si>
  <si>
    <t>Montáž - kontrolní svorka</t>
  </si>
  <si>
    <t>230180026R00</t>
  </si>
  <si>
    <t>Montáž trub z plastických hmot PE, PP, 90 x 5,2</t>
  </si>
  <si>
    <t>230180070R00</t>
  </si>
  <si>
    <t>Montáž trubních dílů PE, PP, D 90 x 5,1</t>
  </si>
  <si>
    <t>230230032R00</t>
  </si>
  <si>
    <t>Hlavní tlaková zkouška vzduchem 2,5 MPa, DN 80</t>
  </si>
  <si>
    <t>230140181R00</t>
  </si>
  <si>
    <t>Montáž trubních dílů přivařovacích</t>
  </si>
  <si>
    <t>230038218R00</t>
  </si>
  <si>
    <t>Montáž přírub. armatur, 2 příruby, DN 80</t>
  </si>
  <si>
    <t>230220001R00</t>
  </si>
  <si>
    <t>Montáž zemní soupravy pro šoupátka</t>
  </si>
  <si>
    <t>230220006R00</t>
  </si>
  <si>
    <t>Montáž litinového poklopu - plynovod</t>
  </si>
  <si>
    <t>230070238R00</t>
  </si>
  <si>
    <t>Odmaštění armatur DN 80</t>
  </si>
  <si>
    <t>230210002R00</t>
  </si>
  <si>
    <t>Oprava oplášť. a izolace svarů natav. - zesílené</t>
  </si>
  <si>
    <t>Geodetické zaměření plynovodu</t>
  </si>
  <si>
    <t>Fólie výstražná z PVC, šířka 33 cm+Cu vodič</t>
  </si>
  <si>
    <t>286136374</t>
  </si>
  <si>
    <t>Trubka plynová RC SDR17 90 x 5,2 mm x 12 m</t>
  </si>
  <si>
    <t>28613031.M</t>
  </si>
  <si>
    <t>Elektro koleno 30° d 90 mm PE 100</t>
  </si>
  <si>
    <t>28613040.M</t>
  </si>
  <si>
    <t>Elektro koleno 45° d 90 mm PE 100</t>
  </si>
  <si>
    <t>28613049.M</t>
  </si>
  <si>
    <t>Elektro koleno 90° d 90 mm PE 100</t>
  </si>
  <si>
    <t>31946409LP</t>
  </si>
  <si>
    <t>Odbočkový T-kus redukovaný navrtávací s Š80 s hladkým koncem</t>
  </si>
  <si>
    <t>28613146.M</t>
  </si>
  <si>
    <t>Elektrovíčko KIT d 90 mm PE 100 SDR 11</t>
  </si>
  <si>
    <t>Fólie výstražná š.300mm žlutá "POZOR PLYN", vč.vodiče</t>
  </si>
  <si>
    <t>42291455.LP</t>
  </si>
  <si>
    <t>Poklop litinový - DN 80, plyn, vč.bet.desky 500x500x15</t>
  </si>
  <si>
    <t>RTS I / 2016</t>
  </si>
  <si>
    <t>35946409LP</t>
  </si>
  <si>
    <t>Zemní teleskopická souprava</t>
  </si>
  <si>
    <t>RTS II / 2016</t>
  </si>
  <si>
    <t>103.40 - IO.03.40 - Úprava přípojky plynu SO.04 </t>
  </si>
  <si>
    <t xml:space="preserve">    723 - Vnitřní plynovod</t>
  </si>
  <si>
    <t xml:space="preserve">    H723 - Vnitřní plynovod</t>
  </si>
  <si>
    <t>723235215R00</t>
  </si>
  <si>
    <t>Kohout kulový, vnitř.-vnitř.z. DN 25</t>
  </si>
  <si>
    <t>H723</t>
  </si>
  <si>
    <t>998723101R00</t>
  </si>
  <si>
    <t>Přesun hmot pro vnitřní plynovod, výšky do 6 m</t>
  </si>
  <si>
    <t>230180010R00</t>
  </si>
  <si>
    <t>Montáž trub z plastických hmot PE, PP, 32 x 3,0</t>
  </si>
  <si>
    <t>230180066R00</t>
  </si>
  <si>
    <t>Montáž trubních dílů PE, PP, D 32</t>
  </si>
  <si>
    <t>Montáž trubních dílů PE, PP, D 90 x 5,2</t>
  </si>
  <si>
    <t>230180069R00</t>
  </si>
  <si>
    <t>Montáž trubních dílů PE, PP, D 63</t>
  </si>
  <si>
    <t>Geodetické zaměření přípojky plynu</t>
  </si>
  <si>
    <t>286136352</t>
  </si>
  <si>
    <t>Trubka plynová RC ROBUST SDR11 32 x 3,0 mm</t>
  </si>
  <si>
    <t>28613126.M</t>
  </si>
  <si>
    <t>Elektro T-kus KIT d 90 mm rovnoramenný PE100 SDR11</t>
  </si>
  <si>
    <t>28613088.M</t>
  </si>
  <si>
    <t>Elektroredukce d 90- 63 mm PE 100</t>
  </si>
  <si>
    <t>28613085.M</t>
  </si>
  <si>
    <t>Elektroredukce d 63- 32 mm PE 100</t>
  </si>
  <si>
    <t>28613045.M</t>
  </si>
  <si>
    <t>Elektro koleno 90° d 32 mm PE 100</t>
  </si>
  <si>
    <t>Přechodka PE-ocel D32 x 1"vnější záv</t>
  </si>
  <si>
    <t>103.50 - IO.03.50 - Přípojka plynu SO.05</t>
  </si>
  <si>
    <t>H27 - Vedení trubní dálková a přípojná</t>
  </si>
  <si>
    <t>Trubka plynová RC SDR11 32 x 3,0 mm</t>
  </si>
  <si>
    <t>104.10 - IO.04.10 - Distribuční rozvody EGD (NN a VN trasy) (část)</t>
  </si>
  <si>
    <t xml:space="preserve">    21-M - Elektromontáže</t>
  </si>
  <si>
    <t>21-M</t>
  </si>
  <si>
    <t>220-01</t>
  </si>
  <si>
    <t>Distribuční rozvody EGD NN - realizace je v gesci EG.D - neoceňovat</t>
  </si>
  <si>
    <t>1862567614</t>
  </si>
  <si>
    <t xml:space="preserve">104.11 - IO.04.11 - Distribuční rozvody EGD VN </t>
  </si>
  <si>
    <t>Distribuční rozvody EGD VN - realizace je v gesci EG.D - neoceňovat</t>
  </si>
  <si>
    <t>104.20 - IO.04.20 - Přípojky a rozvody silnoproudu</t>
  </si>
  <si>
    <t>1 - Zemní práce - dodávka včetně montáže</t>
  </si>
  <si>
    <t>2 - Elektroinstalace - dodávka včetně montáže</t>
  </si>
  <si>
    <t>3 - Revize a zkoušky - dodávka včetně montáže</t>
  </si>
  <si>
    <t>4 - Revize a zkoušky - montáž včetně montáže</t>
  </si>
  <si>
    <t>5 - Ostatní - dodávka včetně montáže</t>
  </si>
  <si>
    <t>6 - Ostatní - montáž včetně montáže</t>
  </si>
  <si>
    <t>Geodetické vyměření nad 300m</t>
  </si>
  <si>
    <t>01 - kabelová rýha 35x80 volný terén v trubce 90mm (výkop,zához,vč.písku)</t>
  </si>
  <si>
    <t>04 - kabelová rýha 35x120 budoucí vozovka v trubce 125mm (výkop,zához,vč.písku)</t>
  </si>
  <si>
    <t>strojní výkop jámy zem.tř.3-4</t>
  </si>
  <si>
    <t>betonový základ do rostlé zeminy bez bednění - montáž</t>
  </si>
  <si>
    <t>elektroinstalace v provizorní buňce (osvětl, zásuvky) (výkr.č. 120)</t>
  </si>
  <si>
    <t>Skříňový rozvaděč RONN v provizorní buňce (výkres č.112)</t>
  </si>
  <si>
    <t>nápojný bod TYP1 (univerzální) (výkres č. 116):</t>
  </si>
  <si>
    <t>pilíř. rozvaděč prázdný š470/v1810/h220mm, vč. betobování - nápojný bod TYP2 (rozhodčí) (výkres č. 117)</t>
  </si>
  <si>
    <t>zásuvková skříň, 2ks 230V+1ks 400V/16A, IP65 (jističe, chrán.) - nápojný bod TYP2 (rozhodčí) (výkres č. 117)</t>
  </si>
  <si>
    <t>rozvaděč do výklenku prázdný cca š500/v600/h240mm, vč.betobování-nápojný bod TYP3 (reklamní panel) (výkres č. 118)</t>
  </si>
  <si>
    <t>zásuvková skříň, 230V+1ks 400V/32A, IP65 (jističe, chrán.)-nápojný bod TYP3 (reklamní panel) (výkres č. 118)</t>
  </si>
  <si>
    <t>pilíř. rozvaděč prázdný š470/v1810/h220mm, vč. betobování-nápojný bod TYP4 (univerzální) (výkres č. 119)</t>
  </si>
  <si>
    <t>zásuvková skříň, 2ks 230V+1ks 400V/32A, IP65 (jističe, chrán.)-nápojný bod TYP4 (univerzální) (výkres č. 119)</t>
  </si>
  <si>
    <t>CYKY-J 3x4</t>
  </si>
  <si>
    <t>CYKY-J 5x16</t>
  </si>
  <si>
    <t>1-CYKY-J 5x25</t>
  </si>
  <si>
    <t>1-CYKY-J 4x25</t>
  </si>
  <si>
    <t>1-CYKY-J 4x240</t>
  </si>
  <si>
    <t>plastová kabelová šachta 600x600 mm, hloubka 900mm s víkem</t>
  </si>
  <si>
    <t>plastový multikanál, 4 komory cca 270x270mm</t>
  </si>
  <si>
    <t>501</t>
  </si>
  <si>
    <t>502</t>
  </si>
  <si>
    <t>doprava metriálu po staveništi</t>
  </si>
  <si>
    <t>601</t>
  </si>
  <si>
    <t>602</t>
  </si>
  <si>
    <t>603</t>
  </si>
  <si>
    <t>604</t>
  </si>
  <si>
    <t>104.21 - IO.04.21 - Provizorní rozvodna</t>
  </si>
  <si>
    <t xml:space="preserve">    24-M - Montáže vzduchotechnických zařízení</t>
  </si>
  <si>
    <t>815359704</t>
  </si>
  <si>
    <t>42748551</t>
  </si>
  <si>
    <t>1067330822</t>
  </si>
  <si>
    <t>1045759149</t>
  </si>
  <si>
    <t>1216419982</t>
  </si>
  <si>
    <t>271532212</t>
  </si>
  <si>
    <t>Podsyp pod základové konstrukce se zhutněním a urovnáním povrchu z kameniva hrubého, frakce 16 - 32 mm</t>
  </si>
  <si>
    <t>1438354573</t>
  </si>
  <si>
    <t>https://podminky.urs.cz/item/CS_URS_2022_02/271532212</t>
  </si>
  <si>
    <t>1540189614</t>
  </si>
  <si>
    <t>210-01</t>
  </si>
  <si>
    <t>M+D mobilní buňka 6100x2500x2800m- samonosná ocel.kce vč. povrchové úpravy, zastřešení a vnější obložení stěn ocel Pz plech s výplní minerální vatou 60mm stěny a 80mm střecha, vnitřní obložení z DTD laminovanou, podlaha ocel.plech, vč. osvětlení a vešketrého vybavení</t>
  </si>
  <si>
    <t>-1235808514</t>
  </si>
  <si>
    <t>24-M</t>
  </si>
  <si>
    <t>Montáže vzduchotechnických zařízení</t>
  </si>
  <si>
    <t>240-01</t>
  </si>
  <si>
    <t>Větrání a chlazení dle požadovaných parametrů v TZ</t>
  </si>
  <si>
    <t>-1738122357</t>
  </si>
  <si>
    <t>104.30 - IO.04.30 - Venkovní areálové osvětlení (část)</t>
  </si>
  <si>
    <t>M21 - Venkovní areálové osvětlení</t>
  </si>
  <si>
    <t xml:space="preserve">    1 - Zemní práce - dodávka včetně montáže</t>
  </si>
  <si>
    <t xml:space="preserve">    2 - Zemní práce - montáž včetně montáže</t>
  </si>
  <si>
    <t xml:space="preserve">    3 - Elektroinstalace - dodávka včetně montáže</t>
  </si>
  <si>
    <t xml:space="preserve">    4 - Revize a zkoušky - dodávka včetně montáže</t>
  </si>
  <si>
    <t xml:space="preserve">    5 - Revize a zkoušky - montáž včetně montáže</t>
  </si>
  <si>
    <t xml:space="preserve">    6 - Ostatní - dodávka včetně montáže</t>
  </si>
  <si>
    <t xml:space="preserve">    7 - Ostatní - montáž včetně montáže</t>
  </si>
  <si>
    <t>Venkovní areálové osvětlení</t>
  </si>
  <si>
    <t>kabelová rýha 35x80 volný terén v trubce 75mm a v pískovém loži</t>
  </si>
  <si>
    <t>kabelová rýha 35x120 budoucí vozovka v trubce 75mm</t>
  </si>
  <si>
    <t>kabelový betonový žlab 150x130mm (uvnitř), 1m s poklopem (pod zpevněnou plochu)</t>
  </si>
  <si>
    <t>Pouzdrový základ pro bezpaticové stožáry 4-6m - areálové osvětlení</t>
  </si>
  <si>
    <t>odvoz zeminy tuna - uložení na skládku</t>
  </si>
  <si>
    <t>odvoz suti tuna - uložení na skládku</t>
  </si>
  <si>
    <t>osetí povrchu travou</t>
  </si>
  <si>
    <t>zabezpečení výkopů proti vstupu nepovolaných osob páskou/podlážkou</t>
  </si>
  <si>
    <t>provizorní přechody pro chodce a vjezdy vozidel</t>
  </si>
  <si>
    <t>Pouzdrový základ pro stožáry paticové sklopné 6m</t>
  </si>
  <si>
    <t>Pouzdrový základ pro stožáry paticové sklopné 10m</t>
  </si>
  <si>
    <t>Pouzdrový základ pro stožáry paticové sklopné 12m</t>
  </si>
  <si>
    <t>Zemní práce - montáž včetně montáže</t>
  </si>
  <si>
    <t>Pomocný montér</t>
  </si>
  <si>
    <t>zem.pás. 30x4 (0,95 kg/m)</t>
  </si>
  <si>
    <t>drát 8 mm (0,40 kg/m)</t>
  </si>
  <si>
    <t>svorka připojovací SP</t>
  </si>
  <si>
    <t>antikorozní ošetření spojů a uzemňovacích přívodů</t>
  </si>
  <si>
    <t>Ukončení kabelu smršťovací záklopkou 5x16mm2</t>
  </si>
  <si>
    <t>Krabice IP65,šedá,bezhalog.(110x110x67mm)</t>
  </si>
  <si>
    <t>Stožár bezpaticový sadový žár. zinek - 5m výška světel. bodu</t>
  </si>
  <si>
    <t>stožárová výzbroj - 1 pojistková, IP54</t>
  </si>
  <si>
    <t>omega == výložník příložný na stožár vč. nerez pásků, vyložení 0,5m</t>
  </si>
  <si>
    <t>VO3 == svítidlo LED dle knihy svítidel (dokument č. 002)</t>
  </si>
  <si>
    <t>CYKY-O 2x2.5 (DALI)</t>
  </si>
  <si>
    <t>CYKY-O 2x4 (DALI)</t>
  </si>
  <si>
    <t>Ukončení kabelu smršťovací záklopkou 5x10mm2</t>
  </si>
  <si>
    <t>*Stožár paticový sklopný žár. zinek - 6m výška světel. bodu (inline400m,pumptr.)</t>
  </si>
  <si>
    <t>stožárová výzbroj - 2 pojistková, IP54</t>
  </si>
  <si>
    <t>stožárová výzbroj - 3 pojistková, IP54</t>
  </si>
  <si>
    <t>pí == skupinový výložník pozink výška=0,2m na 6m stožár pro 1 svítidlo</t>
  </si>
  <si>
    <t>pí == skupinový výložník pozink výška=0,2m na 6m stožár pro 2 svítidla</t>
  </si>
  <si>
    <t>pí == skupinový výložník pozink výška=0,2m na 6m stožár pro 3-4 svítidla</t>
  </si>
  <si>
    <t>*Stožár paticový sklopný žár. zinek - 10m výška světel. bodu (inline 200m)</t>
  </si>
  <si>
    <t>pí == skupinový výložník pozink výška=0,2m na 10m stožár pro 2 svítidla</t>
  </si>
  <si>
    <t>pí == skupinový výložník pozink výška=0,2m na 10m stožár pro 3 svítidla</t>
  </si>
  <si>
    <t>*Stožár paticový sklopný žár. zinek - 12m výška světel. bodu (hřiště)</t>
  </si>
  <si>
    <t>pí == skupinový výložník pozink výška=0,2m na 12m stožár pro 2 svítidla</t>
  </si>
  <si>
    <t>pí == skupinový výložník pozink výška=0,2m na 12m stožár pro 4 svítidla</t>
  </si>
  <si>
    <t>OS1 == svítidlo LED dle knihy svítidel (dokument č. 002)</t>
  </si>
  <si>
    <t>OSI2 == svítidlo LED dle knihy svítidel (dokument č. 002)</t>
  </si>
  <si>
    <t>OSI4 == svítidlo LED dle knihy svítidel (dokument č. 002)</t>
  </si>
  <si>
    <t>OSP == svítidlo LED dle knihy svítidel (dokument č. 002)</t>
  </si>
  <si>
    <t>Krabice IP65,šedá (93x93x55mm) rozbočení DALI ve stožáru</t>
  </si>
  <si>
    <t>zpracování dílenské dokumentace elektro</t>
  </si>
  <si>
    <t>503</t>
  </si>
  <si>
    <t>Vytyčení trati kabelového vedení ve volném terénu</t>
  </si>
  <si>
    <t>Geodetické zaměření nad 300m</t>
  </si>
  <si>
    <t>Plošina automobilová do 20m vč. dopravy</t>
  </si>
  <si>
    <t>d</t>
  </si>
  <si>
    <t>Jeřáb do 20t vč. dopravy</t>
  </si>
  <si>
    <t>605</t>
  </si>
  <si>
    <t>Doprava po staveništi</t>
  </si>
  <si>
    <t>606</t>
  </si>
  <si>
    <t>607</t>
  </si>
  <si>
    <t>Zařízení staveniště</t>
  </si>
  <si>
    <t>608</t>
  </si>
  <si>
    <t>Vytýčení inženýrských sítí EGD v místě souběhu a křížení</t>
  </si>
  <si>
    <t>609</t>
  </si>
  <si>
    <t>Vytýčení inženýrských sítí GasNet v místě souběhu a křížení</t>
  </si>
  <si>
    <t>610</t>
  </si>
  <si>
    <t>Vytýčení inženýrských sítí Cetin v místě souběhu a křížení</t>
  </si>
  <si>
    <t>611</t>
  </si>
  <si>
    <t>Vytýčení inženýrských sítí VaK v místě souběhu a křížení</t>
  </si>
  <si>
    <t>612</t>
  </si>
  <si>
    <t>Vytýčení inženýrských sítí VO v místě souběhu a křížení</t>
  </si>
  <si>
    <t>613</t>
  </si>
  <si>
    <t>Spolupráce a kontrola inženýrských sítí, převzetí správcem sítě EGD</t>
  </si>
  <si>
    <t>614</t>
  </si>
  <si>
    <t>Spolupráce a kontrola inženýrských sítí, převzetí správcem sítě GasNet</t>
  </si>
  <si>
    <t>615</t>
  </si>
  <si>
    <t>Spolupráce a kontrola inženýrských sítí, převzetí správcem sítě Cetin</t>
  </si>
  <si>
    <t>616</t>
  </si>
  <si>
    <t>Spolupráce a kontrola inženýrských sítí, převzetí správcem sítě VaK</t>
  </si>
  <si>
    <t>617</t>
  </si>
  <si>
    <t>Spolupráce a kontrola inženýrských sítí, převzetí TSB správcem sítě VO</t>
  </si>
  <si>
    <t>618</t>
  </si>
  <si>
    <t>Očištění komunikací (vozovka a chodníky) čistícim vozem</t>
  </si>
  <si>
    <t>701</t>
  </si>
  <si>
    <t>702</t>
  </si>
  <si>
    <t>703</t>
  </si>
  <si>
    <t>bourání betonu ve výkopu strojním kladivem</t>
  </si>
  <si>
    <t>704</t>
  </si>
  <si>
    <t>Převzetí chodníků od města</t>
  </si>
  <si>
    <t>705</t>
  </si>
  <si>
    <t>Předání chodníků zpět městu</t>
  </si>
  <si>
    <t>706</t>
  </si>
  <si>
    <t>Technologická přestávka</t>
  </si>
  <si>
    <t>104.40 - IO.04.40 - Veřejné osvětlení</t>
  </si>
  <si>
    <t>M21 - Veřejné osvětlení</t>
  </si>
  <si>
    <t xml:space="preserve">    101 - Zemní práce - dodávka včetně montáže</t>
  </si>
  <si>
    <t xml:space="preserve">    4 - Elektroinstalace - montáž včetně montáže</t>
  </si>
  <si>
    <t xml:space="preserve">    5 - Revize a zkoušky - dodávka včetně montáže</t>
  </si>
  <si>
    <t xml:space="preserve">    6 - Revize a zkoušky - montáž včetně montáže</t>
  </si>
  <si>
    <t xml:space="preserve">    7 - Ostatní - dodávka včetně montáže</t>
  </si>
  <si>
    <t xml:space="preserve">    8 - Ostatní - montáž včetně montáže</t>
  </si>
  <si>
    <t>Veřejné osvětlení</t>
  </si>
  <si>
    <t>kabelová rýha 35x80 volný terén v trubce 63mm a v pískovém loži</t>
  </si>
  <si>
    <t>kabelová rýha 35x120 budoucí vozovka v trubce 63mm</t>
  </si>
  <si>
    <t>dvouplášťová ochranná trubka PVC DN110mm do země</t>
  </si>
  <si>
    <t>Pouzdrový základ pro bezpaticové stožáry 4-6m - veřejné osvětlení</t>
  </si>
  <si>
    <t>Pouzdrový základ pro bezpaticové stožáry 7-8m - veřejné osvětlení</t>
  </si>
  <si>
    <t>CYKY-J 4x16</t>
  </si>
  <si>
    <t>trubka tuhá střední mech.odolnost 50mm UV odolná, vč. příchytek, spojek atd.</t>
  </si>
  <si>
    <t>rozvaděč RVO dle standardu TSB (elektroměr, spínání, řízení...) (v souladu s dokum.č.003)</t>
  </si>
  <si>
    <t>zprovoznění komunikace MSB, párování se svítidly VO (v souladu s dokum.č.003)</t>
  </si>
  <si>
    <t>rozvaděč (3)RF5:5 rozppínací skříň VO dle standardu TSB (v souladu s dokum.č.003, výkr.č.110)</t>
  </si>
  <si>
    <t>dozbrojení odpojovače do stávajícího R-0416-011 pro napojení záložního kabelu</t>
  </si>
  <si>
    <t>4m stožár VO == sadový dle TSB, bezpaticový, stupňovitý, žár. zinek (v souladu s dokum.č.003)</t>
  </si>
  <si>
    <t>5m stožár VO == sadový dle TSB, bezpaticový, stupňovitý, žár. zinek (v souladu s dokum.č.003)</t>
  </si>
  <si>
    <t>6m stožár VO == silniční dle TSB, bezpaticový, stupňovitý, žár. zinek (v souladu s dokum.č.003)</t>
  </si>
  <si>
    <t>alfa výložník == silniční, jednoduchý, výška 2m, vyložení 1m, žár.zinek (v souladu s dokum.č.003)</t>
  </si>
  <si>
    <t>8m stožár VO == sadový dle TSB, bezpaticový, stupňovitý, žár. zinek (v souladu s dokum.č.003)</t>
  </si>
  <si>
    <t>beta výložník == sadový; dvojitý 180°; výška 0,1m; vyložení 0,2m; žár.zinek (v souladu s dokum.č.003)</t>
  </si>
  <si>
    <t>stožárová výzbroj - 1 pojistková, IP54 (v souladu s dokum.č.003)</t>
  </si>
  <si>
    <t>stožárová výzbroj - 2 pojistková, IP54 (v souladu s dokum.č.003)</t>
  </si>
  <si>
    <t>označení stožárů štítky dle standardu TSB externí firmou (v souladu s dokum.č.003, dle pokynů TSB)</t>
  </si>
  <si>
    <t>VO1 == svítidlo LED dle knihy svítidel (dokument č.002)</t>
  </si>
  <si>
    <t>VO3 == svítidlo LED dle knihy svítidel (dokument č.002)</t>
  </si>
  <si>
    <t>VOL == svítidlo LED dle knihy svítidel (dokument č.002)</t>
  </si>
  <si>
    <t>Elektroinstalace - montáž včetně montáže</t>
  </si>
  <si>
    <t>demontáž stávajícího stožáru VO včetně svítidla (příjezdová cesta, výkres č.106)</t>
  </si>
  <si>
    <t>obnažení a zatažení kabelu VO do stožáru S-0841-042 (výkres č.106)</t>
  </si>
  <si>
    <t>demontáž 5ks stožárů + likvidace (do sběrných surovin vázaných smlouvou s TSB)</t>
  </si>
  <si>
    <t>demontáž 5ks svítidel + odevzdání na pobočku TSB</t>
  </si>
  <si>
    <t>spolupráce/koordinace s pracovníkem TSB</t>
  </si>
  <si>
    <t>707</t>
  </si>
  <si>
    <t>708</t>
  </si>
  <si>
    <t>709</t>
  </si>
  <si>
    <t>710</t>
  </si>
  <si>
    <t>715</t>
  </si>
  <si>
    <t>716</t>
  </si>
  <si>
    <t>717</t>
  </si>
  <si>
    <t>718</t>
  </si>
  <si>
    <t>801</t>
  </si>
  <si>
    <t>802</t>
  </si>
  <si>
    <t>803</t>
  </si>
  <si>
    <t>804</t>
  </si>
  <si>
    <t>805</t>
  </si>
  <si>
    <t>806</t>
  </si>
  <si>
    <t>104.51 - IO.04.51 Přeložka veřejného osvětlení cyklostezka u lávky</t>
  </si>
  <si>
    <t xml:space="preserve">    2 - Elektroinstalace - dodávka včetně montáže</t>
  </si>
  <si>
    <t xml:space="preserve">    3 - Elektroinstalace - montáž včetně montáže</t>
  </si>
  <si>
    <t>snížení terénu pod lávkou:</t>
  </si>
  <si>
    <t>kabelová rýha 50x80 volný terén vč. trubek 63mm a 110mm a HDPE 40mm,zához</t>
  </si>
  <si>
    <t>spojka ochranné trubky 63mm a 100mm a HDPE40/33</t>
  </si>
  <si>
    <t>vykopání stávajícího stožáru 6-8m v rovině zem.tř.3</t>
  </si>
  <si>
    <t>Pouzdrový základ pro stožáry VO 4-6m - klasický</t>
  </si>
  <si>
    <t>výměna napájecího kabelu ve stávající trubce mezi skříněmi VO:</t>
  </si>
  <si>
    <t>kabel.rýha 65cm/šíř. 100cm/hl. zem.tř.3</t>
  </si>
  <si>
    <t>ruč.zához.kab.rýhy 65cm šíř.100cm hl.zem.tř.3</t>
  </si>
  <si>
    <t>fólie výstražná z PVC šířky 22cm - montáž</t>
  </si>
  <si>
    <t>písek kopaný (štěrk)</t>
  </si>
  <si>
    <t>demontáž a opětovná montáž stožáru pod lávkou</t>
  </si>
  <si>
    <t>1-CYKY-J 4x35</t>
  </si>
  <si>
    <t>dozbrojení 2ks 3fáz. odpínačů vel.1 do skříně R-0416-011</t>
  </si>
  <si>
    <t>Ukončení kabelu smršťovací záklopkou 4x16mm2</t>
  </si>
  <si>
    <t>Ukončení kabelu smršťovací záklopkou 4x35mm2</t>
  </si>
  <si>
    <t>antikorozní ošetření spojů</t>
  </si>
  <si>
    <t>demontáž kabelu 4x35 až 50mm2 uložený kabel - Cu</t>
  </si>
  <si>
    <t>součinnost správce TSB (kontrola před záhozem, odemčení rozvaděčů, apod)</t>
  </si>
  <si>
    <t>Plošina vč. dopravy</t>
  </si>
  <si>
    <t>Doprava materiálu po staveništi</t>
  </si>
  <si>
    <t>dočasné uskladnění stožáru se svítidlem</t>
  </si>
  <si>
    <t>Úprava stávajícího rozvaděče</t>
  </si>
  <si>
    <t>105.10 - IO05.10 - Přípojky a rozvody slaboproudu</t>
  </si>
  <si>
    <t>05.10.01 - Strukturovaná kabeláž</t>
  </si>
  <si>
    <t>103 - Rozvaděče, ukončovací hw</t>
  </si>
  <si>
    <t>Mikrotrubička 10/8 HDPE tenkostěnná</t>
  </si>
  <si>
    <t>Drobný instalační materiál</t>
  </si>
  <si>
    <t>INSTALACE KABELOVÝCH CHRÁNIČEK A PŘÍSLUŠENSTVÍ</t>
  </si>
  <si>
    <t>Optický kabel 4vl. SM OS2 vhodný pro venkovní použití k zafukování do trubek a mikrotr ubiček</t>
  </si>
  <si>
    <t>Rozvaděče, ukončovací hw</t>
  </si>
  <si>
    <t>Rack 42U, 800x800mm skl. dveře, rozebíratelý rám</t>
  </si>
  <si>
    <t>Optický panel 24 SC SM + vybavení do vany</t>
  </si>
  <si>
    <t>Optický rozvaděč/box pro umístnění na DIN lištu pro 4 SC simplex spojek, kabelová průchodka, držáky svárů, vč. 4ks spojek SC</t>
  </si>
  <si>
    <t>Nástěnný optický box 4xSC/LC/E2000, kabelová průchodka, držáky svárů, vč. 4ks spojek SC; IP67</t>
  </si>
  <si>
    <t>05.10.2 - CCTV</t>
  </si>
  <si>
    <t>104 - Záznamové, ovládací komponenty, aktivní prvky, UPS</t>
  </si>
  <si>
    <t>105 - SW, příslušenství</t>
  </si>
  <si>
    <t>PatchCord 2m LC/SC SM</t>
  </si>
  <si>
    <t>Kabel CYKY-J 3Cx2,5</t>
  </si>
  <si>
    <t>Vodič CY 6 modrý</t>
  </si>
  <si>
    <t>5 Mpx kompaktní Starlight IP kamera, exteriérová, Day/Night s mechanickým IR filtrem, Smart IR LED s dosvitem 50 m, 1/2.7" 5 Megapixel progressive scan CMOS, rozlišení 2592 x 1944 px @ 20 fps, citlivost 0,015 lx / F1.5, motor zoom objektiv 2,7–13,5 mm / F1.5, úhel záběru 100°–28°, BLC, HLC, AWB, AGC, WDR, ROI, 3DNR, defog, inteligentní funkce, zachycení obličeje, komprese H.265+ / H.265 / H.264+ / H.264 / H.264H / H.264B / MJPEG, ONVIF kompatibilní, alarm I/O 2/1, audio I/O 1/1, slot na MicroSD kartu max. 256 GB, napájení 12 V DC, 908 mA, ePoE, pracovní teplota od -30 °C do +60 °C, IP 67, IK 10, podpora RTMP, rozměry 273,2 × 95,0 x 95,0 mm, hmotnost 1,11 kg</t>
  </si>
  <si>
    <t>Montážní a propojovací box</t>
  </si>
  <si>
    <t>Adaptér pro uchycení kamery na sloup</t>
  </si>
  <si>
    <t>Lomený výložník na stožár průměr 60mm délka ramene 300mm úhel 8° úhlová redukce na sloup</t>
  </si>
  <si>
    <t>Venkovní ocelový rozváděč vyhovující požadavkům EN 61439-1 (certifikováno u TUV SUD). Rozváděč je optimalizovaný zejména pro venkovní instalace průmyslových switchů, PLC a IO modulů METEL. Do rozváděče mohou být rovněž osazeny zařízení jiných výrobců. Rozváděč je osazen těmito komponenty: Jistič 4A, napájecí zdroj 48VDC/120W, rozměry: 400 x 300 x 200 mm, 230VAC</t>
  </si>
  <si>
    <t>Montážní sada pro instalaci rozváděčů OH.... na sloup</t>
  </si>
  <si>
    <t>3244800</t>
  </si>
  <si>
    <t>Zámek pro ocelové rozvaděče typu řady OH</t>
  </si>
  <si>
    <t>Jistič 16A, C/1 (10kA)</t>
  </si>
  <si>
    <t>Přepěťová ochrana typu 3 (D) podle normy ČSN EN 61643-11. Montáž je na DIN lištu 35mm. Použití: jako 3.stupeň ochrany před přepětím, instalace do rozvodů malého napětí v blízkosti chráněného zařízení.</t>
  </si>
  <si>
    <t>INSTALACE ROZVADĚČŮ A PŘÍSLUŠENSTVÍ</t>
  </si>
  <si>
    <t>Záznamové, ovládací komponenty, aktivní prvky, UPS</t>
  </si>
  <si>
    <t>Průmyslový switch pro kruhovou topologii s 2x SFP slot, 1x GE port, 4x Fast Ethernet port s PoE 25W / 2 porty až 60W, přepěťové ochrany FE portů 1000A, 2x DI s podporou vyvážených smyček, 1x programovatelné NO/NC RELÉ výstup, 2x RS485 / 1x RS422 BUS (podpora MIOS modulů, TCP server, UDP mode), USB port pro lokální management, redundantní vstup napájení, přepěťové ochrany na všech vstupech, EVENT MANAGEMENT: SMTP, TCP eventy, ETH eventy, HTTP klient (řízení kamer), 8x IPWatchdog.... , provozní teplota –40…+70°C, VLAN, QoS, IGMP, SNMPv2/v3, SNTP, instalace na rovný podklad nebo DIN35, 12VDC/24VDC/48VDC/12VAC/24VAC/56VDC</t>
  </si>
  <si>
    <t>SFP modul, Small Form-factor Pluggable transceivery, 1000BaseBX (2G), Tx1550nm/Rx1310nm , MM/SM univerzální, WDM (obousměrná komunikace po jednom vláknu), rozsah pracovních teplot od -40 do +70 °C, 3.3VDC, optický konektor SC/PC.</t>
  </si>
  <si>
    <t>Výkonný síťový videorekordér (NVR) pro záznam až 128 IP kamer. Záznamová rychlost až 512Mbps nebo 400Mbps při RAID. Podpora komprese H.264, H.264+ a H.265 a kamer s rozlišením až 12MP. Do NVR lze nainstalovat 16x HDD s kapacitou až 16x 8TB a podporou RAID. Otevřená platforma s podporou kamer i jiných výrobců na platformě ONVIF</t>
  </si>
  <si>
    <t>SATA DISK 8000GB, IntelliPower, 7200 rpm, vhodný do podmínek 24/7, pro PC Videoserver, DVR, NAS, záruka 36 měsíců</t>
  </si>
  <si>
    <t>LCD LED monitor, 19", s úhlopříčkou 18.5" s rozlišením 1366x768 a konektory 1x HDMI, 1x VGA, 230V</t>
  </si>
  <si>
    <t>Set klávesnice a myš USB</t>
  </si>
  <si>
    <t>19" výsuv.police 650mm plnovýsuv,nosn.45kg černá</t>
  </si>
  <si>
    <t>L2/L3 Management přepínač 16x 1/10GbE SFP+, 4x 10/100/1000 RJ-45 port , modulární zdroj 230V AC</t>
  </si>
  <si>
    <t>Smart-UPS 3000VA / 2,7 kW LCD RM 2U; 8x zásuvky IEC 320 C13, LAN RJ45</t>
  </si>
  <si>
    <t>3721000000</t>
  </si>
  <si>
    <t>INSTALACE OVL. PRVKŮ, NVT, AP, UPS A PŘÍSLŠENSTVÍ</t>
  </si>
  <si>
    <t>Profesionální software pro monitorování, nahrávání a ovládání megapixelových kamer a web serverů, podpora dalších značek, klientský software , neomezený počet klientů připojených v jeden čas, možnost nahrávat kamery do rozlišení 7K, virtual matrix pro více monitorů ovladatelných pomocí jedné klávesnice a myši, s možnosti úpravy velikosti oken, zahájení spolupráce mezi klientskými stanicemi - odevzdání digitálního zoomu kamery jinému operátorovi, synchronizovat uživatele s Active Directory existující sítě, možnost posunout automaticky alarm na dalšího uživatele v případě nečinnosti, systém odolný vůči posunu na letní čas, možnost zobrazit webovou stránku přímo v okně softwaru, sdílení uživatelských oprávnění automaticky mezi servery, komprimace, uchovávání kvality obrazu, inteligentní řízení transportu obrázků v systému, ovlivňující hardware pro maximální výkon systému</t>
  </si>
  <si>
    <t>1962631766</t>
  </si>
  <si>
    <t>05.10.3 - PZTS</t>
  </si>
  <si>
    <t>Ústředna PZTS se zdrojem osmilinková + Aku 65 Ah</t>
  </si>
  <si>
    <t>Aplikace Klient pro správu</t>
  </si>
  <si>
    <t>GSM brána se simulací telefonní linky a 2 vstupy / 2 výstupy pro SMS</t>
  </si>
  <si>
    <t>Záplavový detektor</t>
  </si>
  <si>
    <t>Zprovoznění napojení systému na PCO</t>
  </si>
  <si>
    <t>05.10.4 - TRASY</t>
  </si>
  <si>
    <t>102 - Zemní práce</t>
  </si>
  <si>
    <t>103 - Ostatní</t>
  </si>
  <si>
    <t>Kabelová chránička HDPE 40/33</t>
  </si>
  <si>
    <t>Spojka/koncovka Plasson</t>
  </si>
  <si>
    <t>Odbočka Plasson</t>
  </si>
  <si>
    <t>Kabelová chránička DN110</t>
  </si>
  <si>
    <t>Kabelová komora HDPE 1330x880x920mm, včetně plastového víka</t>
  </si>
  <si>
    <t>INSTALACE KABELOVých KOMOR A PŘÍSLUŠENSTVÍ</t>
  </si>
  <si>
    <t>Výstražná fólie š.33 oranžová</t>
  </si>
  <si>
    <t>Drobný montážní a instalační materiál</t>
  </si>
  <si>
    <t>Kov. kabel. Žlab 300X100, vč.úchytného materiálu</t>
  </si>
  <si>
    <t>Kříž kabelové rezervy 695mm, výška 140mm, pozinkovaný</t>
  </si>
  <si>
    <t>Víko kříže kabelové rezervy 695mm, průměr 700mm, výška 150mm, bílé, plastové</t>
  </si>
  <si>
    <t>Hloubení kabelové rýhy 35cm šir.,max. 80cm hlub.,zem.tř.4</t>
  </si>
  <si>
    <t>Zř.kab.lože,kop.pís.,tl.zás.vrst.10cm,cihly na šíř.35cm</t>
  </si>
  <si>
    <t>Zř.kab.lože,beton.vrst.10cm,</t>
  </si>
  <si>
    <t>836 550,00</t>
  </si>
  <si>
    <t>Betonový základ do bednění</t>
  </si>
  <si>
    <t>Ruční zához kab.rýhy,šíř.35cm,hloub.max. 80cm,zemina třídy 4, vč. Hutnění</t>
  </si>
  <si>
    <t>Ostatní nespecifikované terénní a povrchové úpravy</t>
  </si>
  <si>
    <t>Vytýčení stávajících IS</t>
  </si>
  <si>
    <t>Zaměření venkovních rozvodů</t>
  </si>
  <si>
    <t>Ztížené podmínky pro montáže</t>
  </si>
  <si>
    <t>Nájem zdviž. plošin</t>
  </si>
  <si>
    <t>900.1 - Vedlejší rozpočtové náklady</t>
  </si>
  <si>
    <t>VRN - Vedlejší rozpočtové náklady</t>
  </si>
  <si>
    <t xml:space="preserve">    VRN1 - Průzkumné, geodetické a projektové práce</t>
  </si>
  <si>
    <t xml:space="preserve">    VRN3 - Zařízení staveniště</t>
  </si>
  <si>
    <t xml:space="preserve">    VRN4 - Inženýrská činnost</t>
  </si>
  <si>
    <t xml:space="preserve">    VRN9 - Ostatní náklady</t>
  </si>
  <si>
    <t>VRN</t>
  </si>
  <si>
    <t>VRN1</t>
  </si>
  <si>
    <t>Průzkumné, geodetické a projektové práce</t>
  </si>
  <si>
    <t>11100-001</t>
  </si>
  <si>
    <t>Vytýčení inženýrských sítí</t>
  </si>
  <si>
    <t>Kč</t>
  </si>
  <si>
    <t>636364480</t>
  </si>
  <si>
    <t>11100-002</t>
  </si>
  <si>
    <t>Geodetické vytýčení stavby</t>
  </si>
  <si>
    <t>-1820760665</t>
  </si>
  <si>
    <t>11100-003</t>
  </si>
  <si>
    <t xml:space="preserve">Výrobní a dílenská dokumentace </t>
  </si>
  <si>
    <t>759499315</t>
  </si>
  <si>
    <t>VRN3</t>
  </si>
  <si>
    <t>11200-001.1</t>
  </si>
  <si>
    <t>Zařízení staveniště - zřízení</t>
  </si>
  <si>
    <t>-78665235</t>
  </si>
  <si>
    <t>11200-001.2</t>
  </si>
  <si>
    <t>Zařízení staveniště - provoz</t>
  </si>
  <si>
    <t>-106785601</t>
  </si>
  <si>
    <t>11200-001.3</t>
  </si>
  <si>
    <t>Zařízení staveniště - odstranění</t>
  </si>
  <si>
    <t>143050210</t>
  </si>
  <si>
    <t>11200-001.4</t>
  </si>
  <si>
    <t>Zařízení staveniště - náklady na energie</t>
  </si>
  <si>
    <t>1562597850</t>
  </si>
  <si>
    <t>11200-002</t>
  </si>
  <si>
    <t>Dočasné plochy</t>
  </si>
  <si>
    <t>-1898337575</t>
  </si>
  <si>
    <t>11200-003</t>
  </si>
  <si>
    <t>Oplocení</t>
  </si>
  <si>
    <t>-449075869</t>
  </si>
  <si>
    <t>VRN4</t>
  </si>
  <si>
    <t>Inženýrská činnost</t>
  </si>
  <si>
    <t>11300-001</t>
  </si>
  <si>
    <t>Náklady na technika BOZP na stavbě</t>
  </si>
  <si>
    <t>-1029236080</t>
  </si>
  <si>
    <t>11300-002</t>
  </si>
  <si>
    <t>Koordinační činnost</t>
  </si>
  <si>
    <t>-1271378671</t>
  </si>
  <si>
    <t>11300-003</t>
  </si>
  <si>
    <t>Inženýrská činnost, kompletační a koordinační</t>
  </si>
  <si>
    <t>159724456</t>
  </si>
  <si>
    <t>11300-004</t>
  </si>
  <si>
    <t>Dokumentace Požární ochrany (poplachové směrnice, evakuační plán, operativní karta, apod.)</t>
  </si>
  <si>
    <t>-1390343593</t>
  </si>
  <si>
    <t>11300-005</t>
  </si>
  <si>
    <t>Náklady vzniklé v souvislosti s předáním stavby, zajištění kolaudace, vč. kladných DOSS a účastníků</t>
  </si>
  <si>
    <t>-1629934206</t>
  </si>
  <si>
    <t>VRN9</t>
  </si>
  <si>
    <t>90200-002</t>
  </si>
  <si>
    <t>Dočasná dopravní opatření</t>
  </si>
  <si>
    <t>1262616420</t>
  </si>
  <si>
    <t>90200-003</t>
  </si>
  <si>
    <t>Užívání veřejných ploch a prostranství</t>
  </si>
  <si>
    <t>808774739</t>
  </si>
  <si>
    <t>90200-004</t>
  </si>
  <si>
    <t>Bezpečnostní a hygienická opatření na staveništi</t>
  </si>
  <si>
    <t>-1852808471</t>
  </si>
  <si>
    <t>90200-005</t>
  </si>
  <si>
    <t>Fotodokumentace o postupu prací</t>
  </si>
  <si>
    <t>-858636502</t>
  </si>
  <si>
    <t>90200-007</t>
  </si>
  <si>
    <t>Kontrola hluku</t>
  </si>
  <si>
    <t>-1923975161</t>
  </si>
  <si>
    <t>90200-008</t>
  </si>
  <si>
    <t>Ochrana stomů v areálu, provizorní, po dobu výstavby</t>
  </si>
  <si>
    <t>-2036982337</t>
  </si>
  <si>
    <t>90200-009</t>
  </si>
  <si>
    <t xml:space="preserve">Zkoušky, revize, vzorkování a další nespecifikované náklady_x000d_
</t>
  </si>
  <si>
    <t>-2041485473</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</si>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</sst>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9">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i/>
      <sz val="9"/>
      <color rgb="FF0000FF"/>
      <name val="Arial CE"/>
    </font>
    <font>
      <i/>
      <sz val="8"/>
      <color rgb="FF0000FF"/>
      <name val="Arial CE"/>
    </font>
    <font>
      <sz val="7"/>
      <color rgb="FF969696"/>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u/>
      <sz val="11"/>
      <color theme="10"/>
      <name val="Calibri"/>
      <scheme val="minor"/>
    </font>
    <font>
      <i/>
      <sz val="8"/>
      <name val="Arial CE"/>
      <charset val="238"/>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7" fillId="0" borderId="0" applyNumberFormat="0" applyFill="0" applyBorder="0" applyAlignment="0" applyProtection="0"/>
  </cellStyleXfs>
  <cellXfs count="336">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0" fillId="0" borderId="0" xfId="0" applyAlignment="1">
      <alignment horizontal="center" vertical="center"/>
    </xf>
    <xf numFmtId="0" fontId="10"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1" fillId="0" borderId="0" xfId="0" applyFont="1" applyAlignment="1" applyProtection="1">
      <alignment horizontal="left" vertical="center"/>
    </xf>
    <xf numFmtId="0" fontId="12" fillId="0" borderId="0" xfId="0" applyFont="1" applyAlignment="1">
      <alignment horizontal="left" vertical="center"/>
    </xf>
    <xf numFmtId="0" fontId="13"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4"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4"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5" fillId="0" borderId="6" xfId="0" applyFont="1" applyBorder="1" applyAlignment="1" applyProtection="1">
      <alignment horizontal="left" vertical="center"/>
    </xf>
    <xf numFmtId="0" fontId="0" fillId="0" borderId="6" xfId="0" applyFont="1" applyBorder="1" applyAlignment="1" applyProtection="1">
      <alignment vertical="center"/>
    </xf>
    <xf numFmtId="4" fontId="15"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6" fillId="0" borderId="0" xfId="0" applyNumberFormat="1" applyFont="1" applyAlignment="1" applyProtection="1">
      <alignment vertical="center"/>
    </xf>
    <xf numFmtId="0" fontId="1" fillId="0" borderId="4" xfId="0" applyFont="1" applyBorder="1" applyAlignment="1">
      <alignment vertical="center"/>
    </xf>
    <xf numFmtId="0" fontId="16"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5"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17" fillId="0" borderId="12" xfId="0" applyFont="1" applyBorder="1" applyAlignment="1">
      <alignment horizontal="center" vertical="center"/>
    </xf>
    <xf numFmtId="0" fontId="17"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18" fillId="0" borderId="15" xfId="0" applyFont="1" applyBorder="1" applyAlignment="1">
      <alignment horizontal="left" vertical="center"/>
    </xf>
    <xf numFmtId="0" fontId="18"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18" fillId="0" borderId="15" xfId="0" applyFont="1" applyBorder="1" applyAlignment="1" applyProtection="1">
      <alignment horizontal="left" vertical="center"/>
    </xf>
    <xf numFmtId="0" fontId="18"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19" fillId="4" borderId="7" xfId="0" applyFont="1" applyFill="1" applyBorder="1" applyAlignment="1" applyProtection="1">
      <alignment horizontal="center" vertical="center"/>
    </xf>
    <xf numFmtId="0" fontId="19"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19" fillId="4" borderId="8" xfId="0" applyFont="1" applyFill="1" applyBorder="1" applyAlignment="1" applyProtection="1">
      <alignment horizontal="center" vertical="center"/>
    </xf>
    <xf numFmtId="0" fontId="19" fillId="4" borderId="8" xfId="0" applyFont="1" applyFill="1" applyBorder="1" applyAlignment="1" applyProtection="1">
      <alignment horizontal="right" vertical="center"/>
    </xf>
    <xf numFmtId="0" fontId="19" fillId="4" borderId="9" xfId="0" applyFont="1" applyFill="1" applyBorder="1" applyAlignment="1" applyProtection="1">
      <alignment horizontal="center" vertical="center"/>
    </xf>
    <xf numFmtId="0" fontId="20" fillId="0" borderId="17" xfId="0" applyFont="1" applyBorder="1" applyAlignment="1" applyProtection="1">
      <alignment horizontal="center" vertical="center" wrapText="1"/>
    </xf>
    <xf numFmtId="0" fontId="20" fillId="0" borderId="18" xfId="0" applyFont="1" applyBorder="1" applyAlignment="1" applyProtection="1">
      <alignment horizontal="center" vertical="center" wrapText="1"/>
    </xf>
    <xf numFmtId="0" fontId="20"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1" fillId="0" borderId="0" xfId="0" applyFont="1" applyAlignment="1" applyProtection="1">
      <alignment horizontal="left" vertical="center"/>
    </xf>
    <xf numFmtId="0" fontId="21" fillId="0" borderId="0" xfId="0" applyFont="1" applyAlignment="1" applyProtection="1">
      <alignment vertical="center"/>
    </xf>
    <xf numFmtId="4" fontId="21" fillId="0" borderId="0" xfId="0" applyNumberFormat="1" applyFont="1" applyAlignment="1" applyProtection="1">
      <alignment horizontal="right" vertical="center"/>
    </xf>
    <xf numFmtId="4" fontId="21"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7" fillId="0" borderId="15" xfId="0" applyNumberFormat="1" applyFont="1" applyBorder="1" applyAlignment="1" applyProtection="1">
      <alignment vertical="center"/>
    </xf>
    <xf numFmtId="4" fontId="17" fillId="0" borderId="0" xfId="0" applyNumberFormat="1" applyFont="1" applyBorder="1" applyAlignment="1" applyProtection="1">
      <alignment vertical="center"/>
    </xf>
    <xf numFmtId="166" fontId="17" fillId="0" borderId="0" xfId="0" applyNumberFormat="1" applyFont="1" applyBorder="1" applyAlignment="1" applyProtection="1">
      <alignment vertical="center"/>
    </xf>
    <xf numFmtId="4" fontId="17" fillId="0" borderId="16" xfId="0" applyNumberFormat="1" applyFont="1" applyBorder="1" applyAlignment="1" applyProtection="1">
      <alignment vertical="center"/>
    </xf>
    <xf numFmtId="0" fontId="4" fillId="0" borderId="0" xfId="0" applyFont="1" applyAlignment="1">
      <alignment horizontal="left" vertical="center"/>
    </xf>
    <xf numFmtId="0" fontId="22" fillId="0" borderId="0" xfId="0" applyFont="1" applyAlignment="1">
      <alignment horizontal="left" vertical="center"/>
    </xf>
    <xf numFmtId="0" fontId="5" fillId="0" borderId="4" xfId="0" applyFont="1" applyBorder="1" applyAlignment="1" applyProtection="1">
      <alignment vertical="center"/>
    </xf>
    <xf numFmtId="0" fontId="23" fillId="0" borderId="0" xfId="0" applyFont="1" applyAlignment="1" applyProtection="1">
      <alignment vertical="center"/>
    </xf>
    <xf numFmtId="0" fontId="23" fillId="0" borderId="0" xfId="0" applyFont="1" applyAlignment="1" applyProtection="1">
      <alignment horizontal="left" vertical="center" wrapText="1"/>
    </xf>
    <xf numFmtId="0" fontId="24" fillId="0" borderId="0" xfId="0" applyFont="1" applyAlignment="1" applyProtection="1">
      <alignment vertical="center"/>
    </xf>
    <xf numFmtId="4" fontId="24" fillId="0" borderId="0" xfId="0" applyNumberFormat="1" applyFont="1" applyAlignment="1" applyProtection="1">
      <alignment horizontal="right" vertical="center"/>
    </xf>
    <xf numFmtId="4" fontId="24"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5" fillId="0" borderId="15" xfId="0" applyNumberFormat="1" applyFont="1" applyBorder="1" applyAlignment="1" applyProtection="1">
      <alignment vertical="center"/>
    </xf>
    <xf numFmtId="4" fontId="25" fillId="0" borderId="0" xfId="0" applyNumberFormat="1" applyFont="1" applyBorder="1" applyAlignment="1" applyProtection="1">
      <alignment vertical="center"/>
    </xf>
    <xf numFmtId="166" fontId="25" fillId="0" borderId="0" xfId="0" applyNumberFormat="1" applyFont="1" applyBorder="1" applyAlignment="1" applyProtection="1">
      <alignment vertical="center"/>
    </xf>
    <xf numFmtId="4" fontId="25"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26"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27"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1"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18"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15" fillId="0" borderId="0" xfId="0" applyFont="1" applyAlignment="1">
      <alignment horizontal="left" vertical="center"/>
    </xf>
    <xf numFmtId="4" fontId="21"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18" fillId="0" borderId="0" xfId="0" applyFont="1" applyAlignment="1" applyProtection="1">
      <alignment horizontal="left" vertical="center"/>
    </xf>
    <xf numFmtId="0" fontId="19" fillId="4" borderId="0" xfId="0" applyFont="1" applyFill="1" applyAlignment="1" applyProtection="1">
      <alignment horizontal="left" vertical="center"/>
    </xf>
    <xf numFmtId="0" fontId="0" fillId="4" borderId="0" xfId="0" applyFont="1" applyFill="1" applyAlignment="1" applyProtection="1">
      <alignment vertical="center"/>
    </xf>
    <xf numFmtId="0" fontId="19" fillId="4" borderId="0" xfId="0" applyFont="1" applyFill="1" applyAlignment="1" applyProtection="1">
      <alignment horizontal="right" vertical="center"/>
    </xf>
    <xf numFmtId="0" fontId="29"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19" fillId="4" borderId="17" xfId="0" applyFont="1" applyFill="1" applyBorder="1" applyAlignment="1" applyProtection="1">
      <alignment horizontal="center" vertical="center" wrapText="1"/>
    </xf>
    <xf numFmtId="0" fontId="19" fillId="4" borderId="18" xfId="0" applyFont="1" applyFill="1" applyBorder="1" applyAlignment="1" applyProtection="1">
      <alignment horizontal="center" vertical="center" wrapText="1"/>
    </xf>
    <xf numFmtId="0" fontId="19"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1" fillId="0" borderId="0" xfId="0" applyNumberFormat="1" applyFont="1" applyAlignment="1" applyProtection="1"/>
    <xf numFmtId="0" fontId="0" fillId="0" borderId="13" xfId="0" applyBorder="1" applyAlignment="1" applyProtection="1">
      <alignment vertical="center"/>
    </xf>
    <xf numFmtId="166" fontId="30" fillId="0" borderId="13" xfId="0" applyNumberFormat="1" applyFont="1" applyBorder="1" applyAlignment="1" applyProtection="1"/>
    <xf numFmtId="166" fontId="30" fillId="0" borderId="14" xfId="0" applyNumberFormat="1" applyFont="1" applyBorder="1" applyAlignment="1" applyProtection="1"/>
    <xf numFmtId="4" fontId="31"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19" fillId="0" borderId="23" xfId="0" applyFont="1" applyBorder="1" applyAlignment="1" applyProtection="1">
      <alignment horizontal="center" vertical="center"/>
    </xf>
    <xf numFmtId="49" fontId="19" fillId="0" borderId="23" xfId="0" applyNumberFormat="1" applyFont="1" applyBorder="1" applyAlignment="1" applyProtection="1">
      <alignment horizontal="left" vertical="center" wrapText="1"/>
    </xf>
    <xf numFmtId="0" fontId="19" fillId="0" borderId="23" xfId="0" applyFont="1" applyBorder="1" applyAlignment="1" applyProtection="1">
      <alignment horizontal="left" vertical="center" wrapText="1"/>
    </xf>
    <xf numFmtId="0" fontId="19" fillId="0" borderId="23" xfId="0" applyFont="1" applyBorder="1" applyAlignment="1" applyProtection="1">
      <alignment horizontal="center" vertical="center" wrapText="1"/>
    </xf>
    <xf numFmtId="167" fontId="19" fillId="0" borderId="23" xfId="0" applyNumberFormat="1" applyFont="1" applyBorder="1" applyAlignment="1" applyProtection="1">
      <alignment vertical="center"/>
    </xf>
    <xf numFmtId="4" fontId="19" fillId="2" borderId="23" xfId="0" applyNumberFormat="1" applyFont="1" applyFill="1" applyBorder="1" applyAlignment="1" applyProtection="1">
      <alignment vertical="center"/>
      <protection locked="0"/>
    </xf>
    <xf numFmtId="4" fontId="19" fillId="0" borderId="23" xfId="0" applyNumberFormat="1" applyFont="1" applyBorder="1" applyAlignment="1" applyProtection="1">
      <alignment vertical="center"/>
    </xf>
    <xf numFmtId="0" fontId="20" fillId="2" borderId="15" xfId="0" applyFont="1" applyFill="1" applyBorder="1" applyAlignment="1" applyProtection="1">
      <alignment horizontal="left" vertical="center"/>
      <protection locked="0"/>
    </xf>
    <xf numFmtId="0" fontId="20" fillId="0" borderId="0" xfId="0" applyFont="1" applyBorder="1" applyAlignment="1" applyProtection="1">
      <alignment horizontal="center" vertical="center"/>
    </xf>
    <xf numFmtId="166" fontId="20" fillId="0" borderId="0" xfId="0" applyNumberFormat="1" applyFont="1" applyBorder="1" applyAlignment="1" applyProtection="1">
      <alignment vertical="center"/>
    </xf>
    <xf numFmtId="166" fontId="20" fillId="0" borderId="16" xfId="0" applyNumberFormat="1" applyFont="1" applyBorder="1" applyAlignment="1" applyProtection="1">
      <alignment vertical="center"/>
    </xf>
    <xf numFmtId="0" fontId="19" fillId="0" borderId="0" xfId="0" applyFont="1" applyAlignment="1">
      <alignment horizontal="left" vertical="center"/>
    </xf>
    <xf numFmtId="4" fontId="0" fillId="0" borderId="0" xfId="0" applyNumberFormat="1" applyFont="1" applyAlignment="1">
      <alignment vertical="center"/>
    </xf>
    <xf numFmtId="0" fontId="32" fillId="0" borderId="0" xfId="0" applyFont="1" applyAlignment="1" applyProtection="1">
      <alignment horizontal="left" vertical="center"/>
    </xf>
    <xf numFmtId="0" fontId="33"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34" fillId="0" borderId="23" xfId="0" applyFont="1" applyBorder="1" applyAlignment="1" applyProtection="1">
      <alignment horizontal="center" vertical="center"/>
    </xf>
    <xf numFmtId="49" fontId="34" fillId="0" borderId="23" xfId="0" applyNumberFormat="1" applyFont="1" applyBorder="1" applyAlignment="1" applyProtection="1">
      <alignment horizontal="left" vertical="center" wrapText="1"/>
    </xf>
    <xf numFmtId="0" fontId="34" fillId="0" borderId="23" xfId="0" applyFont="1" applyBorder="1" applyAlignment="1" applyProtection="1">
      <alignment horizontal="left" vertical="center" wrapText="1"/>
    </xf>
    <xf numFmtId="0" fontId="34" fillId="0" borderId="23" xfId="0" applyFont="1" applyBorder="1" applyAlignment="1" applyProtection="1">
      <alignment horizontal="center" vertical="center" wrapText="1"/>
    </xf>
    <xf numFmtId="167" fontId="34" fillId="0" borderId="23" xfId="0" applyNumberFormat="1" applyFont="1" applyBorder="1" applyAlignment="1" applyProtection="1">
      <alignment vertical="center"/>
    </xf>
    <xf numFmtId="4" fontId="34" fillId="2" borderId="23" xfId="0" applyNumberFormat="1" applyFont="1" applyFill="1" applyBorder="1" applyAlignment="1" applyProtection="1">
      <alignment vertical="center"/>
      <protection locked="0"/>
    </xf>
    <xf numFmtId="4" fontId="34" fillId="0" borderId="23" xfId="0" applyNumberFormat="1" applyFont="1" applyBorder="1" applyAlignment="1" applyProtection="1">
      <alignment vertical="center"/>
    </xf>
    <xf numFmtId="0" fontId="35" fillId="0" borderId="4" xfId="0" applyFont="1" applyBorder="1" applyAlignment="1">
      <alignment vertical="center"/>
    </xf>
    <xf numFmtId="0" fontId="34" fillId="2" borderId="15" xfId="0" applyFont="1" applyFill="1" applyBorder="1" applyAlignment="1" applyProtection="1">
      <alignment horizontal="left" vertical="center"/>
      <protection locked="0"/>
    </xf>
    <xf numFmtId="0" fontId="34" fillId="0" borderId="0" xfId="0" applyFont="1" applyBorder="1" applyAlignment="1" applyProtection="1">
      <alignment horizontal="center" vertical="center"/>
    </xf>
    <xf numFmtId="0" fontId="36" fillId="0" borderId="0" xfId="0" applyFont="1" applyAlignment="1" applyProtection="1">
      <alignment horizontal="left" vertical="center"/>
    </xf>
    <xf numFmtId="0" fontId="37" fillId="0" borderId="0" xfId="0" applyFont="1" applyAlignment="1" applyProtection="1">
      <alignment vertical="center" wrapText="1"/>
    </xf>
    <xf numFmtId="167" fontId="19" fillId="2" borderId="23" xfId="0" applyNumberFormat="1" applyFont="1" applyFill="1" applyBorder="1" applyAlignment="1" applyProtection="1">
      <alignment vertical="center"/>
      <protection locked="0"/>
    </xf>
    <xf numFmtId="0" fontId="20" fillId="2" borderId="20" xfId="0" applyFont="1" applyFill="1" applyBorder="1" applyAlignment="1" applyProtection="1">
      <alignment horizontal="left" vertical="center"/>
      <protection locked="0"/>
    </xf>
    <xf numFmtId="0" fontId="20" fillId="0" borderId="21" xfId="0" applyFont="1" applyBorder="1" applyAlignment="1" applyProtection="1">
      <alignment horizontal="center" vertical="center"/>
    </xf>
    <xf numFmtId="166" fontId="20" fillId="0" borderId="21" xfId="0" applyNumberFormat="1" applyFont="1" applyBorder="1" applyAlignment="1" applyProtection="1">
      <alignment vertical="center"/>
    </xf>
    <xf numFmtId="166" fontId="20" fillId="0" borderId="22" xfId="0" applyNumberFormat="1" applyFont="1" applyBorder="1" applyAlignment="1" applyProtection="1">
      <alignment vertical="center"/>
    </xf>
    <xf numFmtId="0" fontId="0" fillId="0" borderId="0" xfId="0" applyAlignment="1">
      <alignment vertical="top"/>
    </xf>
    <xf numFmtId="0" fontId="38" fillId="0" borderId="24" xfId="0" applyFont="1" applyBorder="1" applyAlignment="1">
      <alignment vertical="center" wrapText="1"/>
    </xf>
    <xf numFmtId="0" fontId="38" fillId="0" borderId="25" xfId="0" applyFont="1" applyBorder="1" applyAlignment="1">
      <alignment vertical="center" wrapText="1"/>
    </xf>
    <xf numFmtId="0" fontId="38" fillId="0" borderId="26" xfId="0" applyFont="1" applyBorder="1" applyAlignment="1">
      <alignment vertical="center" wrapText="1"/>
    </xf>
    <xf numFmtId="0" fontId="38" fillId="0" borderId="27" xfId="0" applyFont="1" applyBorder="1" applyAlignment="1">
      <alignment horizontal="center" vertical="center" wrapText="1"/>
    </xf>
    <xf numFmtId="0" fontId="39" fillId="0" borderId="1" xfId="0" applyFont="1" applyBorder="1" applyAlignment="1">
      <alignment horizontal="center" vertical="center" wrapText="1"/>
    </xf>
    <xf numFmtId="0" fontId="38" fillId="0" borderId="28" xfId="0" applyFont="1" applyBorder="1" applyAlignment="1">
      <alignment horizontal="center" vertical="center" wrapText="1"/>
    </xf>
    <xf numFmtId="0" fontId="38" fillId="0" borderId="27" xfId="0" applyFont="1" applyBorder="1" applyAlignment="1">
      <alignment vertical="center" wrapText="1"/>
    </xf>
    <xf numFmtId="0" fontId="40" fillId="0" borderId="29" xfId="0" applyFont="1" applyBorder="1" applyAlignment="1">
      <alignment horizontal="left" wrapText="1"/>
    </xf>
    <xf numFmtId="0" fontId="38" fillId="0" borderId="28" xfId="0" applyFont="1" applyBorder="1" applyAlignment="1">
      <alignment vertical="center" wrapText="1"/>
    </xf>
    <xf numFmtId="0" fontId="40" fillId="0" borderId="1" xfId="0" applyFont="1" applyBorder="1" applyAlignment="1">
      <alignment horizontal="left" vertical="center" wrapText="1"/>
    </xf>
    <xf numFmtId="0" fontId="41" fillId="0" borderId="1" xfId="0" applyFont="1" applyBorder="1" applyAlignment="1">
      <alignment horizontal="left" vertical="center" wrapText="1"/>
    </xf>
    <xf numFmtId="0" fontId="42" fillId="0" borderId="27" xfId="0" applyFont="1" applyBorder="1" applyAlignment="1">
      <alignment vertical="center" wrapText="1"/>
    </xf>
    <xf numFmtId="0" fontId="41" fillId="0" borderId="1" xfId="0" applyFont="1" applyBorder="1" applyAlignment="1">
      <alignment vertical="center" wrapText="1"/>
    </xf>
    <xf numFmtId="0" fontId="41" fillId="0" borderId="1" xfId="0" applyFont="1" applyBorder="1" applyAlignment="1">
      <alignment horizontal="left" vertical="center"/>
    </xf>
    <xf numFmtId="0" fontId="41" fillId="0" borderId="1" xfId="0" applyFont="1" applyBorder="1" applyAlignment="1">
      <alignment vertical="center"/>
    </xf>
    <xf numFmtId="49" fontId="41" fillId="0" borderId="1" xfId="0" applyNumberFormat="1" applyFont="1" applyBorder="1" applyAlignment="1">
      <alignment horizontal="left" vertical="center" wrapText="1"/>
    </xf>
    <xf numFmtId="49" fontId="41" fillId="0" borderId="1" xfId="0" applyNumberFormat="1" applyFont="1" applyBorder="1" applyAlignment="1">
      <alignment vertical="center" wrapText="1"/>
    </xf>
    <xf numFmtId="0" fontId="38" fillId="0" borderId="30" xfId="0" applyFont="1" applyBorder="1" applyAlignment="1">
      <alignment vertical="center" wrapText="1"/>
    </xf>
    <xf numFmtId="0" fontId="43" fillId="0" borderId="29" xfId="0" applyFont="1" applyBorder="1" applyAlignment="1">
      <alignment vertical="center" wrapText="1"/>
    </xf>
    <xf numFmtId="0" fontId="38" fillId="0" borderId="31" xfId="0" applyFont="1" applyBorder="1" applyAlignment="1">
      <alignment vertical="center" wrapText="1"/>
    </xf>
    <xf numFmtId="0" fontId="38" fillId="0" borderId="1" xfId="0" applyFont="1" applyBorder="1" applyAlignment="1">
      <alignment vertical="top"/>
    </xf>
    <xf numFmtId="0" fontId="38" fillId="0" borderId="0" xfId="0" applyFont="1" applyAlignment="1">
      <alignment vertical="top"/>
    </xf>
    <xf numFmtId="0" fontId="38" fillId="0" borderId="24" xfId="0" applyFont="1" applyBorder="1" applyAlignment="1">
      <alignment horizontal="left" vertical="center"/>
    </xf>
    <xf numFmtId="0" fontId="38" fillId="0" borderId="25" xfId="0" applyFont="1" applyBorder="1" applyAlignment="1">
      <alignment horizontal="left" vertical="center"/>
    </xf>
    <xf numFmtId="0" fontId="38" fillId="0" borderId="26" xfId="0" applyFont="1" applyBorder="1" applyAlignment="1">
      <alignment horizontal="left" vertical="center"/>
    </xf>
    <xf numFmtId="0" fontId="38" fillId="0" borderId="27" xfId="0" applyFont="1" applyBorder="1" applyAlignment="1">
      <alignment horizontal="left" vertical="center"/>
    </xf>
    <xf numFmtId="0" fontId="39" fillId="0" borderId="1" xfId="0" applyFont="1" applyBorder="1" applyAlignment="1">
      <alignment horizontal="center" vertical="center"/>
    </xf>
    <xf numFmtId="0" fontId="38" fillId="0" borderId="28" xfId="0" applyFont="1" applyBorder="1" applyAlignment="1">
      <alignment horizontal="left" vertical="center"/>
    </xf>
    <xf numFmtId="0" fontId="40" fillId="0" borderId="1" xfId="0" applyFont="1" applyBorder="1" applyAlignment="1">
      <alignment horizontal="left" vertical="center"/>
    </xf>
    <xf numFmtId="0" fontId="44" fillId="0" borderId="0" xfId="0" applyFont="1" applyAlignment="1">
      <alignment horizontal="left" vertical="center"/>
    </xf>
    <xf numFmtId="0" fontId="40" fillId="0" borderId="29" xfId="0" applyFont="1" applyBorder="1" applyAlignment="1">
      <alignment horizontal="left" vertical="center"/>
    </xf>
    <xf numFmtId="0" fontId="40" fillId="0" borderId="29" xfId="0" applyFont="1" applyBorder="1" applyAlignment="1">
      <alignment horizontal="center" vertical="center"/>
    </xf>
    <xf numFmtId="0" fontId="44" fillId="0" borderId="29" xfId="0" applyFont="1" applyBorder="1" applyAlignment="1">
      <alignment horizontal="left" vertical="center"/>
    </xf>
    <xf numFmtId="0" fontId="45" fillId="0" borderId="1" xfId="0" applyFont="1" applyBorder="1" applyAlignment="1">
      <alignment horizontal="left" vertical="center"/>
    </xf>
    <xf numFmtId="0" fontId="42" fillId="0" borderId="0" xfId="0" applyFont="1" applyAlignment="1">
      <alignment horizontal="left" vertical="center"/>
    </xf>
    <xf numFmtId="0" fontId="46" fillId="0" borderId="1" xfId="0" applyFont="1" applyBorder="1" applyAlignment="1">
      <alignment horizontal="left" vertical="center"/>
    </xf>
    <xf numFmtId="0" fontId="41" fillId="0" borderId="1" xfId="0" applyFont="1" applyBorder="1" applyAlignment="1">
      <alignment horizontal="center" vertical="center"/>
    </xf>
    <xf numFmtId="0" fontId="41" fillId="0" borderId="0" xfId="0" applyFont="1" applyAlignment="1">
      <alignment horizontal="left" vertical="center"/>
    </xf>
    <xf numFmtId="0" fontId="42" fillId="0" borderId="27" xfId="0" applyFont="1" applyBorder="1" applyAlignment="1">
      <alignment horizontal="left" vertical="center"/>
    </xf>
    <xf numFmtId="0" fontId="41" fillId="0" borderId="1" xfId="0" applyFont="1" applyFill="1" applyBorder="1" applyAlignment="1">
      <alignment horizontal="left" vertical="center"/>
    </xf>
    <xf numFmtId="0" fontId="41" fillId="0" borderId="1" xfId="0" applyFont="1" applyFill="1" applyBorder="1" applyAlignment="1">
      <alignment horizontal="center" vertical="center"/>
    </xf>
    <xf numFmtId="0" fontId="38" fillId="0" borderId="30" xfId="0" applyFont="1" applyBorder="1" applyAlignment="1">
      <alignment horizontal="left" vertical="center"/>
    </xf>
    <xf numFmtId="0" fontId="43" fillId="0" borderId="29" xfId="0" applyFont="1" applyBorder="1" applyAlignment="1">
      <alignment horizontal="left" vertical="center"/>
    </xf>
    <xf numFmtId="0" fontId="38" fillId="0" borderId="31" xfId="0" applyFont="1" applyBorder="1" applyAlignment="1">
      <alignment horizontal="left" vertical="center"/>
    </xf>
    <xf numFmtId="0" fontId="38" fillId="0" borderId="1" xfId="0" applyFont="1" applyBorder="1" applyAlignment="1">
      <alignment horizontal="left" vertical="center"/>
    </xf>
    <xf numFmtId="0" fontId="43" fillId="0" borderId="1" xfId="0" applyFont="1" applyBorder="1" applyAlignment="1">
      <alignment horizontal="left" vertical="center"/>
    </xf>
    <xf numFmtId="0" fontId="44" fillId="0" borderId="1" xfId="0" applyFont="1" applyBorder="1" applyAlignment="1">
      <alignment horizontal="left" vertical="center"/>
    </xf>
    <xf numFmtId="0" fontId="42" fillId="0" borderId="29" xfId="0" applyFont="1" applyBorder="1" applyAlignment="1">
      <alignment horizontal="left" vertical="center"/>
    </xf>
    <xf numFmtId="0" fontId="38" fillId="0" borderId="1" xfId="0" applyFont="1" applyBorder="1" applyAlignment="1">
      <alignment horizontal="left" vertical="center" wrapText="1"/>
    </xf>
    <xf numFmtId="0" fontId="42" fillId="0" borderId="1" xfId="0" applyFont="1" applyBorder="1" applyAlignment="1">
      <alignment horizontal="left" vertical="center" wrapText="1"/>
    </xf>
    <xf numFmtId="0" fontId="42" fillId="0" borderId="1" xfId="0" applyFont="1" applyBorder="1" applyAlignment="1">
      <alignment horizontal="center" vertical="center" wrapText="1"/>
    </xf>
    <xf numFmtId="0" fontId="38" fillId="0" borderId="24" xfId="0" applyFont="1" applyBorder="1" applyAlignment="1">
      <alignment horizontal="left" vertical="center" wrapText="1"/>
    </xf>
    <xf numFmtId="0" fontId="38" fillId="0" borderId="25" xfId="0" applyFont="1" applyBorder="1" applyAlignment="1">
      <alignment horizontal="left" vertical="center" wrapText="1"/>
    </xf>
    <xf numFmtId="0" fontId="38" fillId="0" borderId="26" xfId="0" applyFont="1" applyBorder="1" applyAlignment="1">
      <alignment horizontal="left" vertical="center" wrapText="1"/>
    </xf>
    <xf numFmtId="0" fontId="38" fillId="0" borderId="27" xfId="0" applyFont="1" applyBorder="1" applyAlignment="1">
      <alignment horizontal="left" vertical="center" wrapText="1"/>
    </xf>
    <xf numFmtId="0" fontId="38" fillId="0" borderId="28" xfId="0" applyFont="1" applyBorder="1" applyAlignment="1">
      <alignment horizontal="left" vertical="center" wrapText="1"/>
    </xf>
    <xf numFmtId="0" fontId="44" fillId="0" borderId="27" xfId="0" applyFont="1" applyBorder="1" applyAlignment="1">
      <alignment horizontal="left" vertical="center" wrapText="1"/>
    </xf>
    <xf numFmtId="0" fontId="44" fillId="0" borderId="28" xfId="0" applyFont="1" applyBorder="1" applyAlignment="1">
      <alignment horizontal="left" vertical="center" wrapText="1"/>
    </xf>
    <xf numFmtId="0" fontId="42" fillId="0" borderId="27" xfId="0" applyFont="1" applyBorder="1" applyAlignment="1">
      <alignment horizontal="left" vertical="center" wrapText="1"/>
    </xf>
    <xf numFmtId="0" fontId="42" fillId="0" borderId="1" xfId="0" applyFont="1" applyBorder="1" applyAlignment="1">
      <alignment horizontal="left" vertical="center"/>
    </xf>
    <xf numFmtId="0" fontId="42" fillId="0" borderId="28" xfId="0" applyFont="1" applyBorder="1" applyAlignment="1">
      <alignment horizontal="left" vertical="center" wrapText="1"/>
    </xf>
    <xf numFmtId="0" fontId="42" fillId="0" borderId="28" xfId="0" applyFont="1" applyBorder="1" applyAlignment="1">
      <alignment horizontal="left" vertical="center"/>
    </xf>
    <xf numFmtId="0" fontId="42" fillId="0" borderId="30" xfId="0" applyFont="1" applyBorder="1" applyAlignment="1">
      <alignment horizontal="left" vertical="center" wrapText="1"/>
    </xf>
    <xf numFmtId="0" fontId="42" fillId="0" borderId="29" xfId="0" applyFont="1" applyBorder="1" applyAlignment="1">
      <alignment horizontal="left" vertical="center" wrapText="1"/>
    </xf>
    <xf numFmtId="0" fontId="42" fillId="0" borderId="31" xfId="0" applyFont="1" applyBorder="1" applyAlignment="1">
      <alignment horizontal="left" vertical="center" wrapText="1"/>
    </xf>
    <xf numFmtId="0" fontId="41" fillId="0" borderId="1" xfId="0" applyFont="1" applyBorder="1" applyAlignment="1">
      <alignment horizontal="left" vertical="top"/>
    </xf>
    <xf numFmtId="0" fontId="41" fillId="0" borderId="1" xfId="0" applyFont="1" applyBorder="1" applyAlignment="1">
      <alignment horizontal="center" vertical="top"/>
    </xf>
    <xf numFmtId="0" fontId="42" fillId="0" borderId="30"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center" vertical="center"/>
    </xf>
    <xf numFmtId="0" fontId="44" fillId="0" borderId="0" xfId="0" applyFont="1" applyAlignment="1">
      <alignment vertical="center"/>
    </xf>
    <xf numFmtId="0" fontId="40" fillId="0" borderId="1" xfId="0" applyFont="1" applyBorder="1" applyAlignment="1">
      <alignment vertical="center"/>
    </xf>
    <xf numFmtId="0" fontId="44" fillId="0" borderId="29" xfId="0" applyFont="1" applyBorder="1" applyAlignment="1">
      <alignment vertical="center"/>
    </xf>
    <xf numFmtId="0" fontId="40" fillId="0" borderId="29" xfId="0" applyFont="1" applyBorder="1" applyAlignment="1">
      <alignment vertical="center"/>
    </xf>
    <xf numFmtId="0" fontId="41" fillId="0" borderId="1" xfId="0" applyFont="1" applyBorder="1" applyAlignment="1">
      <alignment vertical="top"/>
    </xf>
    <xf numFmtId="49" fontId="41" fillId="0" borderId="1" xfId="0" applyNumberFormat="1" applyFont="1" applyBorder="1" applyAlignment="1">
      <alignment horizontal="left" vertical="center"/>
    </xf>
    <xf numFmtId="0" fontId="0" fillId="0" borderId="29" xfId="0" applyBorder="1" applyAlignment="1">
      <alignment vertical="top"/>
    </xf>
    <xf numFmtId="0" fontId="40" fillId="0" borderId="29" xfId="0" applyFont="1" applyBorder="1" applyAlignment="1">
      <alignment horizontal="left"/>
    </xf>
    <xf numFmtId="0" fontId="44" fillId="0" borderId="29" xfId="0" applyFont="1" applyBorder="1" applyAlignment="1"/>
    <xf numFmtId="0" fontId="38" fillId="0" borderId="27" xfId="0" applyFont="1" applyBorder="1" applyAlignment="1">
      <alignment vertical="top"/>
    </xf>
    <xf numFmtId="0" fontId="38" fillId="0" borderId="28" xfId="0" applyFont="1" applyBorder="1" applyAlignment="1">
      <alignment vertical="top"/>
    </xf>
    <xf numFmtId="0" fontId="38" fillId="0" borderId="30" xfId="0" applyFont="1" applyBorder="1" applyAlignment="1">
      <alignment vertical="top"/>
    </xf>
    <xf numFmtId="0" fontId="38" fillId="0" borderId="29" xfId="0" applyFont="1" applyBorder="1" applyAlignment="1">
      <alignment vertical="top"/>
    </xf>
    <xf numFmtId="0" fontId="38"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styles" Target="styles.xml" /><Relationship Id="rId71" Type="http://schemas.openxmlformats.org/officeDocument/2006/relationships/theme" Target="theme/theme1.xml" /><Relationship Id="rId72" Type="http://schemas.openxmlformats.org/officeDocument/2006/relationships/calcChain" Target="calcChain.xml" /><Relationship Id="rId7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2_02/113106142" TargetMode="External" /><Relationship Id="rId2" Type="http://schemas.openxmlformats.org/officeDocument/2006/relationships/hyperlink" Target="https://podminky.urs.cz/item/CS_URS_2022_02/113107211" TargetMode="External" /><Relationship Id="rId3" Type="http://schemas.openxmlformats.org/officeDocument/2006/relationships/hyperlink" Target="https://podminky.urs.cz/item/CS_URS_2022_02/113107221" TargetMode="External" /><Relationship Id="rId4" Type="http://schemas.openxmlformats.org/officeDocument/2006/relationships/hyperlink" Target="https://podminky.urs.cz/item/CS_URS_2022_02/113107221" TargetMode="External" /><Relationship Id="rId5" Type="http://schemas.openxmlformats.org/officeDocument/2006/relationships/hyperlink" Target="https://podminky.urs.cz/item/CS_URS_2022_02/113107230" TargetMode="External" /><Relationship Id="rId6" Type="http://schemas.openxmlformats.org/officeDocument/2006/relationships/hyperlink" Target="https://podminky.urs.cz/item/CS_URS_2022_02/113107231" TargetMode="External" /><Relationship Id="rId7" Type="http://schemas.openxmlformats.org/officeDocument/2006/relationships/hyperlink" Target="https://podminky.urs.cz/item/CS_URS_2022_02/113201111" TargetMode="External" /><Relationship Id="rId8" Type="http://schemas.openxmlformats.org/officeDocument/2006/relationships/hyperlink" Target="https://podminky.urs.cz/item/CS_URS_2022_02/997221551" TargetMode="External" /><Relationship Id="rId9" Type="http://schemas.openxmlformats.org/officeDocument/2006/relationships/hyperlink" Target="https://podminky.urs.cz/item/CS_URS_2022_02/997221559" TargetMode="External" /><Relationship Id="rId10" Type="http://schemas.openxmlformats.org/officeDocument/2006/relationships/hyperlink" Target="https://podminky.urs.cz/item/CS_URS_2022_02/997221611" TargetMode="External" /><Relationship Id="rId11" Type="http://schemas.openxmlformats.org/officeDocument/2006/relationships/hyperlink" Target="https://podminky.urs.cz/item/CS_URS_2022_02/997221861" TargetMode="External" /><Relationship Id="rId12" Type="http://schemas.openxmlformats.org/officeDocument/2006/relationships/hyperlink" Target="https://podminky.urs.cz/item/CS_URS_2022_02/997221873" TargetMode="External" /><Relationship Id="rId13"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2_02/162351103" TargetMode="External" /><Relationship Id="rId2" Type="http://schemas.openxmlformats.org/officeDocument/2006/relationships/hyperlink" Target="https://podminky.urs.cz/item/CS_URS_2022_02/167151111" TargetMode="External" /><Relationship Id="rId3" Type="http://schemas.openxmlformats.org/officeDocument/2006/relationships/hyperlink" Target="https://podminky.urs.cz/item/CS_URS_2022_02/174151101" TargetMode="External" /><Relationship Id="rId4" Type="http://schemas.openxmlformats.org/officeDocument/2006/relationships/hyperlink" Target="https://podminky.urs.cz/item/CS_URS_2022_02/961044111" TargetMode="External" /><Relationship Id="rId5" Type="http://schemas.openxmlformats.org/officeDocument/2006/relationships/hyperlink" Target="https://podminky.urs.cz/item/CS_URS_2022_02/961055111" TargetMode="External" /><Relationship Id="rId6" Type="http://schemas.openxmlformats.org/officeDocument/2006/relationships/hyperlink" Target="https://podminky.urs.cz/item/CS_URS_2022_02/962022491" TargetMode="External" /><Relationship Id="rId7" Type="http://schemas.openxmlformats.org/officeDocument/2006/relationships/hyperlink" Target="https://podminky.urs.cz/item/CS_URS_2022_02/962032231" TargetMode="External" /><Relationship Id="rId8" Type="http://schemas.openxmlformats.org/officeDocument/2006/relationships/hyperlink" Target="https://podminky.urs.cz/item/CS_URS_2022_02/962032254" TargetMode="External" /><Relationship Id="rId9" Type="http://schemas.openxmlformats.org/officeDocument/2006/relationships/hyperlink" Target="https://podminky.urs.cz/item/CS_URS_2022_02/962032314" TargetMode="External" /><Relationship Id="rId10" Type="http://schemas.openxmlformats.org/officeDocument/2006/relationships/hyperlink" Target="https://podminky.urs.cz/item/CS_URS_2022_02/962032641" TargetMode="External" /><Relationship Id="rId11" Type="http://schemas.openxmlformats.org/officeDocument/2006/relationships/hyperlink" Target="https://podminky.urs.cz/item/CS_URS_2022_02/962042321" TargetMode="External" /><Relationship Id="rId12" Type="http://schemas.openxmlformats.org/officeDocument/2006/relationships/hyperlink" Target="https://podminky.urs.cz/item/CS_URS_2022_02/962052211" TargetMode="External" /><Relationship Id="rId13" Type="http://schemas.openxmlformats.org/officeDocument/2006/relationships/hyperlink" Target="https://podminky.urs.cz/item/CS_URS_2022_02/963042819" TargetMode="External" /><Relationship Id="rId14" Type="http://schemas.openxmlformats.org/officeDocument/2006/relationships/hyperlink" Target="https://podminky.urs.cz/item/CS_URS_2022_02/965042241" TargetMode="External" /><Relationship Id="rId15" Type="http://schemas.openxmlformats.org/officeDocument/2006/relationships/hyperlink" Target="https://podminky.urs.cz/item/CS_URS_2022_02/976071111" TargetMode="External" /><Relationship Id="rId16" Type="http://schemas.openxmlformats.org/officeDocument/2006/relationships/hyperlink" Target="https://podminky.urs.cz/item/CS_URS_2022_02/981011112" TargetMode="External" /><Relationship Id="rId17" Type="http://schemas.openxmlformats.org/officeDocument/2006/relationships/hyperlink" Target="https://podminky.urs.cz/item/CS_URS_2022_02/981011413" TargetMode="External" /><Relationship Id="rId18" Type="http://schemas.openxmlformats.org/officeDocument/2006/relationships/hyperlink" Target="https://podminky.urs.cz/item/CS_URS_2022_02/981011414" TargetMode="External" /><Relationship Id="rId19" Type="http://schemas.openxmlformats.org/officeDocument/2006/relationships/hyperlink" Target="https://podminky.urs.cz/item/CS_URS_2022_02/981011415" TargetMode="External" /><Relationship Id="rId20" Type="http://schemas.openxmlformats.org/officeDocument/2006/relationships/hyperlink" Target="https://podminky.urs.cz/item/CS_URS_2022_02/981011712" TargetMode="External" /><Relationship Id="rId21" Type="http://schemas.openxmlformats.org/officeDocument/2006/relationships/hyperlink" Target="https://podminky.urs.cz/item/CS_URS_2022_02/997006512" TargetMode="External" /><Relationship Id="rId22" Type="http://schemas.openxmlformats.org/officeDocument/2006/relationships/hyperlink" Target="https://podminky.urs.cz/item/CS_URS_2022_02/997006519" TargetMode="External" /><Relationship Id="rId23" Type="http://schemas.openxmlformats.org/officeDocument/2006/relationships/hyperlink" Target="https://podminky.urs.cz/item/CS_URS_2022_02/997013631" TargetMode="External" /><Relationship Id="rId24" Type="http://schemas.openxmlformats.org/officeDocument/2006/relationships/hyperlink" Target="https://podminky.urs.cz/item/CS_URS_2022_02/997013804" TargetMode="External" /><Relationship Id="rId25" Type="http://schemas.openxmlformats.org/officeDocument/2006/relationships/hyperlink" Target="https://podminky.urs.cz/item/CS_URS_2022_02/997013811" TargetMode="External" /><Relationship Id="rId26" Type="http://schemas.openxmlformats.org/officeDocument/2006/relationships/hyperlink" Target="https://podminky.urs.cz/item/CS_URS_2022_02/997013813" TargetMode="External" /><Relationship Id="rId27" Type="http://schemas.openxmlformats.org/officeDocument/2006/relationships/hyperlink" Target="https://podminky.urs.cz/item/CS_URS_2022_02/997013814" TargetMode="External" /><Relationship Id="rId28" Type="http://schemas.openxmlformats.org/officeDocument/2006/relationships/hyperlink" Target="https://podminky.urs.cz/item/CS_URS_2022_02/997013821" TargetMode="External" /><Relationship Id="rId29" Type="http://schemas.openxmlformats.org/officeDocument/2006/relationships/hyperlink" Target="https://podminky.urs.cz/item/CS_URS_2022_02/997013863" TargetMode="External" /><Relationship Id="rId30" Type="http://schemas.openxmlformats.org/officeDocument/2006/relationships/hyperlink" Target="https://podminky.urs.cz/item/CS_URS_2022_02/997013867" TargetMode="External" /><Relationship Id="rId31" Type="http://schemas.openxmlformats.org/officeDocument/2006/relationships/hyperlink" Target="https://podminky.urs.cz/item/CS_URS_2022_02/997013875" TargetMode="External" /><Relationship Id="rId32" Type="http://schemas.openxmlformats.org/officeDocument/2006/relationships/hyperlink" Target="https://podminky.urs.cz/item/CS_URS_2022_02/762522812" TargetMode="External" /><Relationship Id="rId33" Type="http://schemas.openxmlformats.org/officeDocument/2006/relationships/hyperlink" Target="https://podminky.urs.cz/item/CS_URS_2022_02/767996804" TargetMode="External" /><Relationship Id="rId34" Type="http://schemas.openxmlformats.org/officeDocument/2006/relationships/hyperlink" Target="https://podminky.urs.cz/item/CS_URS_2022_02/767996805" TargetMode="External" /><Relationship Id="rId35"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1_02/121151123" TargetMode="External" /><Relationship Id="rId2" Type="http://schemas.openxmlformats.org/officeDocument/2006/relationships/hyperlink" Target="https://podminky.urs.cz/item/CS_URS_2021_02/122251106" TargetMode="External" /><Relationship Id="rId3" Type="http://schemas.openxmlformats.org/officeDocument/2006/relationships/hyperlink" Target="https://podminky.urs.cz/item/CS_URS_2021_02/162351103" TargetMode="External" /><Relationship Id="rId4" Type="http://schemas.openxmlformats.org/officeDocument/2006/relationships/hyperlink" Target="https://podminky.urs.cz/item/CS_URS_2022_02/162751117" TargetMode="External" /><Relationship Id="rId5" Type="http://schemas.openxmlformats.org/officeDocument/2006/relationships/hyperlink" Target="https://podminky.urs.cz/item/CS_URS_2022_02/162751119" TargetMode="External" /><Relationship Id="rId6" Type="http://schemas.openxmlformats.org/officeDocument/2006/relationships/hyperlink" Target="https://podminky.urs.cz/item/CS_URS_2022_02/171151103" TargetMode="External" /><Relationship Id="rId7" Type="http://schemas.openxmlformats.org/officeDocument/2006/relationships/hyperlink" Target="https://podminky.urs.cz/item/CS_URS_2022_02/171201231" TargetMode="External" /><Relationship Id="rId8" Type="http://schemas.openxmlformats.org/officeDocument/2006/relationships/hyperlink" Target="https://podminky.urs.cz/item/CS_URS_2021_02/171251201" TargetMode="External" /><Relationship Id="rId9"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2_02/113106111" TargetMode="External" /><Relationship Id="rId2" Type="http://schemas.openxmlformats.org/officeDocument/2006/relationships/hyperlink" Target="https://podminky.urs.cz/item/CS_URS_2022_02/113106121" TargetMode="External" /><Relationship Id="rId3" Type="http://schemas.openxmlformats.org/officeDocument/2006/relationships/hyperlink" Target="https://podminky.urs.cz/item/CS_URS_2022_02/113106151" TargetMode="External" /><Relationship Id="rId4" Type="http://schemas.openxmlformats.org/officeDocument/2006/relationships/hyperlink" Target="https://podminky.urs.cz/item/CS_URS_2022_02/113107122" TargetMode="External" /><Relationship Id="rId5" Type="http://schemas.openxmlformats.org/officeDocument/2006/relationships/hyperlink" Target="https://podminky.urs.cz/item/CS_URS_2022_02/113107142" TargetMode="External" /><Relationship Id="rId6" Type="http://schemas.openxmlformats.org/officeDocument/2006/relationships/hyperlink" Target="https://podminky.urs.cz/item/CS_URS_2022_02/113202111" TargetMode="External" /><Relationship Id="rId7" Type="http://schemas.openxmlformats.org/officeDocument/2006/relationships/hyperlink" Target="https://podminky.urs.cz/item/CS_URS_2022_02/132212121" TargetMode="External" /><Relationship Id="rId8" Type="http://schemas.openxmlformats.org/officeDocument/2006/relationships/hyperlink" Target="https://podminky.urs.cz/item/CS_URS_2022_02/132251101" TargetMode="External" /><Relationship Id="rId9" Type="http://schemas.openxmlformats.org/officeDocument/2006/relationships/hyperlink" Target="https://podminky.urs.cz/item/CS_URS_2022_02/139751101" TargetMode="External" /><Relationship Id="rId10" Type="http://schemas.openxmlformats.org/officeDocument/2006/relationships/hyperlink" Target="https://podminky.urs.cz/item/CS_URS_2022_02/162211311" TargetMode="External" /><Relationship Id="rId11" Type="http://schemas.openxmlformats.org/officeDocument/2006/relationships/hyperlink" Target="https://podminky.urs.cz/item/CS_URS_2022_02/162211319" TargetMode="External" /><Relationship Id="rId12" Type="http://schemas.openxmlformats.org/officeDocument/2006/relationships/hyperlink" Target="https://podminky.urs.cz/item/CS_URS_2022_02/162751117" TargetMode="External" /><Relationship Id="rId13" Type="http://schemas.openxmlformats.org/officeDocument/2006/relationships/hyperlink" Target="https://podminky.urs.cz/item/CS_URS_2022_02/162751119" TargetMode="External" /><Relationship Id="rId14" Type="http://schemas.openxmlformats.org/officeDocument/2006/relationships/hyperlink" Target="https://podminky.urs.cz/item/CS_URS_2022_02/171201231" TargetMode="External" /><Relationship Id="rId15" Type="http://schemas.openxmlformats.org/officeDocument/2006/relationships/hyperlink" Target="https://podminky.urs.cz/item/CS_URS_2022_02/174111101" TargetMode="External" /><Relationship Id="rId16" Type="http://schemas.openxmlformats.org/officeDocument/2006/relationships/hyperlink" Target="https://podminky.urs.cz/item/CS_URS_2022_02/271572211" TargetMode="External" /><Relationship Id="rId17" Type="http://schemas.openxmlformats.org/officeDocument/2006/relationships/hyperlink" Target="https://podminky.urs.cz/item/CS_URS_2022_02/273321411" TargetMode="External" /><Relationship Id="rId18" Type="http://schemas.openxmlformats.org/officeDocument/2006/relationships/hyperlink" Target="https://podminky.urs.cz/item/CS_URS_2022_02/273362021" TargetMode="External" /><Relationship Id="rId19" Type="http://schemas.openxmlformats.org/officeDocument/2006/relationships/hyperlink" Target="https://podminky.urs.cz/item/CS_URS_2022_02/274321411" TargetMode="External" /><Relationship Id="rId20" Type="http://schemas.openxmlformats.org/officeDocument/2006/relationships/hyperlink" Target="https://podminky.urs.cz/item/CS_URS_2022_02/275321411" TargetMode="External" /><Relationship Id="rId21" Type="http://schemas.openxmlformats.org/officeDocument/2006/relationships/hyperlink" Target="https://podminky.urs.cz/item/CS_URS_2022_02/310237261" TargetMode="External" /><Relationship Id="rId22" Type="http://schemas.openxmlformats.org/officeDocument/2006/relationships/hyperlink" Target="https://podminky.urs.cz/item/CS_URS_2022_02/310239211" TargetMode="External" /><Relationship Id="rId23" Type="http://schemas.openxmlformats.org/officeDocument/2006/relationships/hyperlink" Target="https://podminky.urs.cz/item/CS_URS_2022_02/311231118" TargetMode="External" /><Relationship Id="rId24" Type="http://schemas.openxmlformats.org/officeDocument/2006/relationships/hyperlink" Target="https://podminky.urs.cz/item/CS_URS_2022_02/317234410" TargetMode="External" /><Relationship Id="rId25" Type="http://schemas.openxmlformats.org/officeDocument/2006/relationships/hyperlink" Target="https://podminky.urs.cz/item/CS_URS_2022_02/317941123" TargetMode="External" /><Relationship Id="rId26" Type="http://schemas.openxmlformats.org/officeDocument/2006/relationships/hyperlink" Target="https://podminky.urs.cz/item/CS_URS_2022_02/317941125" TargetMode="External" /><Relationship Id="rId27" Type="http://schemas.openxmlformats.org/officeDocument/2006/relationships/hyperlink" Target="https://podminky.urs.cz/item/CS_URS_2022_02/411321414" TargetMode="External" /><Relationship Id="rId28" Type="http://schemas.openxmlformats.org/officeDocument/2006/relationships/hyperlink" Target="https://podminky.urs.cz/item/CS_URS_2022_02/411362021" TargetMode="External" /><Relationship Id="rId29" Type="http://schemas.openxmlformats.org/officeDocument/2006/relationships/hyperlink" Target="https://podminky.urs.cz/item/CS_URS_2022_02/413232221" TargetMode="External" /><Relationship Id="rId30" Type="http://schemas.openxmlformats.org/officeDocument/2006/relationships/hyperlink" Target="https://podminky.urs.cz/item/CS_URS_2022_02/417321515" TargetMode="External" /><Relationship Id="rId31" Type="http://schemas.openxmlformats.org/officeDocument/2006/relationships/hyperlink" Target="https://podminky.urs.cz/item/CS_URS_2022_02/417351115" TargetMode="External" /><Relationship Id="rId32" Type="http://schemas.openxmlformats.org/officeDocument/2006/relationships/hyperlink" Target="https://podminky.urs.cz/item/CS_URS_2022_02/417351116" TargetMode="External" /><Relationship Id="rId33" Type="http://schemas.openxmlformats.org/officeDocument/2006/relationships/hyperlink" Target="https://podminky.urs.cz/item/CS_URS_2022_02/417361821" TargetMode="External" /><Relationship Id="rId34" Type="http://schemas.openxmlformats.org/officeDocument/2006/relationships/hyperlink" Target="https://podminky.urs.cz/item/CS_URS_2022_02/612131151" TargetMode="External" /><Relationship Id="rId35" Type="http://schemas.openxmlformats.org/officeDocument/2006/relationships/hyperlink" Target="https://podminky.urs.cz/item/CS_URS_2022_02/612324111" TargetMode="External" /><Relationship Id="rId36" Type="http://schemas.openxmlformats.org/officeDocument/2006/relationships/hyperlink" Target="https://podminky.urs.cz/item/CS_URS_2022_02/6123251.x1" TargetMode="External" /><Relationship Id="rId37" Type="http://schemas.openxmlformats.org/officeDocument/2006/relationships/hyperlink" Target="https://podminky.urs.cz/item/CS_URS_2022_02/622131151" TargetMode="External" /><Relationship Id="rId38" Type="http://schemas.openxmlformats.org/officeDocument/2006/relationships/hyperlink" Target="https://podminky.urs.cz/item/CS_URS_2022_02/622324411" TargetMode="External" /><Relationship Id="rId39" Type="http://schemas.openxmlformats.org/officeDocument/2006/relationships/hyperlink" Target="https://podminky.urs.cz/item/CS_URS_2022_02/622324491" TargetMode="External" /><Relationship Id="rId40" Type="http://schemas.openxmlformats.org/officeDocument/2006/relationships/hyperlink" Target="https://podminky.urs.cz/item/CS_URS_2022_02/622325121" TargetMode="External" /><Relationship Id="rId41" Type="http://schemas.openxmlformats.org/officeDocument/2006/relationships/hyperlink" Target="https://podminky.urs.cz/item/CS_URS_2022_02/622325191" TargetMode="External" /><Relationship Id="rId42" Type="http://schemas.openxmlformats.org/officeDocument/2006/relationships/hyperlink" Target="https://podminky.urs.cz/item/CS_URS_2022_02/612131101" TargetMode="External" /><Relationship Id="rId43" Type="http://schemas.openxmlformats.org/officeDocument/2006/relationships/hyperlink" Target="https://podminky.urs.cz/item/CS_URS_2022_02/612311131" TargetMode="External" /><Relationship Id="rId44" Type="http://schemas.openxmlformats.org/officeDocument/2006/relationships/hyperlink" Target="https://podminky.urs.cz/item/CS_URS_2022_02/612321141" TargetMode="External" /><Relationship Id="rId45" Type="http://schemas.openxmlformats.org/officeDocument/2006/relationships/hyperlink" Target="https://podminky.urs.cz/item/CS_URS_2022_02/615142012" TargetMode="External" /><Relationship Id="rId46" Type="http://schemas.openxmlformats.org/officeDocument/2006/relationships/hyperlink" Target="https://podminky.urs.cz/item/CS_URS_2022_02/619991011" TargetMode="External" /><Relationship Id="rId47" Type="http://schemas.openxmlformats.org/officeDocument/2006/relationships/hyperlink" Target="https://podminky.urs.cz/item/CS_URS_2022_02/622143003" TargetMode="External" /><Relationship Id="rId48" Type="http://schemas.openxmlformats.org/officeDocument/2006/relationships/hyperlink" Target="https://podminky.urs.cz/item/CS_URS_2022_02/622131101" TargetMode="External" /><Relationship Id="rId49" Type="http://schemas.openxmlformats.org/officeDocument/2006/relationships/hyperlink" Target="https://podminky.urs.cz/item/CS_URS_2022_02/622321121" TargetMode="External" /><Relationship Id="rId50" Type="http://schemas.openxmlformats.org/officeDocument/2006/relationships/hyperlink" Target="https://podminky.urs.cz/item/CS_URS_2022_02/622321131" TargetMode="External" /><Relationship Id="rId51" Type="http://schemas.openxmlformats.org/officeDocument/2006/relationships/hyperlink" Target="https://podminky.urs.cz/item/CS_URS_2022_02/622325508" TargetMode="External" /><Relationship Id="rId52" Type="http://schemas.openxmlformats.org/officeDocument/2006/relationships/hyperlink" Target="https://podminky.urs.cz/item/CS_URS_2022_02/622531012" TargetMode="External" /><Relationship Id="rId53" Type="http://schemas.openxmlformats.org/officeDocument/2006/relationships/hyperlink" Target="https://podminky.urs.cz/item/CS_URS_2022_02/629991011" TargetMode="External" /><Relationship Id="rId54" Type="http://schemas.openxmlformats.org/officeDocument/2006/relationships/hyperlink" Target="https://podminky.urs.cz/item/CS_URS_2022_02/632451254" TargetMode="External" /><Relationship Id="rId55" Type="http://schemas.openxmlformats.org/officeDocument/2006/relationships/hyperlink" Target="https://podminky.urs.cz/item/CS_URS_2022_02/632451293" TargetMode="External" /><Relationship Id="rId56" Type="http://schemas.openxmlformats.org/officeDocument/2006/relationships/hyperlink" Target="https://podminky.urs.cz/item/CS_URS_2022_02/633811111" TargetMode="External" /><Relationship Id="rId57" Type="http://schemas.openxmlformats.org/officeDocument/2006/relationships/hyperlink" Target="https://podminky.urs.cz/item/CS_URS_2022_02/634112113" TargetMode="External" /><Relationship Id="rId58" Type="http://schemas.openxmlformats.org/officeDocument/2006/relationships/hyperlink" Target="https://podminky.urs.cz/item/CS_URS_2022_02/637111112" TargetMode="External" /><Relationship Id="rId59" Type="http://schemas.openxmlformats.org/officeDocument/2006/relationships/hyperlink" Target="https://podminky.urs.cz/item/CS_URS_2022_02/637211122" TargetMode="External" /><Relationship Id="rId60" Type="http://schemas.openxmlformats.org/officeDocument/2006/relationships/hyperlink" Target="https://podminky.urs.cz/item/CS_URS_2022_02/941311111" TargetMode="External" /><Relationship Id="rId61" Type="http://schemas.openxmlformats.org/officeDocument/2006/relationships/hyperlink" Target="https://podminky.urs.cz/item/CS_URS_2022_02/941311211" TargetMode="External" /><Relationship Id="rId62" Type="http://schemas.openxmlformats.org/officeDocument/2006/relationships/hyperlink" Target="https://podminky.urs.cz/item/CS_URS_2022_02/941311811" TargetMode="External" /><Relationship Id="rId63" Type="http://schemas.openxmlformats.org/officeDocument/2006/relationships/hyperlink" Target="https://podminky.urs.cz/item/CS_URS_2022_02/944511111" TargetMode="External" /><Relationship Id="rId64" Type="http://schemas.openxmlformats.org/officeDocument/2006/relationships/hyperlink" Target="https://podminky.urs.cz/item/CS_URS_2022_02/944511211" TargetMode="External" /><Relationship Id="rId65" Type="http://schemas.openxmlformats.org/officeDocument/2006/relationships/hyperlink" Target="https://podminky.urs.cz/item/CS_URS_2022_02/944511811" TargetMode="External" /><Relationship Id="rId66" Type="http://schemas.openxmlformats.org/officeDocument/2006/relationships/hyperlink" Target="https://podminky.urs.cz/item/CS_URS_2022_02/949101111" TargetMode="External" /><Relationship Id="rId67" Type="http://schemas.openxmlformats.org/officeDocument/2006/relationships/hyperlink" Target="https://podminky.urs.cz/item/CS_URS_2022_02/952901111" TargetMode="External" /><Relationship Id="rId68" Type="http://schemas.openxmlformats.org/officeDocument/2006/relationships/hyperlink" Target="https://podminky.urs.cz/item/CS_URS_2022_02/961044111" TargetMode="External" /><Relationship Id="rId69" Type="http://schemas.openxmlformats.org/officeDocument/2006/relationships/hyperlink" Target="https://podminky.urs.cz/item/CS_URS_2022_02/962022491" TargetMode="External" /><Relationship Id="rId70" Type="http://schemas.openxmlformats.org/officeDocument/2006/relationships/hyperlink" Target="https://podminky.urs.cz/item/CS_URS_2022_02/962031132" TargetMode="External" /><Relationship Id="rId71" Type="http://schemas.openxmlformats.org/officeDocument/2006/relationships/hyperlink" Target="https://podminky.urs.cz/item/CS_URS_2022_02/962031133" TargetMode="External" /><Relationship Id="rId72" Type="http://schemas.openxmlformats.org/officeDocument/2006/relationships/hyperlink" Target="https://podminky.urs.cz/item/CS_URS_2022_02/962032230" TargetMode="External" /><Relationship Id="rId73" Type="http://schemas.openxmlformats.org/officeDocument/2006/relationships/hyperlink" Target="https://podminky.urs.cz/item/CS_URS_2022_02/962032231" TargetMode="External" /><Relationship Id="rId74" Type="http://schemas.openxmlformats.org/officeDocument/2006/relationships/hyperlink" Target="https://podminky.urs.cz/item/CS_URS_2022_02/962032314" TargetMode="External" /><Relationship Id="rId75" Type="http://schemas.openxmlformats.org/officeDocument/2006/relationships/hyperlink" Target="https://podminky.urs.cz/item/CS_URS_2022_02/962032631" TargetMode="External" /><Relationship Id="rId76" Type="http://schemas.openxmlformats.org/officeDocument/2006/relationships/hyperlink" Target="https://podminky.urs.cz/item/CS_URS_2022_02/963042819" TargetMode="External" /><Relationship Id="rId77" Type="http://schemas.openxmlformats.org/officeDocument/2006/relationships/hyperlink" Target="https://podminky.urs.cz/item/CS_URS_2022_02/965043341" TargetMode="External" /><Relationship Id="rId78" Type="http://schemas.openxmlformats.org/officeDocument/2006/relationships/hyperlink" Target="https://podminky.urs.cz/item/CS_URS_2022_02/965081343" TargetMode="External" /><Relationship Id="rId79" Type="http://schemas.openxmlformats.org/officeDocument/2006/relationships/hyperlink" Target="https://podminky.urs.cz/item/CS_URS_2022_02/965081611" TargetMode="External" /><Relationship Id="rId80" Type="http://schemas.openxmlformats.org/officeDocument/2006/relationships/hyperlink" Target="https://podminky.urs.cz/item/CS_URS_2022_02/965082923" TargetMode="External" /><Relationship Id="rId81" Type="http://schemas.openxmlformats.org/officeDocument/2006/relationships/hyperlink" Target="https://podminky.urs.cz/item/CS_URS_2022_02/965082941" TargetMode="External" /><Relationship Id="rId82" Type="http://schemas.openxmlformats.org/officeDocument/2006/relationships/hyperlink" Target="https://podminky.urs.cz/item/CS_URS_2022_02/966071711" TargetMode="External" /><Relationship Id="rId83" Type="http://schemas.openxmlformats.org/officeDocument/2006/relationships/hyperlink" Target="https://podminky.urs.cz/item/CS_URS_2022_02/966071822" TargetMode="External" /><Relationship Id="rId84" Type="http://schemas.openxmlformats.org/officeDocument/2006/relationships/hyperlink" Target="https://podminky.urs.cz/item/CS_URS_2022_02/966073811" TargetMode="External" /><Relationship Id="rId85" Type="http://schemas.openxmlformats.org/officeDocument/2006/relationships/hyperlink" Target="https://podminky.urs.cz/item/CS_URS_2022_02/968062356" TargetMode="External" /><Relationship Id="rId86" Type="http://schemas.openxmlformats.org/officeDocument/2006/relationships/hyperlink" Target="https://podminky.urs.cz/item/CS_URS_2022_02/968062375" TargetMode="External" /><Relationship Id="rId87" Type="http://schemas.openxmlformats.org/officeDocument/2006/relationships/hyperlink" Target="https://podminky.urs.cz/item/CS_URS_2022_02/968062455" TargetMode="External" /><Relationship Id="rId88" Type="http://schemas.openxmlformats.org/officeDocument/2006/relationships/hyperlink" Target="https://podminky.urs.cz/item/CS_URS_2022_02/968062456" TargetMode="External" /><Relationship Id="rId89" Type="http://schemas.openxmlformats.org/officeDocument/2006/relationships/hyperlink" Target="https://podminky.urs.cz/item/CS_URS_2021_02/971033461" TargetMode="External" /><Relationship Id="rId90" Type="http://schemas.openxmlformats.org/officeDocument/2006/relationships/hyperlink" Target="https://podminky.urs.cz/item/CS_URS_2022_02/971033651" TargetMode="External" /><Relationship Id="rId91" Type="http://schemas.openxmlformats.org/officeDocument/2006/relationships/hyperlink" Target="https://podminky.urs.cz/item/CS_URS_2022_02/973022251" TargetMode="External" /><Relationship Id="rId92" Type="http://schemas.openxmlformats.org/officeDocument/2006/relationships/hyperlink" Target="https://podminky.urs.cz/item/CS_URS_2022_02/974031666" TargetMode="External" /><Relationship Id="rId93" Type="http://schemas.openxmlformats.org/officeDocument/2006/relationships/hyperlink" Target="https://podminky.urs.cz/item/CS_URS_2022_02/974031668" TargetMode="External" /><Relationship Id="rId94" Type="http://schemas.openxmlformats.org/officeDocument/2006/relationships/hyperlink" Target="https://podminky.urs.cz/item/CS_URS_2022_02/975043121" TargetMode="External" /><Relationship Id="rId95" Type="http://schemas.openxmlformats.org/officeDocument/2006/relationships/hyperlink" Target="https://podminky.urs.cz/item/CS_URS_2021_02/977151123" TargetMode="External" /><Relationship Id="rId96" Type="http://schemas.openxmlformats.org/officeDocument/2006/relationships/hyperlink" Target="https://podminky.urs.cz/item/CS_URS_2021_02/977151128" TargetMode="External" /><Relationship Id="rId97" Type="http://schemas.openxmlformats.org/officeDocument/2006/relationships/hyperlink" Target="https://podminky.urs.cz/item/CS_URS_2022_02/978013191" TargetMode="External" /><Relationship Id="rId98" Type="http://schemas.openxmlformats.org/officeDocument/2006/relationships/hyperlink" Target="https://podminky.urs.cz/item/CS_URS_2022_02/978019381" TargetMode="External" /><Relationship Id="rId99" Type="http://schemas.openxmlformats.org/officeDocument/2006/relationships/hyperlink" Target="https://podminky.urs.cz/item/CS_URS_2022_02/978019391" TargetMode="External" /><Relationship Id="rId100" Type="http://schemas.openxmlformats.org/officeDocument/2006/relationships/hyperlink" Target="https://podminky.urs.cz/item/CS_URS_2022_02/981011312" TargetMode="External" /><Relationship Id="rId101" Type="http://schemas.openxmlformats.org/officeDocument/2006/relationships/hyperlink" Target="https://podminky.urs.cz/item/CS_URS_2022_02/985131311" TargetMode="External" /><Relationship Id="rId102" Type="http://schemas.openxmlformats.org/officeDocument/2006/relationships/hyperlink" Target="https://podminky.urs.cz/item/CS_URS_2022_02/953943211" TargetMode="External" /><Relationship Id="rId103" Type="http://schemas.openxmlformats.org/officeDocument/2006/relationships/hyperlink" Target="https://podminky.urs.cz/item/CS_URS_2022_02/997013212" TargetMode="External" /><Relationship Id="rId104" Type="http://schemas.openxmlformats.org/officeDocument/2006/relationships/hyperlink" Target="https://podminky.urs.cz/item/CS_URS_2022_02/997013501" TargetMode="External" /><Relationship Id="rId105" Type="http://schemas.openxmlformats.org/officeDocument/2006/relationships/hyperlink" Target="https://podminky.urs.cz/item/CS_URS_2022_02/997013509" TargetMode="External" /><Relationship Id="rId106" Type="http://schemas.openxmlformats.org/officeDocument/2006/relationships/hyperlink" Target="https://podminky.urs.cz/item/CS_URS_2022_02/997013871" TargetMode="External" /><Relationship Id="rId107" Type="http://schemas.openxmlformats.org/officeDocument/2006/relationships/hyperlink" Target="https://podminky.urs.cz/item/CS_URS_2022_02/998011002" TargetMode="External" /><Relationship Id="rId108" Type="http://schemas.openxmlformats.org/officeDocument/2006/relationships/hyperlink" Target="https://podminky.urs.cz/item/CS_URS_2022_02/711111001" TargetMode="External" /><Relationship Id="rId109" Type="http://schemas.openxmlformats.org/officeDocument/2006/relationships/hyperlink" Target="https://podminky.urs.cz/item/CS_URS_2022_02/711131811" TargetMode="External" /><Relationship Id="rId110" Type="http://schemas.openxmlformats.org/officeDocument/2006/relationships/hyperlink" Target="https://podminky.urs.cz/item/CS_URS_2022_02/711141559" TargetMode="External" /><Relationship Id="rId111" Type="http://schemas.openxmlformats.org/officeDocument/2006/relationships/hyperlink" Target="https://podminky.urs.cz/item/CS_URS_2022_02/711161273" TargetMode="External" /><Relationship Id="rId112" Type="http://schemas.openxmlformats.org/officeDocument/2006/relationships/hyperlink" Target="https://podminky.urs.cz/item/CS_URS_2022_02/711161384" TargetMode="External" /><Relationship Id="rId113" Type="http://schemas.openxmlformats.org/officeDocument/2006/relationships/hyperlink" Target="https://podminky.urs.cz/item/CS_URS_2022_02/711491272" TargetMode="External" /><Relationship Id="rId114" Type="http://schemas.openxmlformats.org/officeDocument/2006/relationships/hyperlink" Target="https://podminky.urs.cz/item/CS_URS_2022_02/711493111" TargetMode="External" /><Relationship Id="rId115" Type="http://schemas.openxmlformats.org/officeDocument/2006/relationships/hyperlink" Target="https://podminky.urs.cz/item/CS_URS_2022_02/711493121" TargetMode="External" /><Relationship Id="rId116" Type="http://schemas.openxmlformats.org/officeDocument/2006/relationships/hyperlink" Target="https://podminky.urs.cz/item/CS_URS_2022_02/998711102" TargetMode="External" /><Relationship Id="rId117" Type="http://schemas.openxmlformats.org/officeDocument/2006/relationships/hyperlink" Target="https://podminky.urs.cz/item/CS_URS_2022_02/712311101" TargetMode="External" /><Relationship Id="rId118" Type="http://schemas.openxmlformats.org/officeDocument/2006/relationships/hyperlink" Target="https://podminky.urs.cz/item/CS_URS_2022_02/712341559" TargetMode="External" /><Relationship Id="rId119" Type="http://schemas.openxmlformats.org/officeDocument/2006/relationships/hyperlink" Target="https://podminky.urs.cz/item/CS_URS_2022_02/712391171" TargetMode="External" /><Relationship Id="rId120" Type="http://schemas.openxmlformats.org/officeDocument/2006/relationships/hyperlink" Target="https://podminky.urs.cz/item/CS_URS_2022_02/712771101" TargetMode="External" /><Relationship Id="rId121" Type="http://schemas.openxmlformats.org/officeDocument/2006/relationships/hyperlink" Target="https://podminky.urs.cz/item/CS_URS_2022_02/712771331" TargetMode="External" /><Relationship Id="rId122" Type="http://schemas.openxmlformats.org/officeDocument/2006/relationships/hyperlink" Target="https://podminky.urs.cz/item/CS_URS_2022_02/712771361" TargetMode="External" /><Relationship Id="rId123" Type="http://schemas.openxmlformats.org/officeDocument/2006/relationships/hyperlink" Target="https://podminky.urs.cz/item/CS_URS_2022_02/712771401" TargetMode="External" /><Relationship Id="rId124" Type="http://schemas.openxmlformats.org/officeDocument/2006/relationships/hyperlink" Target="https://podminky.urs.cz/item/CS_URS_2022_02/712771521" TargetMode="External" /><Relationship Id="rId125" Type="http://schemas.openxmlformats.org/officeDocument/2006/relationships/hyperlink" Target="https://podminky.urs.cz/item/CS_URS_2022_02/712771601" TargetMode="External" /><Relationship Id="rId126" Type="http://schemas.openxmlformats.org/officeDocument/2006/relationships/hyperlink" Target="https://podminky.urs.cz/item/CS_URS_2022_02/998712102" TargetMode="External" /><Relationship Id="rId127" Type="http://schemas.openxmlformats.org/officeDocument/2006/relationships/hyperlink" Target="https://podminky.urs.cz/item/CS_URS_2022_02/713111111" TargetMode="External" /><Relationship Id="rId128" Type="http://schemas.openxmlformats.org/officeDocument/2006/relationships/hyperlink" Target="https://podminky.urs.cz/item/CS_URS_2022_02/713111121" TargetMode="External" /><Relationship Id="rId129" Type="http://schemas.openxmlformats.org/officeDocument/2006/relationships/hyperlink" Target="https://podminky.urs.cz/item/CS_URS_2022_02/713121111" TargetMode="External" /><Relationship Id="rId130" Type="http://schemas.openxmlformats.org/officeDocument/2006/relationships/hyperlink" Target="https://podminky.urs.cz/item/CS_URS_2022_02/713121121" TargetMode="External" /><Relationship Id="rId131" Type="http://schemas.openxmlformats.org/officeDocument/2006/relationships/hyperlink" Target="https://podminky.urs.cz/item/CS_URS_2022_02/713131121" TargetMode="External" /><Relationship Id="rId132" Type="http://schemas.openxmlformats.org/officeDocument/2006/relationships/hyperlink" Target="https://podminky.urs.cz/item/CS_URS_2022_02/713131143" TargetMode="External" /><Relationship Id="rId133" Type="http://schemas.openxmlformats.org/officeDocument/2006/relationships/hyperlink" Target="https://podminky.urs.cz/item/CS_URS_2022_02/713141131" TargetMode="External" /><Relationship Id="rId134" Type="http://schemas.openxmlformats.org/officeDocument/2006/relationships/hyperlink" Target="https://podminky.urs.cz/item/CS_URS_2022_02/713151131" TargetMode="External" /><Relationship Id="rId135" Type="http://schemas.openxmlformats.org/officeDocument/2006/relationships/hyperlink" Target="https://podminky.urs.cz/item/CS_URS_2022_02/713191132" TargetMode="External" /><Relationship Id="rId136" Type="http://schemas.openxmlformats.org/officeDocument/2006/relationships/hyperlink" Target="https://podminky.urs.cz/item/CS_URS_2022_02/713191134" TargetMode="External" /><Relationship Id="rId137" Type="http://schemas.openxmlformats.org/officeDocument/2006/relationships/hyperlink" Target="https://podminky.urs.cz/item/CS_URS_2022_02/998713102" TargetMode="External" /><Relationship Id="rId138" Type="http://schemas.openxmlformats.org/officeDocument/2006/relationships/hyperlink" Target="https://podminky.urs.cz/item/CS_URS_2021_02/714121011" TargetMode="External" /><Relationship Id="rId139" Type="http://schemas.openxmlformats.org/officeDocument/2006/relationships/hyperlink" Target="https://podminky.urs.cz/item/CS_URS_2021_02/998714102" TargetMode="External" /><Relationship Id="rId140" Type="http://schemas.openxmlformats.org/officeDocument/2006/relationships/hyperlink" Target="https://podminky.urs.cz/item/CS_URS_2022_02/762083111" TargetMode="External" /><Relationship Id="rId141" Type="http://schemas.openxmlformats.org/officeDocument/2006/relationships/hyperlink" Target="https://podminky.urs.cz/item/CS_URS_2022_02/762331812" TargetMode="External" /><Relationship Id="rId142" Type="http://schemas.openxmlformats.org/officeDocument/2006/relationships/hyperlink" Target="https://podminky.urs.cz/item/CS_URS_2022_02/762331813" TargetMode="External" /><Relationship Id="rId143" Type="http://schemas.openxmlformats.org/officeDocument/2006/relationships/hyperlink" Target="https://podminky.urs.cz/item/CS_URS_2022_02/762331814" TargetMode="External" /><Relationship Id="rId144" Type="http://schemas.openxmlformats.org/officeDocument/2006/relationships/hyperlink" Target="https://podminky.urs.cz/item/CS_URS_2022_02/762332131" TargetMode="External" /><Relationship Id="rId145" Type="http://schemas.openxmlformats.org/officeDocument/2006/relationships/hyperlink" Target="https://podminky.urs.cz/item/CS_URS_2022_02/762332132" TargetMode="External" /><Relationship Id="rId146" Type="http://schemas.openxmlformats.org/officeDocument/2006/relationships/hyperlink" Target="https://podminky.urs.cz/item/CS_URS_2022_02/762332133" TargetMode="External" /><Relationship Id="rId147" Type="http://schemas.openxmlformats.org/officeDocument/2006/relationships/hyperlink" Target="https://podminky.urs.cz/item/CS_URS_2022_02/762332134" TargetMode="External" /><Relationship Id="rId148" Type="http://schemas.openxmlformats.org/officeDocument/2006/relationships/hyperlink" Target="https://podminky.urs.cz/item/CS_URS_2022_02/762341210" TargetMode="External" /><Relationship Id="rId149" Type="http://schemas.openxmlformats.org/officeDocument/2006/relationships/hyperlink" Target="https://podminky.urs.cz/item/CS_URS_2022_02/762341275" TargetMode="External" /><Relationship Id="rId150" Type="http://schemas.openxmlformats.org/officeDocument/2006/relationships/hyperlink" Target="https://podminky.urs.cz/item/CS_URS_2022_02/762341811" TargetMode="External" /><Relationship Id="rId151" Type="http://schemas.openxmlformats.org/officeDocument/2006/relationships/hyperlink" Target="https://podminky.urs.cz/item/CS_URS_2022_02/762342214" TargetMode="External" /><Relationship Id="rId152" Type="http://schemas.openxmlformats.org/officeDocument/2006/relationships/hyperlink" Target="https://podminky.urs.cz/item/CS_URS_2022_02/762342216" TargetMode="External" /><Relationship Id="rId153" Type="http://schemas.openxmlformats.org/officeDocument/2006/relationships/hyperlink" Target="https://podminky.urs.cz/item/CS_URS_2022_02/762342511" TargetMode="External" /><Relationship Id="rId154" Type="http://schemas.openxmlformats.org/officeDocument/2006/relationships/hyperlink" Target="https://podminky.urs.cz/item/CS_URS_2022_02/762342812" TargetMode="External" /><Relationship Id="rId155" Type="http://schemas.openxmlformats.org/officeDocument/2006/relationships/hyperlink" Target="https://podminky.urs.cz/item/CS_URS_2022_02/762395000" TargetMode="External" /><Relationship Id="rId156" Type="http://schemas.openxmlformats.org/officeDocument/2006/relationships/hyperlink" Target="https://podminky.urs.cz/item/CS_URS_2022_02/762512245" TargetMode="External" /><Relationship Id="rId157" Type="http://schemas.openxmlformats.org/officeDocument/2006/relationships/hyperlink" Target="https://podminky.urs.cz/item/CS_URS_2022_02/762526110" TargetMode="External" /><Relationship Id="rId158" Type="http://schemas.openxmlformats.org/officeDocument/2006/relationships/hyperlink" Target="https://podminky.urs.cz/item/CS_URS_2022_02/762595001" TargetMode="External" /><Relationship Id="rId159" Type="http://schemas.openxmlformats.org/officeDocument/2006/relationships/hyperlink" Target="https://podminky.urs.cz/item/CS_URS_2022_02/762811811" TargetMode="External" /><Relationship Id="rId160" Type="http://schemas.openxmlformats.org/officeDocument/2006/relationships/hyperlink" Target="https://podminky.urs.cz/item/CS_URS_2022_02/762822830" TargetMode="External" /><Relationship Id="rId161" Type="http://schemas.openxmlformats.org/officeDocument/2006/relationships/hyperlink" Target="https://podminky.urs.cz/item/CS_URS_2022_02/762841812" TargetMode="External" /><Relationship Id="rId162" Type="http://schemas.openxmlformats.org/officeDocument/2006/relationships/hyperlink" Target="https://podminky.urs.cz/item/CS_URS_2022_02/763111426" TargetMode="External" /><Relationship Id="rId163" Type="http://schemas.openxmlformats.org/officeDocument/2006/relationships/hyperlink" Target="https://podminky.urs.cz/item/CS_URS_2022_02/763111431" TargetMode="External" /><Relationship Id="rId164" Type="http://schemas.openxmlformats.org/officeDocument/2006/relationships/hyperlink" Target="https://podminky.urs.cz/item/CS_URS_2022_02/763111437" TargetMode="External" /><Relationship Id="rId165" Type="http://schemas.openxmlformats.org/officeDocument/2006/relationships/hyperlink" Target="https://podminky.urs.cz/item/CS_URS_2022_02/763111437" TargetMode="External" /><Relationship Id="rId166" Type="http://schemas.openxmlformats.org/officeDocument/2006/relationships/hyperlink" Target="https://podminky.urs.cz/item/CS_URS_2022_02/763111441" TargetMode="External" /><Relationship Id="rId167" Type="http://schemas.openxmlformats.org/officeDocument/2006/relationships/hyperlink" Target="https://podminky.urs.cz/item/CS_URS_2022_02/763111450" TargetMode="External" /><Relationship Id="rId168" Type="http://schemas.openxmlformats.org/officeDocument/2006/relationships/hyperlink" Target="https://podminky.urs.cz/item/CS_URS_2022_02/763111741" TargetMode="External" /><Relationship Id="rId169" Type="http://schemas.openxmlformats.org/officeDocument/2006/relationships/hyperlink" Target="https://podminky.urs.cz/item/CS_URS_2022_02/763121455" TargetMode="External" /><Relationship Id="rId170" Type="http://schemas.openxmlformats.org/officeDocument/2006/relationships/hyperlink" Target="https://podminky.urs.cz/item/CS_URS_2022_02/763121465" TargetMode="External" /><Relationship Id="rId171" Type="http://schemas.openxmlformats.org/officeDocument/2006/relationships/hyperlink" Target="https://podminky.urs.cz/item/CS_URS_2022_02/763121467" TargetMode="External" /><Relationship Id="rId172" Type="http://schemas.openxmlformats.org/officeDocument/2006/relationships/hyperlink" Target="https://podminky.urs.cz/item/CS_URS_2022_02/763122406" TargetMode="External" /><Relationship Id="rId173" Type="http://schemas.openxmlformats.org/officeDocument/2006/relationships/hyperlink" Target="https://podminky.urs.cz/item/CS_URS_2022_02/763122425" TargetMode="External" /><Relationship Id="rId174" Type="http://schemas.openxmlformats.org/officeDocument/2006/relationships/hyperlink" Target="https://podminky.urs.cz/item/CS_URS_2022_02/763131521" TargetMode="External" /><Relationship Id="rId175" Type="http://schemas.openxmlformats.org/officeDocument/2006/relationships/hyperlink" Target="https://podminky.urs.cz/item/CS_URS_2022_02/763131541" TargetMode="External" /><Relationship Id="rId176" Type="http://schemas.openxmlformats.org/officeDocument/2006/relationships/hyperlink" Target="https://podminky.urs.cz/item/CS_URS_2022_02/763131561" TargetMode="External" /><Relationship Id="rId177" Type="http://schemas.openxmlformats.org/officeDocument/2006/relationships/hyperlink" Target="https://podminky.urs.cz/item/CS_URS_2022_02/763131751" TargetMode="External" /><Relationship Id="rId178" Type="http://schemas.openxmlformats.org/officeDocument/2006/relationships/hyperlink" Target="https://podminky.urs.cz/item/CS_URS_2022_02/763135101" TargetMode="External" /><Relationship Id="rId179" Type="http://schemas.openxmlformats.org/officeDocument/2006/relationships/hyperlink" Target="https://podminky.urs.cz/item/CS_URS_2022_02/763172392" TargetMode="External" /><Relationship Id="rId180" Type="http://schemas.openxmlformats.org/officeDocument/2006/relationships/hyperlink" Target="https://podminky.urs.cz/item/CS_URS_2022_02/998763302" TargetMode="External" /><Relationship Id="rId181" Type="http://schemas.openxmlformats.org/officeDocument/2006/relationships/hyperlink" Target="https://podminky.urs.cz/item/CS_URS_2022_02/764002414" TargetMode="External" /><Relationship Id="rId182" Type="http://schemas.openxmlformats.org/officeDocument/2006/relationships/hyperlink" Target="https://podminky.urs.cz/item/CS_URS_2022_02/764002812" TargetMode="External" /><Relationship Id="rId183" Type="http://schemas.openxmlformats.org/officeDocument/2006/relationships/hyperlink" Target="https://podminky.urs.cz/item/CS_URS_2022_02/764002851" TargetMode="External" /><Relationship Id="rId184" Type="http://schemas.openxmlformats.org/officeDocument/2006/relationships/hyperlink" Target="https://podminky.urs.cz/item/CS_URS_2022_02/764002861" TargetMode="External" /><Relationship Id="rId185" Type="http://schemas.openxmlformats.org/officeDocument/2006/relationships/hyperlink" Target="https://podminky.urs.cz/item/CS_URS_2022_02/764002871" TargetMode="External" /><Relationship Id="rId186" Type="http://schemas.openxmlformats.org/officeDocument/2006/relationships/hyperlink" Target="https://podminky.urs.cz/item/CS_URS_2022_02/764004821" TargetMode="External" /><Relationship Id="rId187" Type="http://schemas.openxmlformats.org/officeDocument/2006/relationships/hyperlink" Target="https://podminky.urs.cz/item/CS_URS_2022_02/764004861" TargetMode="External" /><Relationship Id="rId188" Type="http://schemas.openxmlformats.org/officeDocument/2006/relationships/hyperlink" Target="https://podminky.urs.cz/item/CS_URS_2022_02/764111641" TargetMode="External" /><Relationship Id="rId189" Type="http://schemas.openxmlformats.org/officeDocument/2006/relationships/hyperlink" Target="https://podminky.urs.cz/item/CS_URS_2022_02/764111645" TargetMode="External" /><Relationship Id="rId190" Type="http://schemas.openxmlformats.org/officeDocument/2006/relationships/hyperlink" Target="https://podminky.urs.cz/item/CS_URS_2022_02/998764202" TargetMode="External" /><Relationship Id="rId191" Type="http://schemas.openxmlformats.org/officeDocument/2006/relationships/hyperlink" Target="https://podminky.urs.cz/item/CS_URS_2022_02/765111801" TargetMode="External" /><Relationship Id="rId192" Type="http://schemas.openxmlformats.org/officeDocument/2006/relationships/hyperlink" Target="https://podminky.urs.cz/item/CS_URS_2022_02/765111861" TargetMode="External" /><Relationship Id="rId193" Type="http://schemas.openxmlformats.org/officeDocument/2006/relationships/hyperlink" Target="https://podminky.urs.cz/item/CS_URS_2022_02/765133103" TargetMode="External" /><Relationship Id="rId194" Type="http://schemas.openxmlformats.org/officeDocument/2006/relationships/hyperlink" Target="https://podminky.urs.cz/item/CS_URS_2022_02/765133123" TargetMode="External" /><Relationship Id="rId195" Type="http://schemas.openxmlformats.org/officeDocument/2006/relationships/hyperlink" Target="https://podminky.urs.cz/item/CS_URS_2022_02/765133133" TargetMode="External" /><Relationship Id="rId196" Type="http://schemas.openxmlformats.org/officeDocument/2006/relationships/hyperlink" Target="https://podminky.urs.cz/item/CS_URS_2022_02/765191021" TargetMode="External" /><Relationship Id="rId197" Type="http://schemas.openxmlformats.org/officeDocument/2006/relationships/hyperlink" Target="https://podminky.urs.cz/item/CS_URS_2022_02/998765102" TargetMode="External" /><Relationship Id="rId198" Type="http://schemas.openxmlformats.org/officeDocument/2006/relationships/hyperlink" Target="https://podminky.urs.cz/item/CS_URS_2022_02/766674810" TargetMode="External" /><Relationship Id="rId199" Type="http://schemas.openxmlformats.org/officeDocument/2006/relationships/hyperlink" Target="https://podminky.urs.cz/item/CS_URS_2022_02/766691914" TargetMode="External" /><Relationship Id="rId200" Type="http://schemas.openxmlformats.org/officeDocument/2006/relationships/hyperlink" Target="https://podminky.urs.cz/item/CS_URS_2022_02/766691915" TargetMode="External" /><Relationship Id="rId201" Type="http://schemas.openxmlformats.org/officeDocument/2006/relationships/hyperlink" Target="https://podminky.urs.cz/item/CS_URS_2022_02/767392802" TargetMode="External" /><Relationship Id="rId202" Type="http://schemas.openxmlformats.org/officeDocument/2006/relationships/hyperlink" Target="https://podminky.urs.cz/item/CS_URS_2022_02/767832802" TargetMode="External" /><Relationship Id="rId203" Type="http://schemas.openxmlformats.org/officeDocument/2006/relationships/hyperlink" Target="https://podminky.urs.cz/item/CS_URS_2022_02/767996701" TargetMode="External" /><Relationship Id="rId204" Type="http://schemas.openxmlformats.org/officeDocument/2006/relationships/hyperlink" Target="https://podminky.urs.cz/item/CS_URS_2022_02/771121011" TargetMode="External" /><Relationship Id="rId205" Type="http://schemas.openxmlformats.org/officeDocument/2006/relationships/hyperlink" Target="https://podminky.urs.cz/item/CS_URS_2022_02/771474112" TargetMode="External" /><Relationship Id="rId206" Type="http://schemas.openxmlformats.org/officeDocument/2006/relationships/hyperlink" Target="https://podminky.urs.cz/item/CS_URS_2022_02/771574112" TargetMode="External" /><Relationship Id="rId207" Type="http://schemas.openxmlformats.org/officeDocument/2006/relationships/hyperlink" Target="https://podminky.urs.cz/item/CS_URS_2022_02/771591115" TargetMode="External" /><Relationship Id="rId208" Type="http://schemas.openxmlformats.org/officeDocument/2006/relationships/hyperlink" Target="https://podminky.urs.cz/item/CS_URS_2022_02/998771102" TargetMode="External" /><Relationship Id="rId209" Type="http://schemas.openxmlformats.org/officeDocument/2006/relationships/hyperlink" Target="https://podminky.urs.cz/item/CS_URS_2022_02/775511800" TargetMode="External" /><Relationship Id="rId210" Type="http://schemas.openxmlformats.org/officeDocument/2006/relationships/hyperlink" Target="https://podminky.urs.cz/item/CS_URS_2022_02/998775102" TargetMode="External" /><Relationship Id="rId211" Type="http://schemas.openxmlformats.org/officeDocument/2006/relationships/hyperlink" Target="https://podminky.urs.cz/item/CS_URS_2022_02/776111311" TargetMode="External" /><Relationship Id="rId212" Type="http://schemas.openxmlformats.org/officeDocument/2006/relationships/hyperlink" Target="https://podminky.urs.cz/item/CS_URS_2022_02/776121321" TargetMode="External" /><Relationship Id="rId213" Type="http://schemas.openxmlformats.org/officeDocument/2006/relationships/hyperlink" Target="https://podminky.urs.cz/item/CS_URS_2022_02/776141121" TargetMode="External" /><Relationship Id="rId214" Type="http://schemas.openxmlformats.org/officeDocument/2006/relationships/hyperlink" Target="https://podminky.urs.cz/item/CS_URS_2022_02/776201811" TargetMode="External" /><Relationship Id="rId215" Type="http://schemas.openxmlformats.org/officeDocument/2006/relationships/hyperlink" Target="https://podminky.urs.cz/item/CS_URS_2022_02/776211111" TargetMode="External" /><Relationship Id="rId216" Type="http://schemas.openxmlformats.org/officeDocument/2006/relationships/hyperlink" Target="https://podminky.urs.cz/item/CS_URS_2022_02/776410811" TargetMode="External" /><Relationship Id="rId217" Type="http://schemas.openxmlformats.org/officeDocument/2006/relationships/hyperlink" Target="https://podminky.urs.cz/item/CS_URS_2022_02/776411111" TargetMode="External" /><Relationship Id="rId218" Type="http://schemas.openxmlformats.org/officeDocument/2006/relationships/hyperlink" Target="https://podminky.urs.cz/item/CS_URS_2022_02/776421312" TargetMode="External" /><Relationship Id="rId219" Type="http://schemas.openxmlformats.org/officeDocument/2006/relationships/hyperlink" Target="https://podminky.urs.cz/item/CS_URS_2022_02/998776102" TargetMode="External" /><Relationship Id="rId220" Type="http://schemas.openxmlformats.org/officeDocument/2006/relationships/hyperlink" Target="https://podminky.urs.cz/item/CS_URS_2022_02/777111111" TargetMode="External" /><Relationship Id="rId221" Type="http://schemas.openxmlformats.org/officeDocument/2006/relationships/hyperlink" Target="https://podminky.urs.cz/item/CS_URS_2022_02/777131111" TargetMode="External" /><Relationship Id="rId222" Type="http://schemas.openxmlformats.org/officeDocument/2006/relationships/hyperlink" Target="https://podminky.urs.cz/item/CS_URS_2022_02/777511121" TargetMode="External" /><Relationship Id="rId223" Type="http://schemas.openxmlformats.org/officeDocument/2006/relationships/hyperlink" Target="https://podminky.urs.cz/item/CS_URS_2022_02/781121011" TargetMode="External" /><Relationship Id="rId224" Type="http://schemas.openxmlformats.org/officeDocument/2006/relationships/hyperlink" Target="https://podminky.urs.cz/item/CS_URS_2022_02/781474154" TargetMode="External" /><Relationship Id="rId225" Type="http://schemas.openxmlformats.org/officeDocument/2006/relationships/hyperlink" Target="https://podminky.urs.cz/item/CS_URS_2022_02/781494111" TargetMode="External" /><Relationship Id="rId226" Type="http://schemas.openxmlformats.org/officeDocument/2006/relationships/hyperlink" Target="https://podminky.urs.cz/item/CS_URS_2022_02/781495115" TargetMode="External" /><Relationship Id="rId227" Type="http://schemas.openxmlformats.org/officeDocument/2006/relationships/hyperlink" Target="https://podminky.urs.cz/item/CS_URS_2022_02/998781102" TargetMode="External" /><Relationship Id="rId228" Type="http://schemas.openxmlformats.org/officeDocument/2006/relationships/hyperlink" Target="https://podminky.urs.cz/item/CS_URS_2022_02/783301313" TargetMode="External" /><Relationship Id="rId229" Type="http://schemas.openxmlformats.org/officeDocument/2006/relationships/hyperlink" Target="https://podminky.urs.cz/item/CS_URS_2022_02/783314201" TargetMode="External" /><Relationship Id="rId230" Type="http://schemas.openxmlformats.org/officeDocument/2006/relationships/hyperlink" Target="https://podminky.urs.cz/item/CS_URS_2022_02/783315101" TargetMode="External" /><Relationship Id="rId231" Type="http://schemas.openxmlformats.org/officeDocument/2006/relationships/hyperlink" Target="https://podminky.urs.cz/item/CS_URS_2022_02/783317101" TargetMode="External" /><Relationship Id="rId232" Type="http://schemas.openxmlformats.org/officeDocument/2006/relationships/hyperlink" Target="https://podminky.urs.cz/item/CS_URS_2022_02/783826635" TargetMode="External" /><Relationship Id="rId233" Type="http://schemas.openxmlformats.org/officeDocument/2006/relationships/hyperlink" Target="https://podminky.urs.cz/item/CS_URS_2022_02/783827485" TargetMode="External" /><Relationship Id="rId234" Type="http://schemas.openxmlformats.org/officeDocument/2006/relationships/hyperlink" Target="https://podminky.urs.cz/item/CS_URS_2022_02/784181121" TargetMode="External" /><Relationship Id="rId235" Type="http://schemas.openxmlformats.org/officeDocument/2006/relationships/hyperlink" Target="https://podminky.urs.cz/item/CS_URS_2022_02/784211101" TargetMode="External" /><Relationship Id="rId236"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2_02/122251104" TargetMode="External" /><Relationship Id="rId2" Type="http://schemas.openxmlformats.org/officeDocument/2006/relationships/hyperlink" Target="https://podminky.urs.cz/item/CS_URS_2022_02/132251104" TargetMode="External" /><Relationship Id="rId3" Type="http://schemas.openxmlformats.org/officeDocument/2006/relationships/hyperlink" Target="https://podminky.urs.cz/item/CS_URS_2022_02/162751117" TargetMode="External" /><Relationship Id="rId4" Type="http://schemas.openxmlformats.org/officeDocument/2006/relationships/hyperlink" Target="https://podminky.urs.cz/item/CS_URS_2022_02/162751119" TargetMode="External" /><Relationship Id="rId5" Type="http://schemas.openxmlformats.org/officeDocument/2006/relationships/hyperlink" Target="https://podminky.urs.cz/item/CS_URS_2022_02/171201231" TargetMode="External" /><Relationship Id="rId6" Type="http://schemas.openxmlformats.org/officeDocument/2006/relationships/hyperlink" Target="https://podminky.urs.cz/item/CS_URS_2022_02/271572211" TargetMode="External" /><Relationship Id="rId7" Type="http://schemas.openxmlformats.org/officeDocument/2006/relationships/hyperlink" Target="https://podminky.urs.cz/item/CS_URS_2022_02/274313811" TargetMode="External" /><Relationship Id="rId8" Type="http://schemas.openxmlformats.org/officeDocument/2006/relationships/hyperlink" Target="https://podminky.urs.cz/item/CS_URS_2022_02/274351121" TargetMode="External" /><Relationship Id="rId9" Type="http://schemas.openxmlformats.org/officeDocument/2006/relationships/hyperlink" Target="https://podminky.urs.cz/item/CS_URS_2022_02/274351122" TargetMode="External" /><Relationship Id="rId10" Type="http://schemas.openxmlformats.org/officeDocument/2006/relationships/hyperlink" Target="https://podminky.urs.cz/item/CS_URS_2022_02/998222012" TargetMode="External" /><Relationship Id="rId1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2_02/131251105" TargetMode="External" /><Relationship Id="rId2" Type="http://schemas.openxmlformats.org/officeDocument/2006/relationships/hyperlink" Target="https://podminky.urs.cz/item/CS_URS_2022_02/132251103" TargetMode="External" /><Relationship Id="rId3" Type="http://schemas.openxmlformats.org/officeDocument/2006/relationships/hyperlink" Target="https://podminky.urs.cz/item/CS_URS_2022_02/162751117" TargetMode="External" /><Relationship Id="rId4" Type="http://schemas.openxmlformats.org/officeDocument/2006/relationships/hyperlink" Target="https://podminky.urs.cz/item/CS_URS_2022_02/162751119" TargetMode="External" /><Relationship Id="rId5" Type="http://schemas.openxmlformats.org/officeDocument/2006/relationships/hyperlink" Target="https://podminky.urs.cz/item/CS_URS_2022_02/171201231" TargetMode="External" /><Relationship Id="rId6" Type="http://schemas.openxmlformats.org/officeDocument/2006/relationships/hyperlink" Target="https://podminky.urs.cz/item/CS_URS_2022_02/174151101" TargetMode="External" /><Relationship Id="rId7" Type="http://schemas.openxmlformats.org/officeDocument/2006/relationships/hyperlink" Target="https://podminky.urs.cz/item/CS_URS_2022_02/181951112" TargetMode="External" /><Relationship Id="rId8" Type="http://schemas.openxmlformats.org/officeDocument/2006/relationships/hyperlink" Target="https://podminky.urs.cz/item/CS_URS_2022_02/211561111" TargetMode="External" /><Relationship Id="rId9" Type="http://schemas.openxmlformats.org/officeDocument/2006/relationships/hyperlink" Target="https://podminky.urs.cz/item/CS_URS_2022_02/211971110" TargetMode="External" /><Relationship Id="rId10" Type="http://schemas.openxmlformats.org/officeDocument/2006/relationships/hyperlink" Target="https://podminky.urs.cz/item/CS_URS_2022_02/212755214" TargetMode="External" /><Relationship Id="rId11" Type="http://schemas.openxmlformats.org/officeDocument/2006/relationships/hyperlink" Target="https://podminky.urs.cz/item/CS_URS_2022_02/273313511" TargetMode="External" /><Relationship Id="rId12" Type="http://schemas.openxmlformats.org/officeDocument/2006/relationships/hyperlink" Target="https://podminky.urs.cz/item/CS_URS_2022_02/311321411" TargetMode="External" /><Relationship Id="rId13" Type="http://schemas.openxmlformats.org/officeDocument/2006/relationships/hyperlink" Target="https://podminky.urs.cz/item/CS_URS_2022_02/311321815" TargetMode="External" /><Relationship Id="rId14" Type="http://schemas.openxmlformats.org/officeDocument/2006/relationships/hyperlink" Target="https://podminky.urs.cz/item/CS_URS_2022_02/311351121" TargetMode="External" /><Relationship Id="rId15" Type="http://schemas.openxmlformats.org/officeDocument/2006/relationships/hyperlink" Target="https://podminky.urs.cz/item/CS_URS_2022_02/311351122" TargetMode="External" /><Relationship Id="rId16" Type="http://schemas.openxmlformats.org/officeDocument/2006/relationships/hyperlink" Target="https://podminky.urs.cz/item/CS_URS_2022_02/311351911" TargetMode="External" /><Relationship Id="rId17" Type="http://schemas.openxmlformats.org/officeDocument/2006/relationships/hyperlink" Target="https://podminky.urs.cz/item/CS_URS_2022_02/311361821" TargetMode="External" /><Relationship Id="rId18" Type="http://schemas.openxmlformats.org/officeDocument/2006/relationships/hyperlink" Target="https://podminky.urs.cz/item/CS_URS_2022_02/953241211" TargetMode="External" /><Relationship Id="rId19" Type="http://schemas.openxmlformats.org/officeDocument/2006/relationships/hyperlink" Target="https://podminky.urs.cz/item/CS_URS_2022_02/953333318" TargetMode="External" /><Relationship Id="rId20" Type="http://schemas.openxmlformats.org/officeDocument/2006/relationships/hyperlink" Target="https://podminky.urs.cz/item/CS_URS_2022_02/998153131" TargetMode="External" /><Relationship Id="rId21" Type="http://schemas.openxmlformats.org/officeDocument/2006/relationships/hyperlink" Target="https://podminky.urs.cz/item/CS_URS_2022_02/711112001" TargetMode="External" /><Relationship Id="rId22" Type="http://schemas.openxmlformats.org/officeDocument/2006/relationships/hyperlink" Target="https://podminky.urs.cz/item/CS_URS_2022_02/711142559" TargetMode="External" /><Relationship Id="rId23" Type="http://schemas.openxmlformats.org/officeDocument/2006/relationships/hyperlink" Target="https://podminky.urs.cz/item/CS_URS_2022_02/998711101" TargetMode="External" /><Relationship Id="rId24"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2_02/122251101" TargetMode="External" /><Relationship Id="rId2" Type="http://schemas.openxmlformats.org/officeDocument/2006/relationships/hyperlink" Target="https://podminky.urs.cz/item/CS_URS_2022_02/132251101" TargetMode="External" /><Relationship Id="rId3" Type="http://schemas.openxmlformats.org/officeDocument/2006/relationships/hyperlink" Target="https://podminky.urs.cz/item/CS_URS_2022_02/162751117" TargetMode="External" /><Relationship Id="rId4" Type="http://schemas.openxmlformats.org/officeDocument/2006/relationships/hyperlink" Target="https://podminky.urs.cz/item/CS_URS_2022_02/162751119" TargetMode="External" /><Relationship Id="rId5" Type="http://schemas.openxmlformats.org/officeDocument/2006/relationships/hyperlink" Target="https://podminky.urs.cz/item/CS_URS_2022_02/171201231" TargetMode="External" /><Relationship Id="rId6" Type="http://schemas.openxmlformats.org/officeDocument/2006/relationships/hyperlink" Target="https://podminky.urs.cz/item/CS_URS_2022_02/274313611" TargetMode="External" /><Relationship Id="rId7" Type="http://schemas.openxmlformats.org/officeDocument/2006/relationships/hyperlink" Target="https://podminky.urs.cz/item/CS_URS_2022_02/435123902" TargetMode="External" /><Relationship Id="rId8" Type="http://schemas.openxmlformats.org/officeDocument/2006/relationships/hyperlink" Target="https://podminky.urs.cz/item/CS_URS_2022_02/998014011" TargetMode="External" /><Relationship Id="rId9"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2_02/132251101" TargetMode="External" /><Relationship Id="rId2" Type="http://schemas.openxmlformats.org/officeDocument/2006/relationships/hyperlink" Target="https://podminky.urs.cz/item/CS_URS_2022_02/162751117" TargetMode="External" /><Relationship Id="rId3" Type="http://schemas.openxmlformats.org/officeDocument/2006/relationships/hyperlink" Target="https://podminky.urs.cz/item/CS_URS_2022_02/162751119" TargetMode="External" /><Relationship Id="rId4" Type="http://schemas.openxmlformats.org/officeDocument/2006/relationships/hyperlink" Target="https://podminky.urs.cz/item/CS_URS_2022_02/171201231" TargetMode="External" /><Relationship Id="rId5" Type="http://schemas.openxmlformats.org/officeDocument/2006/relationships/hyperlink" Target="https://podminky.urs.cz/item/CS_URS_2022_02/274313811" TargetMode="External" /><Relationship Id="rId6" Type="http://schemas.openxmlformats.org/officeDocument/2006/relationships/hyperlink" Target="https://podminky.urs.cz/item/CS_URS_2022_02/998012021" TargetMode="External" /><Relationship Id="rId7"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1_02/122251105" TargetMode="External" /><Relationship Id="rId2" Type="http://schemas.openxmlformats.org/officeDocument/2006/relationships/hyperlink" Target="https://podminky.urs.cz/item/CS_URS_2022_02/122552203" TargetMode="External" /><Relationship Id="rId3" Type="http://schemas.openxmlformats.org/officeDocument/2006/relationships/hyperlink" Target="https://podminky.urs.cz/item/CS_URS_2022_02/131251104" TargetMode="External" /><Relationship Id="rId4" Type="http://schemas.openxmlformats.org/officeDocument/2006/relationships/hyperlink" Target="https://podminky.urs.cz/item/CS_URS_2022_02/132251101" TargetMode="External" /><Relationship Id="rId5" Type="http://schemas.openxmlformats.org/officeDocument/2006/relationships/hyperlink" Target="https://podminky.urs.cz/item/CS_URS_2022_02/162751117" TargetMode="External" /><Relationship Id="rId6" Type="http://schemas.openxmlformats.org/officeDocument/2006/relationships/hyperlink" Target="https://podminky.urs.cz/item/CS_URS_2022_02/162751119" TargetMode="External" /><Relationship Id="rId7" Type="http://schemas.openxmlformats.org/officeDocument/2006/relationships/hyperlink" Target="https://podminky.urs.cz/item/CS_URS_2022_02/171201231" TargetMode="External" /><Relationship Id="rId8" Type="http://schemas.openxmlformats.org/officeDocument/2006/relationships/hyperlink" Target="https://podminky.urs.cz/item/CS_URS_2022_02/174151101" TargetMode="External" /><Relationship Id="rId9" Type="http://schemas.openxmlformats.org/officeDocument/2006/relationships/hyperlink" Target="https://podminky.urs.cz/item/CS_URS_2022_02/181951112" TargetMode="External" /><Relationship Id="rId10" Type="http://schemas.openxmlformats.org/officeDocument/2006/relationships/hyperlink" Target="https://podminky.urs.cz/item/CS_URS_2022_02/273313511" TargetMode="External" /><Relationship Id="rId11" Type="http://schemas.openxmlformats.org/officeDocument/2006/relationships/hyperlink" Target="https://podminky.urs.cz/item/CS_URS_2022_02/274313811" TargetMode="External" /><Relationship Id="rId12" Type="http://schemas.openxmlformats.org/officeDocument/2006/relationships/hyperlink" Target="https://podminky.urs.cz/item/CS_URS_2022_02/274351121" TargetMode="External" /><Relationship Id="rId13" Type="http://schemas.openxmlformats.org/officeDocument/2006/relationships/hyperlink" Target="https://podminky.urs.cz/item/CS_URS_2022_02/274351122" TargetMode="External" /><Relationship Id="rId14" Type="http://schemas.openxmlformats.org/officeDocument/2006/relationships/hyperlink" Target="https://podminky.urs.cz/item/CS_URS_2022_02/275322611" TargetMode="External" /><Relationship Id="rId15" Type="http://schemas.openxmlformats.org/officeDocument/2006/relationships/hyperlink" Target="https://podminky.urs.cz/item/CS_URS_2022_02/275351121" TargetMode="External" /><Relationship Id="rId16" Type="http://schemas.openxmlformats.org/officeDocument/2006/relationships/hyperlink" Target="https://podminky.urs.cz/item/CS_URS_2022_02/275351122" TargetMode="External" /><Relationship Id="rId17" Type="http://schemas.openxmlformats.org/officeDocument/2006/relationships/hyperlink" Target="https://podminky.urs.cz/item/CS_URS_2022_02/275361821" TargetMode="External" /><Relationship Id="rId18" Type="http://schemas.openxmlformats.org/officeDocument/2006/relationships/hyperlink" Target="https://podminky.urs.cz/item/CS_URS_2022_02/311321815" TargetMode="External" /><Relationship Id="rId19" Type="http://schemas.openxmlformats.org/officeDocument/2006/relationships/hyperlink" Target="https://podminky.urs.cz/item/CS_URS_2022_02/311351121" TargetMode="External" /><Relationship Id="rId20" Type="http://schemas.openxmlformats.org/officeDocument/2006/relationships/hyperlink" Target="https://podminky.urs.cz/item/CS_URS_2022_02/311351122" TargetMode="External" /><Relationship Id="rId21" Type="http://schemas.openxmlformats.org/officeDocument/2006/relationships/hyperlink" Target="https://podminky.urs.cz/item/CS_URS_2022_02/311351911" TargetMode="External" /><Relationship Id="rId22" Type="http://schemas.openxmlformats.org/officeDocument/2006/relationships/hyperlink" Target="https://podminky.urs.cz/item/CS_URS_2022_02/311361821" TargetMode="External" /><Relationship Id="rId23" Type="http://schemas.openxmlformats.org/officeDocument/2006/relationships/hyperlink" Target="https://podminky.urs.cz/item/CS_URS_2022_02/317321120" TargetMode="External" /><Relationship Id="rId24" Type="http://schemas.openxmlformats.org/officeDocument/2006/relationships/hyperlink" Target="https://podminky.urs.cz/item/CS_URS_2022_02/317321191" TargetMode="External" /><Relationship Id="rId25" Type="http://schemas.openxmlformats.org/officeDocument/2006/relationships/hyperlink" Target="https://podminky.urs.cz/item/CS_URS_2022_02/317353121" TargetMode="External" /><Relationship Id="rId26" Type="http://schemas.openxmlformats.org/officeDocument/2006/relationships/hyperlink" Target="https://podminky.urs.cz/item/CS_URS_2022_02/317353192" TargetMode="External" /><Relationship Id="rId27" Type="http://schemas.openxmlformats.org/officeDocument/2006/relationships/hyperlink" Target="https://podminky.urs.cz/item/CS_URS_2022_02/317353221" TargetMode="External" /><Relationship Id="rId28" Type="http://schemas.openxmlformats.org/officeDocument/2006/relationships/hyperlink" Target="https://podminky.urs.cz/item/CS_URS_2022_02/317361116" TargetMode="External" /><Relationship Id="rId29" Type="http://schemas.openxmlformats.org/officeDocument/2006/relationships/hyperlink" Target="https://podminky.urs.cz/item/CS_URS_2022_02/421321130" TargetMode="External" /><Relationship Id="rId30" Type="http://schemas.openxmlformats.org/officeDocument/2006/relationships/hyperlink" Target="https://podminky.urs.cz/item/CS_URS_2022_02/421321192" TargetMode="External" /><Relationship Id="rId31" Type="http://schemas.openxmlformats.org/officeDocument/2006/relationships/hyperlink" Target="https://podminky.urs.cz/item/CS_URS_2022_02/421351131" TargetMode="External" /><Relationship Id="rId32" Type="http://schemas.openxmlformats.org/officeDocument/2006/relationships/hyperlink" Target="https://podminky.urs.cz/item/CS_URS_2022_02/421351231" TargetMode="External" /><Relationship Id="rId33" Type="http://schemas.openxmlformats.org/officeDocument/2006/relationships/hyperlink" Target="https://podminky.urs.cz/item/CS_URS_2022_02/421361226" TargetMode="External" /><Relationship Id="rId34" Type="http://schemas.openxmlformats.org/officeDocument/2006/relationships/hyperlink" Target="https://podminky.urs.cz/item/CS_URS_2022_02/430321414" TargetMode="External" /><Relationship Id="rId35" Type="http://schemas.openxmlformats.org/officeDocument/2006/relationships/hyperlink" Target="https://podminky.urs.cz/item/CS_URS_2022_02/430361821" TargetMode="External" /><Relationship Id="rId36" Type="http://schemas.openxmlformats.org/officeDocument/2006/relationships/hyperlink" Target="https://podminky.urs.cz/item/CS_URS_2022_02/433351131" TargetMode="External" /><Relationship Id="rId37" Type="http://schemas.openxmlformats.org/officeDocument/2006/relationships/hyperlink" Target="https://podminky.urs.cz/item/CS_URS_2022_02/433351132" TargetMode="External" /><Relationship Id="rId38" Type="http://schemas.openxmlformats.org/officeDocument/2006/relationships/hyperlink" Target="https://podminky.urs.cz/item/CS_URS_2022_02/434121415" TargetMode="External" /><Relationship Id="rId39" Type="http://schemas.openxmlformats.org/officeDocument/2006/relationships/hyperlink" Target="https://podminky.urs.cz/item/CS_URS_2022_02/465511521" TargetMode="External" /><Relationship Id="rId40" Type="http://schemas.openxmlformats.org/officeDocument/2006/relationships/hyperlink" Target="https://podminky.urs.cz/item/CS_URS_2022_02/998212111" TargetMode="External" /><Relationship Id="rId4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2_02/132251101" TargetMode="External" /><Relationship Id="rId2" Type="http://schemas.openxmlformats.org/officeDocument/2006/relationships/hyperlink" Target="https://podminky.urs.cz/item/CS_URS_2022_02/162751117" TargetMode="External" /><Relationship Id="rId3" Type="http://schemas.openxmlformats.org/officeDocument/2006/relationships/hyperlink" Target="https://podminky.urs.cz/item/CS_URS_2022_02/162751119" TargetMode="External" /><Relationship Id="rId4" Type="http://schemas.openxmlformats.org/officeDocument/2006/relationships/hyperlink" Target="https://podminky.urs.cz/item/CS_URS_2022_02/171151111" TargetMode="External" /><Relationship Id="rId5" Type="http://schemas.openxmlformats.org/officeDocument/2006/relationships/hyperlink" Target="https://podminky.urs.cz/item/CS_URS_2022_02/171201231" TargetMode="External" /><Relationship Id="rId6" Type="http://schemas.openxmlformats.org/officeDocument/2006/relationships/hyperlink" Target="https://podminky.urs.cz/item/CS_URS_2022_02/181951112" TargetMode="External" /><Relationship Id="rId7" Type="http://schemas.openxmlformats.org/officeDocument/2006/relationships/hyperlink" Target="https://podminky.urs.cz/item/CS_URS_2022_02/213141111" TargetMode="External" /><Relationship Id="rId8" Type="http://schemas.openxmlformats.org/officeDocument/2006/relationships/hyperlink" Target="https://podminky.urs.cz/item/CS_URS_2022_02/274313611" TargetMode="External" /><Relationship Id="rId9" Type="http://schemas.openxmlformats.org/officeDocument/2006/relationships/hyperlink" Target="https://podminky.urs.cz/item/CS_URS_2022_02/274351121" TargetMode="External" /><Relationship Id="rId10" Type="http://schemas.openxmlformats.org/officeDocument/2006/relationships/hyperlink" Target="https://podminky.urs.cz/item/CS_URS_2022_02/274351122" TargetMode="External" /><Relationship Id="rId11" Type="http://schemas.openxmlformats.org/officeDocument/2006/relationships/hyperlink" Target="https://podminky.urs.cz/item/CS_URS_2022_02/2791131x.R4" TargetMode="External" /><Relationship Id="rId12" Type="http://schemas.openxmlformats.org/officeDocument/2006/relationships/hyperlink" Target="https://podminky.urs.cz/item/CS_URS_2022_02/279361821" TargetMode="External" /><Relationship Id="rId13" Type="http://schemas.openxmlformats.org/officeDocument/2006/relationships/hyperlink" Target="https://podminky.urs.cz/item/CS_URS_2022_02/211561111" TargetMode="External" /><Relationship Id="rId14" Type="http://schemas.openxmlformats.org/officeDocument/2006/relationships/hyperlink" Target="https://podminky.urs.cz/item/CS_URS_2022_02/211971110" TargetMode="External" /><Relationship Id="rId15" Type="http://schemas.openxmlformats.org/officeDocument/2006/relationships/hyperlink" Target="https://podminky.urs.cz/item/CS_URS_2022_02/212755214" TargetMode="External" /><Relationship Id="rId16" Type="http://schemas.openxmlformats.org/officeDocument/2006/relationships/hyperlink" Target="https://podminky.urs.cz/item/CS_URS_2022_02/417321616" TargetMode="External" /><Relationship Id="rId17" Type="http://schemas.openxmlformats.org/officeDocument/2006/relationships/hyperlink" Target="https://podminky.urs.cz/item/CS_URS_2022_02/417351115" TargetMode="External" /><Relationship Id="rId18" Type="http://schemas.openxmlformats.org/officeDocument/2006/relationships/hyperlink" Target="https://podminky.urs.cz/item/CS_URS_2022_02/417351116" TargetMode="External" /><Relationship Id="rId19" Type="http://schemas.openxmlformats.org/officeDocument/2006/relationships/hyperlink" Target="https://podminky.urs.cz/item/CS_URS_2022_02/417361821" TargetMode="External" /><Relationship Id="rId20" Type="http://schemas.openxmlformats.org/officeDocument/2006/relationships/hyperlink" Target="https://podminky.urs.cz/item/CS_URS_2022_02/564710112" TargetMode="External" /><Relationship Id="rId21" Type="http://schemas.openxmlformats.org/officeDocument/2006/relationships/hyperlink" Target="https://podminky.urs.cz/item/CS_URS_2022_02/564751111" TargetMode="External" /><Relationship Id="rId22" Type="http://schemas.openxmlformats.org/officeDocument/2006/relationships/hyperlink" Target="https://podminky.urs.cz/item/CS_URS_2022_02/564801111" TargetMode="External" /><Relationship Id="rId23" Type="http://schemas.openxmlformats.org/officeDocument/2006/relationships/hyperlink" Target="https://podminky.urs.cz/item/CS_URS_2022_02/564851111" TargetMode="External" /><Relationship Id="rId24" Type="http://schemas.openxmlformats.org/officeDocument/2006/relationships/hyperlink" Target="https://podminky.urs.cz/item/CS_URS_2022_02/565145121" TargetMode="External" /><Relationship Id="rId25" Type="http://schemas.openxmlformats.org/officeDocument/2006/relationships/hyperlink" Target="https://podminky.urs.cz/item/CS_URS_2022_02/567122114" TargetMode="External" /><Relationship Id="rId26" Type="http://schemas.openxmlformats.org/officeDocument/2006/relationships/hyperlink" Target="https://podminky.urs.cz/item/CS_URS_2022_02/573211112" TargetMode="External" /><Relationship Id="rId27" Type="http://schemas.openxmlformats.org/officeDocument/2006/relationships/hyperlink" Target="https://podminky.urs.cz/item/CS_URS_2022_02/577133121" TargetMode="External" /><Relationship Id="rId28" Type="http://schemas.openxmlformats.org/officeDocument/2006/relationships/hyperlink" Target="https://podminky.urs.cz/item/CS_URS_2022_02/998222012" TargetMode="External" /><Relationship Id="rId29"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2_02/131251100" TargetMode="External" /><Relationship Id="rId2" Type="http://schemas.openxmlformats.org/officeDocument/2006/relationships/hyperlink" Target="https://podminky.urs.cz/item/CS_URS_2022_02/132251101" TargetMode="External" /><Relationship Id="rId3" Type="http://schemas.openxmlformats.org/officeDocument/2006/relationships/hyperlink" Target="https://podminky.urs.cz/item/CS_URS_2022_02/162751117" TargetMode="External" /><Relationship Id="rId4" Type="http://schemas.openxmlformats.org/officeDocument/2006/relationships/hyperlink" Target="https://podminky.urs.cz/item/CS_URS_2022_02/162751119" TargetMode="External" /><Relationship Id="rId5" Type="http://schemas.openxmlformats.org/officeDocument/2006/relationships/hyperlink" Target="https://podminky.urs.cz/item/CS_URS_2022_02/171151112" TargetMode="External" /><Relationship Id="rId6" Type="http://schemas.openxmlformats.org/officeDocument/2006/relationships/hyperlink" Target="https://podminky.urs.cz/item/CS_URS_2022_02/171201231" TargetMode="External" /><Relationship Id="rId7" Type="http://schemas.openxmlformats.org/officeDocument/2006/relationships/hyperlink" Target="https://podminky.urs.cz/item/CS_URS_2022_02/171211101" TargetMode="External" /><Relationship Id="rId8" Type="http://schemas.openxmlformats.org/officeDocument/2006/relationships/hyperlink" Target="https://podminky.urs.cz/item/CS_URS_2022_02/181951112" TargetMode="External" /><Relationship Id="rId9" Type="http://schemas.openxmlformats.org/officeDocument/2006/relationships/hyperlink" Target="https://podminky.urs.cz/item/CS_URS_2022_02/111151121" TargetMode="External" /><Relationship Id="rId10" Type="http://schemas.openxmlformats.org/officeDocument/2006/relationships/hyperlink" Target="https://podminky.urs.cz/item/CS_URS_2022_02/181111111" TargetMode="External" /><Relationship Id="rId11" Type="http://schemas.openxmlformats.org/officeDocument/2006/relationships/hyperlink" Target="https://podminky.urs.cz/item/CS_URS_2022_02/181351103" TargetMode="External" /><Relationship Id="rId12" Type="http://schemas.openxmlformats.org/officeDocument/2006/relationships/hyperlink" Target="https://podminky.urs.cz/item/CS_URS_2022_02/181411131" TargetMode="External" /><Relationship Id="rId13" Type="http://schemas.openxmlformats.org/officeDocument/2006/relationships/hyperlink" Target="https://podminky.urs.cz/item/CS_URS_2022_02/181951111" TargetMode="External" /><Relationship Id="rId14" Type="http://schemas.openxmlformats.org/officeDocument/2006/relationships/hyperlink" Target="https://podminky.urs.cz/item/CS_URS_2022_02/183403114" TargetMode="External" /><Relationship Id="rId15" Type="http://schemas.openxmlformats.org/officeDocument/2006/relationships/hyperlink" Target="https://podminky.urs.cz/item/CS_URS_2022_02/183403153" TargetMode="External" /><Relationship Id="rId16" Type="http://schemas.openxmlformats.org/officeDocument/2006/relationships/hyperlink" Target="https://podminky.urs.cz/item/CS_URS_2022_02/183403161" TargetMode="External" /><Relationship Id="rId17" Type="http://schemas.openxmlformats.org/officeDocument/2006/relationships/hyperlink" Target="https://podminky.urs.cz/item/CS_URS_2022_02/184853511" TargetMode="External" /><Relationship Id="rId18" Type="http://schemas.openxmlformats.org/officeDocument/2006/relationships/hyperlink" Target="https://podminky.urs.cz/item/CS_URS_2022_02/185802114" TargetMode="External" /><Relationship Id="rId19" Type="http://schemas.openxmlformats.org/officeDocument/2006/relationships/hyperlink" Target="https://podminky.urs.cz/item/CS_URS_2022_02/185804312" TargetMode="External" /><Relationship Id="rId20" Type="http://schemas.openxmlformats.org/officeDocument/2006/relationships/hyperlink" Target="https://podminky.urs.cz/item/CS_URS_2022_02/185851121" TargetMode="External" /><Relationship Id="rId21" Type="http://schemas.openxmlformats.org/officeDocument/2006/relationships/hyperlink" Target="https://podminky.urs.cz/item/CS_URS_2022_02/211531111" TargetMode="External" /><Relationship Id="rId22" Type="http://schemas.openxmlformats.org/officeDocument/2006/relationships/hyperlink" Target="https://podminky.urs.cz/item/CS_URS_2022_02/211971121" TargetMode="External" /><Relationship Id="rId23" Type="http://schemas.openxmlformats.org/officeDocument/2006/relationships/hyperlink" Target="https://podminky.urs.cz/item/CS_URS_2022_02/211561111" TargetMode="External" /><Relationship Id="rId24" Type="http://schemas.openxmlformats.org/officeDocument/2006/relationships/hyperlink" Target="https://podminky.urs.cz/item/CS_URS_2022_02/211971110" TargetMode="External" /><Relationship Id="rId25" Type="http://schemas.openxmlformats.org/officeDocument/2006/relationships/hyperlink" Target="https://podminky.urs.cz/item/CS_URS_2022_02/871313121" TargetMode="External" /><Relationship Id="rId26" Type="http://schemas.openxmlformats.org/officeDocument/2006/relationships/hyperlink" Target="https://podminky.urs.cz/item/CS_URS_2022_02/564831111" TargetMode="External" /><Relationship Id="rId27" Type="http://schemas.openxmlformats.org/officeDocument/2006/relationships/hyperlink" Target="https://podminky.urs.cz/item/CS_URS_2022_02/998222012" TargetMode="External" /><Relationship Id="rId28"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hyperlink" Target="https://podminky.urs.cz/item/CS_URS_2022_02/122251105" TargetMode="External" /><Relationship Id="rId2" Type="http://schemas.openxmlformats.org/officeDocument/2006/relationships/hyperlink" Target="https://podminky.urs.cz/item/CS_URS_2022_02/131251100" TargetMode="External" /><Relationship Id="rId3" Type="http://schemas.openxmlformats.org/officeDocument/2006/relationships/hyperlink" Target="https://podminky.urs.cz/item/CS_URS_2022_02/132251104" TargetMode="External" /><Relationship Id="rId4" Type="http://schemas.openxmlformats.org/officeDocument/2006/relationships/hyperlink" Target="https://podminky.urs.cz/item/CS_URS_2022_02/162751117" TargetMode="External" /><Relationship Id="rId5" Type="http://schemas.openxmlformats.org/officeDocument/2006/relationships/hyperlink" Target="https://podminky.urs.cz/item/CS_URS_2022_02/162751119" TargetMode="External" /><Relationship Id="rId6" Type="http://schemas.openxmlformats.org/officeDocument/2006/relationships/hyperlink" Target="https://podminky.urs.cz/item/CS_URS_2022_02/171201231" TargetMode="External" /><Relationship Id="rId7" Type="http://schemas.openxmlformats.org/officeDocument/2006/relationships/hyperlink" Target="https://podminky.urs.cz/item/CS_URS_2022_02/181951112" TargetMode="External" /><Relationship Id="rId8" Type="http://schemas.openxmlformats.org/officeDocument/2006/relationships/hyperlink" Target="https://podminky.urs.cz/item/CS_URS_2022_02/213141111" TargetMode="External" /><Relationship Id="rId9" Type="http://schemas.openxmlformats.org/officeDocument/2006/relationships/hyperlink" Target="https://podminky.urs.cz/item/CS_URS_2022_02/275321411" TargetMode="External" /><Relationship Id="rId10" Type="http://schemas.openxmlformats.org/officeDocument/2006/relationships/hyperlink" Target="https://podminky.urs.cz/item/CS_URS_2022_02/275351121" TargetMode="External" /><Relationship Id="rId11" Type="http://schemas.openxmlformats.org/officeDocument/2006/relationships/hyperlink" Target="https://podminky.urs.cz/item/CS_URS_2022_02/275351122" TargetMode="External" /><Relationship Id="rId12" Type="http://schemas.openxmlformats.org/officeDocument/2006/relationships/hyperlink" Target="https://podminky.urs.cz/item/CS_URS_2022_02/275361821" TargetMode="External" /><Relationship Id="rId13" Type="http://schemas.openxmlformats.org/officeDocument/2006/relationships/hyperlink" Target="https://podminky.urs.cz/item/CS_URS_2022_02/211561111" TargetMode="External" /><Relationship Id="rId14" Type="http://schemas.openxmlformats.org/officeDocument/2006/relationships/hyperlink" Target="https://podminky.urs.cz/item/CS_URS_2022_02/211971110" TargetMode="External" /><Relationship Id="rId15" Type="http://schemas.openxmlformats.org/officeDocument/2006/relationships/hyperlink" Target="https://podminky.urs.cz/item/CS_URS_2022_02/212755213" TargetMode="External" /><Relationship Id="rId16" Type="http://schemas.openxmlformats.org/officeDocument/2006/relationships/hyperlink" Target="https://podminky.urs.cz/item/CS_URS_2022_02/564710011" TargetMode="External" /><Relationship Id="rId17" Type="http://schemas.openxmlformats.org/officeDocument/2006/relationships/hyperlink" Target="https://podminky.urs.cz/item/CS_URS_2022_02/564730111" TargetMode="External" /><Relationship Id="rId18" Type="http://schemas.openxmlformats.org/officeDocument/2006/relationships/hyperlink" Target="https://podminky.urs.cz/item/CS_URS_2022_02/564731111" TargetMode="External" /><Relationship Id="rId19" Type="http://schemas.openxmlformats.org/officeDocument/2006/relationships/hyperlink" Target="https://podminky.urs.cz/item/CS_URS_2022_02/564801111" TargetMode="External" /><Relationship Id="rId20" Type="http://schemas.openxmlformats.org/officeDocument/2006/relationships/hyperlink" Target="https://podminky.urs.cz/item/CS_URS_2022_02/916231213" TargetMode="External" /><Relationship Id="rId21" Type="http://schemas.openxmlformats.org/officeDocument/2006/relationships/hyperlink" Target="https://podminky.urs.cz/item/CS_URS_2022_02/916991121" TargetMode="External" /><Relationship Id="rId22" Type="http://schemas.openxmlformats.org/officeDocument/2006/relationships/hyperlink" Target="https://podminky.urs.cz/item/CS_URS_2022_02/998222012" TargetMode="External" /><Relationship Id="rId23"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hyperlink" Target="https://podminky.urs.cz/item/CS_URS_2022_02/122251105" TargetMode="External" /><Relationship Id="rId2" Type="http://schemas.openxmlformats.org/officeDocument/2006/relationships/hyperlink" Target="https://podminky.urs.cz/item/CS_URS_2022_02/131251100" TargetMode="External" /><Relationship Id="rId3" Type="http://schemas.openxmlformats.org/officeDocument/2006/relationships/hyperlink" Target="https://podminky.urs.cz/item/CS_URS_2022_02/132251104" TargetMode="External" /><Relationship Id="rId4" Type="http://schemas.openxmlformats.org/officeDocument/2006/relationships/hyperlink" Target="https://podminky.urs.cz/item/CS_URS_2022_02/162751117" TargetMode="External" /><Relationship Id="rId5" Type="http://schemas.openxmlformats.org/officeDocument/2006/relationships/hyperlink" Target="https://podminky.urs.cz/item/CS_URS_2022_02/162751119" TargetMode="External" /><Relationship Id="rId6" Type="http://schemas.openxmlformats.org/officeDocument/2006/relationships/hyperlink" Target="https://podminky.urs.cz/item/CS_URS_2022_02/171201231" TargetMode="External" /><Relationship Id="rId7" Type="http://schemas.openxmlformats.org/officeDocument/2006/relationships/hyperlink" Target="https://podminky.urs.cz/item/CS_URS_2022_02/181951112" TargetMode="External" /><Relationship Id="rId8" Type="http://schemas.openxmlformats.org/officeDocument/2006/relationships/hyperlink" Target="https://podminky.urs.cz/item/CS_URS_2022_02/213141111" TargetMode="External" /><Relationship Id="rId9" Type="http://schemas.openxmlformats.org/officeDocument/2006/relationships/hyperlink" Target="https://podminky.urs.cz/item/CS_URS_2022_02/275321411" TargetMode="External" /><Relationship Id="rId10" Type="http://schemas.openxmlformats.org/officeDocument/2006/relationships/hyperlink" Target="https://podminky.urs.cz/item/CS_URS_2022_02/275351121" TargetMode="External" /><Relationship Id="rId11" Type="http://schemas.openxmlformats.org/officeDocument/2006/relationships/hyperlink" Target="https://podminky.urs.cz/item/CS_URS_2022_02/275351122" TargetMode="External" /><Relationship Id="rId12" Type="http://schemas.openxmlformats.org/officeDocument/2006/relationships/hyperlink" Target="https://podminky.urs.cz/item/CS_URS_2022_02/275361821" TargetMode="External" /><Relationship Id="rId13" Type="http://schemas.openxmlformats.org/officeDocument/2006/relationships/hyperlink" Target="https://podminky.urs.cz/item/CS_URS_2022_02/211561111" TargetMode="External" /><Relationship Id="rId14" Type="http://schemas.openxmlformats.org/officeDocument/2006/relationships/hyperlink" Target="https://podminky.urs.cz/item/CS_URS_2022_02/211971110" TargetMode="External" /><Relationship Id="rId15" Type="http://schemas.openxmlformats.org/officeDocument/2006/relationships/hyperlink" Target="https://podminky.urs.cz/item/CS_URS_2022_02/212755213" TargetMode="External" /><Relationship Id="rId16" Type="http://schemas.openxmlformats.org/officeDocument/2006/relationships/hyperlink" Target="https://podminky.urs.cz/item/CS_URS_2022_02/564710011" TargetMode="External" /><Relationship Id="rId17" Type="http://schemas.openxmlformats.org/officeDocument/2006/relationships/hyperlink" Target="https://podminky.urs.cz/item/CS_URS_2022_02/564730111" TargetMode="External" /><Relationship Id="rId18" Type="http://schemas.openxmlformats.org/officeDocument/2006/relationships/hyperlink" Target="https://podminky.urs.cz/item/CS_URS_2022_02/564731111" TargetMode="External" /><Relationship Id="rId19" Type="http://schemas.openxmlformats.org/officeDocument/2006/relationships/hyperlink" Target="https://podminky.urs.cz/item/CS_URS_2022_02/564801111" TargetMode="External" /><Relationship Id="rId20" Type="http://schemas.openxmlformats.org/officeDocument/2006/relationships/hyperlink" Target="https://podminky.urs.cz/item/CS_URS_2022_02/916231213" TargetMode="External" /><Relationship Id="rId21" Type="http://schemas.openxmlformats.org/officeDocument/2006/relationships/hyperlink" Target="https://podminky.urs.cz/item/CS_URS_2022_02/916991121" TargetMode="External" /><Relationship Id="rId22" Type="http://schemas.openxmlformats.org/officeDocument/2006/relationships/hyperlink" Target="https://podminky.urs.cz/item/CS_URS_2022_02/998222012" TargetMode="External" /><Relationship Id="rId23"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hyperlink" Target="https://podminky.urs.cz/item/CS_URS_2022_02/122251105" TargetMode="External" /><Relationship Id="rId2" Type="http://schemas.openxmlformats.org/officeDocument/2006/relationships/hyperlink" Target="https://podminky.urs.cz/item/CS_URS_2022_02/131251100" TargetMode="External" /><Relationship Id="rId3" Type="http://schemas.openxmlformats.org/officeDocument/2006/relationships/hyperlink" Target="https://podminky.urs.cz/item/CS_URS_2022_02/132251104" TargetMode="External" /><Relationship Id="rId4" Type="http://schemas.openxmlformats.org/officeDocument/2006/relationships/hyperlink" Target="https://podminky.urs.cz/item/CS_URS_2022_02/162751117" TargetMode="External" /><Relationship Id="rId5" Type="http://schemas.openxmlformats.org/officeDocument/2006/relationships/hyperlink" Target="https://podminky.urs.cz/item/CS_URS_2022_02/162751119" TargetMode="External" /><Relationship Id="rId6" Type="http://schemas.openxmlformats.org/officeDocument/2006/relationships/hyperlink" Target="https://podminky.urs.cz/item/CS_URS_2022_02/171201231" TargetMode="External" /><Relationship Id="rId7" Type="http://schemas.openxmlformats.org/officeDocument/2006/relationships/hyperlink" Target="https://podminky.urs.cz/item/CS_URS_2022_02/181951112" TargetMode="External" /><Relationship Id="rId8" Type="http://schemas.openxmlformats.org/officeDocument/2006/relationships/hyperlink" Target="https://podminky.urs.cz/item/CS_URS_2022_02/213141111" TargetMode="External" /><Relationship Id="rId9" Type="http://schemas.openxmlformats.org/officeDocument/2006/relationships/hyperlink" Target="https://podminky.urs.cz/item/CS_URS_2022_02/275321411" TargetMode="External" /><Relationship Id="rId10" Type="http://schemas.openxmlformats.org/officeDocument/2006/relationships/hyperlink" Target="https://podminky.urs.cz/item/CS_URS_2022_02/275351121" TargetMode="External" /><Relationship Id="rId11" Type="http://schemas.openxmlformats.org/officeDocument/2006/relationships/hyperlink" Target="https://podminky.urs.cz/item/CS_URS_2022_02/275351122" TargetMode="External" /><Relationship Id="rId12" Type="http://schemas.openxmlformats.org/officeDocument/2006/relationships/hyperlink" Target="https://podminky.urs.cz/item/CS_URS_2022_02/275361821" TargetMode="External" /><Relationship Id="rId13" Type="http://schemas.openxmlformats.org/officeDocument/2006/relationships/hyperlink" Target="https://podminky.urs.cz/item/CS_URS_2022_02/211561111" TargetMode="External" /><Relationship Id="rId14" Type="http://schemas.openxmlformats.org/officeDocument/2006/relationships/hyperlink" Target="https://podminky.urs.cz/item/CS_URS_2022_02/211971110" TargetMode="External" /><Relationship Id="rId15" Type="http://schemas.openxmlformats.org/officeDocument/2006/relationships/hyperlink" Target="https://podminky.urs.cz/item/CS_URS_2022_02/212755213" TargetMode="External" /><Relationship Id="rId16" Type="http://schemas.openxmlformats.org/officeDocument/2006/relationships/hyperlink" Target="https://podminky.urs.cz/item/CS_URS_2022_02/171251101" TargetMode="External" /><Relationship Id="rId17" Type="http://schemas.openxmlformats.org/officeDocument/2006/relationships/hyperlink" Target="https://podminky.urs.cz/item/CS_URS_2022_02/916231213" TargetMode="External" /><Relationship Id="rId18" Type="http://schemas.openxmlformats.org/officeDocument/2006/relationships/hyperlink" Target="https://podminky.urs.cz/item/CS_URS_2022_02/916991121" TargetMode="External" /><Relationship Id="rId19" Type="http://schemas.openxmlformats.org/officeDocument/2006/relationships/hyperlink" Target="https://podminky.urs.cz/item/CS_URS_2022_02/998222012" TargetMode="External" /><Relationship Id="rId20"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hyperlink" Target="https://podminky.urs.cz/item/CS_URS_2022_02/122251101" TargetMode="External" /><Relationship Id="rId2" Type="http://schemas.openxmlformats.org/officeDocument/2006/relationships/hyperlink" Target="https://podminky.urs.cz/item/CS_URS_2022_02/162751117" TargetMode="External" /><Relationship Id="rId3" Type="http://schemas.openxmlformats.org/officeDocument/2006/relationships/hyperlink" Target="https://podminky.urs.cz/item/CS_URS_2022_02/162751119" TargetMode="External" /><Relationship Id="rId4" Type="http://schemas.openxmlformats.org/officeDocument/2006/relationships/hyperlink" Target="https://podminky.urs.cz/item/CS_URS_2022_02/171201231" TargetMode="External" /><Relationship Id="rId5" Type="http://schemas.openxmlformats.org/officeDocument/2006/relationships/hyperlink" Target="https://podminky.urs.cz/item/CS_URS_2022_02/181951112" TargetMode="External" /><Relationship Id="rId6" Type="http://schemas.openxmlformats.org/officeDocument/2006/relationships/hyperlink" Target="https://podminky.urs.cz/item/CS_URS_2022_02/271532212" TargetMode="External" /><Relationship Id="rId7" Type="http://schemas.openxmlformats.org/officeDocument/2006/relationships/hyperlink" Target="https://podminky.urs.cz/item/CS_URS_2022_02/998014011" TargetMode="External" /><Relationship Id="rId8"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4" t="s">
        <v>0</v>
      </c>
      <c r="AZ1" s="14" t="s">
        <v>1</v>
      </c>
      <c r="BA1" s="14" t="s">
        <v>2</v>
      </c>
      <c r="BB1" s="14" t="s">
        <v>3</v>
      </c>
      <c r="BT1" s="14" t="s">
        <v>4</v>
      </c>
      <c r="BU1" s="14" t="s">
        <v>4</v>
      </c>
      <c r="BV1" s="14" t="s">
        <v>5</v>
      </c>
    </row>
    <row r="2" s="1" customFormat="1" ht="36.96" customHeight="1">
      <c r="AR2" s="1"/>
      <c r="AS2" s="1"/>
      <c r="AT2" s="1"/>
      <c r="AU2" s="1"/>
      <c r="AV2" s="1"/>
      <c r="AW2" s="1"/>
      <c r="AX2" s="1"/>
      <c r="AY2" s="1"/>
      <c r="AZ2" s="1"/>
      <c r="BA2" s="1"/>
      <c r="BB2" s="1"/>
      <c r="BC2" s="1"/>
      <c r="BD2" s="1"/>
      <c r="BE2" s="1"/>
      <c r="BS2" s="15" t="s">
        <v>6</v>
      </c>
      <c r="BT2" s="15" t="s">
        <v>7</v>
      </c>
    </row>
    <row r="3" s="1" customFormat="1" ht="6.96" customHeight="1">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8"/>
      <c r="BS3" s="15" t="s">
        <v>6</v>
      </c>
      <c r="BT3" s="15" t="s">
        <v>8</v>
      </c>
    </row>
    <row r="4" s="1" customFormat="1" ht="24.96" customHeight="1">
      <c r="B4" s="19"/>
      <c r="C4" s="20"/>
      <c r="D4" s="21" t="s">
        <v>9</v>
      </c>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c r="AO4" s="20"/>
      <c r="AP4" s="20"/>
      <c r="AQ4" s="20"/>
      <c r="AR4" s="18"/>
      <c r="AS4" s="22" t="s">
        <v>10</v>
      </c>
      <c r="BE4" s="23" t="s">
        <v>11</v>
      </c>
      <c r="BS4" s="15" t="s">
        <v>12</v>
      </c>
    </row>
    <row r="5" s="1" customFormat="1" ht="12" customHeight="1">
      <c r="B5" s="19"/>
      <c r="C5" s="20"/>
      <c r="D5" s="24" t="s">
        <v>13</v>
      </c>
      <c r="E5" s="20"/>
      <c r="F5" s="20"/>
      <c r="G5" s="20"/>
      <c r="H5" s="20"/>
      <c r="I5" s="20"/>
      <c r="J5" s="20"/>
      <c r="K5" s="25" t="s">
        <v>14</v>
      </c>
      <c r="L5" s="20"/>
      <c r="M5" s="20"/>
      <c r="N5" s="20"/>
      <c r="O5" s="20"/>
      <c r="P5" s="20"/>
      <c r="Q5" s="20"/>
      <c r="R5" s="20"/>
      <c r="S5" s="20"/>
      <c r="T5" s="20"/>
      <c r="U5" s="20"/>
      <c r="V5" s="20"/>
      <c r="W5" s="20"/>
      <c r="X5" s="20"/>
      <c r="Y5" s="20"/>
      <c r="Z5" s="20"/>
      <c r="AA5" s="20"/>
      <c r="AB5" s="20"/>
      <c r="AC5" s="20"/>
      <c r="AD5" s="20"/>
      <c r="AE5" s="20"/>
      <c r="AF5" s="20"/>
      <c r="AG5" s="20"/>
      <c r="AH5" s="20"/>
      <c r="AI5" s="20"/>
      <c r="AJ5" s="20"/>
      <c r="AK5" s="20"/>
      <c r="AL5" s="20"/>
      <c r="AM5" s="20"/>
      <c r="AN5" s="20"/>
      <c r="AO5" s="20"/>
      <c r="AP5" s="20"/>
      <c r="AQ5" s="20"/>
      <c r="AR5" s="18"/>
      <c r="BE5" s="26" t="s">
        <v>15</v>
      </c>
      <c r="BS5" s="15" t="s">
        <v>6</v>
      </c>
    </row>
    <row r="6" s="1" customFormat="1" ht="36.96" customHeight="1">
      <c r="B6" s="19"/>
      <c r="C6" s="20"/>
      <c r="D6" s="27" t="s">
        <v>16</v>
      </c>
      <c r="E6" s="20"/>
      <c r="F6" s="20"/>
      <c r="G6" s="20"/>
      <c r="H6" s="20"/>
      <c r="I6" s="20"/>
      <c r="J6" s="20"/>
      <c r="K6" s="28" t="s">
        <v>17</v>
      </c>
      <c r="L6" s="20"/>
      <c r="M6" s="20"/>
      <c r="N6" s="20"/>
      <c r="O6" s="20"/>
      <c r="P6" s="20"/>
      <c r="Q6" s="20"/>
      <c r="R6" s="20"/>
      <c r="S6" s="20"/>
      <c r="T6" s="20"/>
      <c r="U6" s="20"/>
      <c r="V6" s="20"/>
      <c r="W6" s="20"/>
      <c r="X6" s="20"/>
      <c r="Y6" s="20"/>
      <c r="Z6" s="20"/>
      <c r="AA6" s="20"/>
      <c r="AB6" s="20"/>
      <c r="AC6" s="20"/>
      <c r="AD6" s="20"/>
      <c r="AE6" s="20"/>
      <c r="AF6" s="20"/>
      <c r="AG6" s="20"/>
      <c r="AH6" s="20"/>
      <c r="AI6" s="20"/>
      <c r="AJ6" s="20"/>
      <c r="AK6" s="20"/>
      <c r="AL6" s="20"/>
      <c r="AM6" s="20"/>
      <c r="AN6" s="20"/>
      <c r="AO6" s="20"/>
      <c r="AP6" s="20"/>
      <c r="AQ6" s="20"/>
      <c r="AR6" s="18"/>
      <c r="BE6" s="29"/>
      <c r="BS6" s="15" t="s">
        <v>6</v>
      </c>
    </row>
    <row r="7" s="1" customFormat="1" ht="12" customHeight="1">
      <c r="B7" s="19"/>
      <c r="C7" s="20"/>
      <c r="D7" s="30" t="s">
        <v>18</v>
      </c>
      <c r="E7" s="20"/>
      <c r="F7" s="20"/>
      <c r="G7" s="20"/>
      <c r="H7" s="20"/>
      <c r="I7" s="20"/>
      <c r="J7" s="20"/>
      <c r="K7" s="25" t="s">
        <v>19</v>
      </c>
      <c r="L7" s="20"/>
      <c r="M7" s="20"/>
      <c r="N7" s="20"/>
      <c r="O7" s="20"/>
      <c r="P7" s="20"/>
      <c r="Q7" s="20"/>
      <c r="R7" s="20"/>
      <c r="S7" s="20"/>
      <c r="T7" s="20"/>
      <c r="U7" s="20"/>
      <c r="V7" s="20"/>
      <c r="W7" s="20"/>
      <c r="X7" s="20"/>
      <c r="Y7" s="20"/>
      <c r="Z7" s="20"/>
      <c r="AA7" s="20"/>
      <c r="AB7" s="20"/>
      <c r="AC7" s="20"/>
      <c r="AD7" s="20"/>
      <c r="AE7" s="20"/>
      <c r="AF7" s="20"/>
      <c r="AG7" s="20"/>
      <c r="AH7" s="20"/>
      <c r="AI7" s="20"/>
      <c r="AJ7" s="20"/>
      <c r="AK7" s="30" t="s">
        <v>20</v>
      </c>
      <c r="AL7" s="20"/>
      <c r="AM7" s="20"/>
      <c r="AN7" s="25" t="s">
        <v>19</v>
      </c>
      <c r="AO7" s="20"/>
      <c r="AP7" s="20"/>
      <c r="AQ7" s="20"/>
      <c r="AR7" s="18"/>
      <c r="BE7" s="29"/>
      <c r="BS7" s="15" t="s">
        <v>6</v>
      </c>
    </row>
    <row r="8" s="1" customFormat="1" ht="12" customHeight="1">
      <c r="B8" s="19"/>
      <c r="C8" s="20"/>
      <c r="D8" s="30" t="s">
        <v>21</v>
      </c>
      <c r="E8" s="20"/>
      <c r="F8" s="20"/>
      <c r="G8" s="20"/>
      <c r="H8" s="20"/>
      <c r="I8" s="20"/>
      <c r="J8" s="20"/>
      <c r="K8" s="25" t="s">
        <v>22</v>
      </c>
      <c r="L8" s="20"/>
      <c r="M8" s="20"/>
      <c r="N8" s="20"/>
      <c r="O8" s="20"/>
      <c r="P8" s="20"/>
      <c r="Q8" s="20"/>
      <c r="R8" s="20"/>
      <c r="S8" s="20"/>
      <c r="T8" s="20"/>
      <c r="U8" s="20"/>
      <c r="V8" s="20"/>
      <c r="W8" s="20"/>
      <c r="X8" s="20"/>
      <c r="Y8" s="20"/>
      <c r="Z8" s="20"/>
      <c r="AA8" s="20"/>
      <c r="AB8" s="20"/>
      <c r="AC8" s="20"/>
      <c r="AD8" s="20"/>
      <c r="AE8" s="20"/>
      <c r="AF8" s="20"/>
      <c r="AG8" s="20"/>
      <c r="AH8" s="20"/>
      <c r="AI8" s="20"/>
      <c r="AJ8" s="20"/>
      <c r="AK8" s="30" t="s">
        <v>23</v>
      </c>
      <c r="AL8" s="20"/>
      <c r="AM8" s="20"/>
      <c r="AN8" s="31" t="s">
        <v>24</v>
      </c>
      <c r="AO8" s="20"/>
      <c r="AP8" s="20"/>
      <c r="AQ8" s="20"/>
      <c r="AR8" s="18"/>
      <c r="BE8" s="29"/>
      <c r="BS8" s="15" t="s">
        <v>6</v>
      </c>
    </row>
    <row r="9" s="1" customFormat="1" ht="14.4" customHeight="1">
      <c r="B9" s="19"/>
      <c r="C9" s="20"/>
      <c r="D9" s="20"/>
      <c r="E9" s="20"/>
      <c r="F9" s="20"/>
      <c r="G9" s="20"/>
      <c r="H9" s="20"/>
      <c r="I9" s="20"/>
      <c r="J9" s="20"/>
      <c r="K9" s="20"/>
      <c r="L9" s="20"/>
      <c r="M9" s="20"/>
      <c r="N9" s="20"/>
      <c r="O9" s="20"/>
      <c r="P9" s="20"/>
      <c r="Q9" s="20"/>
      <c r="R9" s="20"/>
      <c r="S9" s="20"/>
      <c r="T9" s="20"/>
      <c r="U9" s="20"/>
      <c r="V9" s="20"/>
      <c r="W9" s="20"/>
      <c r="X9" s="20"/>
      <c r="Y9" s="20"/>
      <c r="Z9" s="20"/>
      <c r="AA9" s="20"/>
      <c r="AB9" s="20"/>
      <c r="AC9" s="20"/>
      <c r="AD9" s="20"/>
      <c r="AE9" s="20"/>
      <c r="AF9" s="20"/>
      <c r="AG9" s="20"/>
      <c r="AH9" s="20"/>
      <c r="AI9" s="20"/>
      <c r="AJ9" s="20"/>
      <c r="AK9" s="20"/>
      <c r="AL9" s="20"/>
      <c r="AM9" s="20"/>
      <c r="AN9" s="20"/>
      <c r="AO9" s="20"/>
      <c r="AP9" s="20"/>
      <c r="AQ9" s="20"/>
      <c r="AR9" s="18"/>
      <c r="BE9" s="29"/>
      <c r="BS9" s="15" t="s">
        <v>6</v>
      </c>
    </row>
    <row r="10" s="1" customFormat="1" ht="12" customHeight="1">
      <c r="B10" s="19"/>
      <c r="C10" s="20"/>
      <c r="D10" s="30" t="s">
        <v>25</v>
      </c>
      <c r="E10" s="20"/>
      <c r="F10" s="20"/>
      <c r="G10" s="20"/>
      <c r="H10" s="20"/>
      <c r="I10" s="20"/>
      <c r="J10" s="20"/>
      <c r="K10" s="20"/>
      <c r="L10" s="20"/>
      <c r="M10" s="20"/>
      <c r="N10" s="20"/>
      <c r="O10" s="20"/>
      <c r="P10" s="20"/>
      <c r="Q10" s="20"/>
      <c r="R10" s="20"/>
      <c r="S10" s="20"/>
      <c r="T10" s="20"/>
      <c r="U10" s="20"/>
      <c r="V10" s="20"/>
      <c r="W10" s="20"/>
      <c r="X10" s="20"/>
      <c r="Y10" s="20"/>
      <c r="Z10" s="20"/>
      <c r="AA10" s="20"/>
      <c r="AB10" s="20"/>
      <c r="AC10" s="20"/>
      <c r="AD10" s="20"/>
      <c r="AE10" s="20"/>
      <c r="AF10" s="20"/>
      <c r="AG10" s="20"/>
      <c r="AH10" s="20"/>
      <c r="AI10" s="20"/>
      <c r="AJ10" s="20"/>
      <c r="AK10" s="30" t="s">
        <v>26</v>
      </c>
      <c r="AL10" s="20"/>
      <c r="AM10" s="20"/>
      <c r="AN10" s="25" t="s">
        <v>19</v>
      </c>
      <c r="AO10" s="20"/>
      <c r="AP10" s="20"/>
      <c r="AQ10" s="20"/>
      <c r="AR10" s="18"/>
      <c r="BE10" s="29"/>
      <c r="BS10" s="15" t="s">
        <v>6</v>
      </c>
    </row>
    <row r="11" s="1" customFormat="1" ht="18.48" customHeight="1">
      <c r="B11" s="19"/>
      <c r="C11" s="20"/>
      <c r="D11" s="20"/>
      <c r="E11" s="25" t="s">
        <v>27</v>
      </c>
      <c r="F11" s="20"/>
      <c r="G11" s="20"/>
      <c r="H11" s="20"/>
      <c r="I11" s="20"/>
      <c r="J11" s="20"/>
      <c r="K11" s="20"/>
      <c r="L11" s="20"/>
      <c r="M11" s="20"/>
      <c r="N11" s="20"/>
      <c r="O11" s="20"/>
      <c r="P11" s="20"/>
      <c r="Q11" s="20"/>
      <c r="R11" s="20"/>
      <c r="S11" s="20"/>
      <c r="T11" s="20"/>
      <c r="U11" s="20"/>
      <c r="V11" s="20"/>
      <c r="W11" s="20"/>
      <c r="X11" s="20"/>
      <c r="Y11" s="20"/>
      <c r="Z11" s="20"/>
      <c r="AA11" s="20"/>
      <c r="AB11" s="20"/>
      <c r="AC11" s="20"/>
      <c r="AD11" s="20"/>
      <c r="AE11" s="20"/>
      <c r="AF11" s="20"/>
      <c r="AG11" s="20"/>
      <c r="AH11" s="20"/>
      <c r="AI11" s="20"/>
      <c r="AJ11" s="20"/>
      <c r="AK11" s="30" t="s">
        <v>28</v>
      </c>
      <c r="AL11" s="20"/>
      <c r="AM11" s="20"/>
      <c r="AN11" s="25" t="s">
        <v>19</v>
      </c>
      <c r="AO11" s="20"/>
      <c r="AP11" s="20"/>
      <c r="AQ11" s="20"/>
      <c r="AR11" s="18"/>
      <c r="BE11" s="29"/>
      <c r="BS11" s="15" t="s">
        <v>6</v>
      </c>
    </row>
    <row r="12" s="1" customFormat="1" ht="6.96" customHeight="1">
      <c r="B12" s="19"/>
      <c r="C12" s="20"/>
      <c r="D12" s="20"/>
      <c r="E12" s="20"/>
      <c r="F12" s="20"/>
      <c r="G12" s="20"/>
      <c r="H12" s="20"/>
      <c r="I12" s="20"/>
      <c r="J12" s="20"/>
      <c r="K12" s="20"/>
      <c r="L12" s="20"/>
      <c r="M12" s="20"/>
      <c r="N12" s="20"/>
      <c r="O12" s="20"/>
      <c r="P12" s="20"/>
      <c r="Q12" s="20"/>
      <c r="R12" s="20"/>
      <c r="S12" s="20"/>
      <c r="T12" s="20"/>
      <c r="U12" s="20"/>
      <c r="V12" s="20"/>
      <c r="W12" s="20"/>
      <c r="X12" s="20"/>
      <c r="Y12" s="20"/>
      <c r="Z12" s="20"/>
      <c r="AA12" s="20"/>
      <c r="AB12" s="20"/>
      <c r="AC12" s="20"/>
      <c r="AD12" s="20"/>
      <c r="AE12" s="20"/>
      <c r="AF12" s="20"/>
      <c r="AG12" s="20"/>
      <c r="AH12" s="20"/>
      <c r="AI12" s="20"/>
      <c r="AJ12" s="20"/>
      <c r="AK12" s="20"/>
      <c r="AL12" s="20"/>
      <c r="AM12" s="20"/>
      <c r="AN12" s="20"/>
      <c r="AO12" s="20"/>
      <c r="AP12" s="20"/>
      <c r="AQ12" s="20"/>
      <c r="AR12" s="18"/>
      <c r="BE12" s="29"/>
      <c r="BS12" s="15" t="s">
        <v>6</v>
      </c>
    </row>
    <row r="13" s="1" customFormat="1" ht="12" customHeight="1">
      <c r="B13" s="19"/>
      <c r="C13" s="20"/>
      <c r="D13" s="30" t="s">
        <v>29</v>
      </c>
      <c r="E13" s="20"/>
      <c r="F13" s="20"/>
      <c r="G13" s="20"/>
      <c r="H13" s="20"/>
      <c r="I13" s="20"/>
      <c r="J13" s="20"/>
      <c r="K13" s="20"/>
      <c r="L13" s="20"/>
      <c r="M13" s="20"/>
      <c r="N13" s="20"/>
      <c r="O13" s="20"/>
      <c r="P13" s="20"/>
      <c r="Q13" s="20"/>
      <c r="R13" s="20"/>
      <c r="S13" s="20"/>
      <c r="T13" s="20"/>
      <c r="U13" s="20"/>
      <c r="V13" s="20"/>
      <c r="W13" s="20"/>
      <c r="X13" s="20"/>
      <c r="Y13" s="20"/>
      <c r="Z13" s="20"/>
      <c r="AA13" s="20"/>
      <c r="AB13" s="20"/>
      <c r="AC13" s="20"/>
      <c r="AD13" s="20"/>
      <c r="AE13" s="20"/>
      <c r="AF13" s="20"/>
      <c r="AG13" s="20"/>
      <c r="AH13" s="20"/>
      <c r="AI13" s="20"/>
      <c r="AJ13" s="20"/>
      <c r="AK13" s="30" t="s">
        <v>26</v>
      </c>
      <c r="AL13" s="20"/>
      <c r="AM13" s="20"/>
      <c r="AN13" s="32" t="s">
        <v>30</v>
      </c>
      <c r="AO13" s="20"/>
      <c r="AP13" s="20"/>
      <c r="AQ13" s="20"/>
      <c r="AR13" s="18"/>
      <c r="BE13" s="29"/>
      <c r="BS13" s="15" t="s">
        <v>6</v>
      </c>
    </row>
    <row r="14">
      <c r="B14" s="19"/>
      <c r="C14" s="20"/>
      <c r="D14" s="20"/>
      <c r="E14" s="32" t="s">
        <v>30</v>
      </c>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0" t="s">
        <v>28</v>
      </c>
      <c r="AL14" s="20"/>
      <c r="AM14" s="20"/>
      <c r="AN14" s="32" t="s">
        <v>30</v>
      </c>
      <c r="AO14" s="20"/>
      <c r="AP14" s="20"/>
      <c r="AQ14" s="20"/>
      <c r="AR14" s="18"/>
      <c r="BE14" s="29"/>
      <c r="BS14" s="15" t="s">
        <v>6</v>
      </c>
    </row>
    <row r="15" s="1" customFormat="1" ht="6.96" customHeight="1">
      <c r="B15" s="19"/>
      <c r="C15" s="20"/>
      <c r="D15" s="20"/>
      <c r="E15" s="20"/>
      <c r="F15" s="20"/>
      <c r="G15" s="20"/>
      <c r="H15" s="20"/>
      <c r="I15" s="20"/>
      <c r="J15" s="20"/>
      <c r="K15" s="20"/>
      <c r="L15" s="20"/>
      <c r="M15" s="20"/>
      <c r="N15" s="20"/>
      <c r="O15" s="20"/>
      <c r="P15" s="20"/>
      <c r="Q15" s="20"/>
      <c r="R15" s="20"/>
      <c r="S15" s="20"/>
      <c r="T15" s="20"/>
      <c r="U15" s="20"/>
      <c r="V15" s="20"/>
      <c r="W15" s="20"/>
      <c r="X15" s="20"/>
      <c r="Y15" s="20"/>
      <c r="Z15" s="20"/>
      <c r="AA15" s="20"/>
      <c r="AB15" s="20"/>
      <c r="AC15" s="20"/>
      <c r="AD15" s="20"/>
      <c r="AE15" s="20"/>
      <c r="AF15" s="20"/>
      <c r="AG15" s="20"/>
      <c r="AH15" s="20"/>
      <c r="AI15" s="20"/>
      <c r="AJ15" s="20"/>
      <c r="AK15" s="20"/>
      <c r="AL15" s="20"/>
      <c r="AM15" s="20"/>
      <c r="AN15" s="20"/>
      <c r="AO15" s="20"/>
      <c r="AP15" s="20"/>
      <c r="AQ15" s="20"/>
      <c r="AR15" s="18"/>
      <c r="BE15" s="29"/>
      <c r="BS15" s="15" t="s">
        <v>4</v>
      </c>
    </row>
    <row r="16" s="1" customFormat="1" ht="12" customHeight="1">
      <c r="B16" s="19"/>
      <c r="C16" s="20"/>
      <c r="D16" s="30" t="s">
        <v>31</v>
      </c>
      <c r="E16" s="20"/>
      <c r="F16" s="20"/>
      <c r="G16" s="20"/>
      <c r="H16" s="20"/>
      <c r="I16" s="20"/>
      <c r="J16" s="20"/>
      <c r="K16" s="20"/>
      <c r="L16" s="20"/>
      <c r="M16" s="20"/>
      <c r="N16" s="20"/>
      <c r="O16" s="20"/>
      <c r="P16" s="20"/>
      <c r="Q16" s="20"/>
      <c r="R16" s="20"/>
      <c r="S16" s="20"/>
      <c r="T16" s="20"/>
      <c r="U16" s="20"/>
      <c r="V16" s="20"/>
      <c r="W16" s="20"/>
      <c r="X16" s="20"/>
      <c r="Y16" s="20"/>
      <c r="Z16" s="20"/>
      <c r="AA16" s="20"/>
      <c r="AB16" s="20"/>
      <c r="AC16" s="20"/>
      <c r="AD16" s="20"/>
      <c r="AE16" s="20"/>
      <c r="AF16" s="20"/>
      <c r="AG16" s="20"/>
      <c r="AH16" s="20"/>
      <c r="AI16" s="20"/>
      <c r="AJ16" s="20"/>
      <c r="AK16" s="30" t="s">
        <v>26</v>
      </c>
      <c r="AL16" s="20"/>
      <c r="AM16" s="20"/>
      <c r="AN16" s="25" t="s">
        <v>32</v>
      </c>
      <c r="AO16" s="20"/>
      <c r="AP16" s="20"/>
      <c r="AQ16" s="20"/>
      <c r="AR16" s="18"/>
      <c r="BE16" s="29"/>
      <c r="BS16" s="15" t="s">
        <v>4</v>
      </c>
    </row>
    <row r="17" s="1" customFormat="1" ht="18.48" customHeight="1">
      <c r="B17" s="19"/>
      <c r="C17" s="20"/>
      <c r="D17" s="20"/>
      <c r="E17" s="25" t="s">
        <v>33</v>
      </c>
      <c r="F17" s="20"/>
      <c r="G17" s="20"/>
      <c r="H17" s="20"/>
      <c r="I17" s="20"/>
      <c r="J17" s="20"/>
      <c r="K17" s="20"/>
      <c r="L17" s="20"/>
      <c r="M17" s="20"/>
      <c r="N17" s="20"/>
      <c r="O17" s="20"/>
      <c r="P17" s="20"/>
      <c r="Q17" s="20"/>
      <c r="R17" s="20"/>
      <c r="S17" s="20"/>
      <c r="T17" s="20"/>
      <c r="U17" s="20"/>
      <c r="V17" s="20"/>
      <c r="W17" s="20"/>
      <c r="X17" s="20"/>
      <c r="Y17" s="20"/>
      <c r="Z17" s="20"/>
      <c r="AA17" s="20"/>
      <c r="AB17" s="20"/>
      <c r="AC17" s="20"/>
      <c r="AD17" s="20"/>
      <c r="AE17" s="20"/>
      <c r="AF17" s="20"/>
      <c r="AG17" s="20"/>
      <c r="AH17" s="20"/>
      <c r="AI17" s="20"/>
      <c r="AJ17" s="20"/>
      <c r="AK17" s="30" t="s">
        <v>28</v>
      </c>
      <c r="AL17" s="20"/>
      <c r="AM17" s="20"/>
      <c r="AN17" s="25" t="s">
        <v>34</v>
      </c>
      <c r="AO17" s="20"/>
      <c r="AP17" s="20"/>
      <c r="AQ17" s="20"/>
      <c r="AR17" s="18"/>
      <c r="BE17" s="29"/>
      <c r="BS17" s="15" t="s">
        <v>35</v>
      </c>
    </row>
    <row r="18" s="1" customFormat="1" ht="6.96" customHeight="1">
      <c r="B18" s="19"/>
      <c r="C18" s="20"/>
      <c r="D18" s="20"/>
      <c r="E18" s="20"/>
      <c r="F18" s="20"/>
      <c r="G18" s="20"/>
      <c r="H18" s="20"/>
      <c r="I18" s="20"/>
      <c r="J18" s="20"/>
      <c r="K18" s="20"/>
      <c r="L18" s="20"/>
      <c r="M18" s="20"/>
      <c r="N18" s="20"/>
      <c r="O18" s="20"/>
      <c r="P18" s="20"/>
      <c r="Q18" s="20"/>
      <c r="R18" s="20"/>
      <c r="S18" s="20"/>
      <c r="T18" s="20"/>
      <c r="U18" s="20"/>
      <c r="V18" s="20"/>
      <c r="W18" s="20"/>
      <c r="X18" s="20"/>
      <c r="Y18" s="20"/>
      <c r="Z18" s="20"/>
      <c r="AA18" s="20"/>
      <c r="AB18" s="20"/>
      <c r="AC18" s="20"/>
      <c r="AD18" s="20"/>
      <c r="AE18" s="20"/>
      <c r="AF18" s="20"/>
      <c r="AG18" s="20"/>
      <c r="AH18" s="20"/>
      <c r="AI18" s="20"/>
      <c r="AJ18" s="20"/>
      <c r="AK18" s="20"/>
      <c r="AL18" s="20"/>
      <c r="AM18" s="20"/>
      <c r="AN18" s="20"/>
      <c r="AO18" s="20"/>
      <c r="AP18" s="20"/>
      <c r="AQ18" s="20"/>
      <c r="AR18" s="18"/>
      <c r="BE18" s="29"/>
      <c r="BS18" s="15" t="s">
        <v>6</v>
      </c>
    </row>
    <row r="19" s="1" customFormat="1" ht="12" customHeight="1">
      <c r="B19" s="19"/>
      <c r="C19" s="20"/>
      <c r="D19" s="30" t="s">
        <v>36</v>
      </c>
      <c r="E19" s="20"/>
      <c r="F19" s="20"/>
      <c r="G19" s="20"/>
      <c r="H19" s="20"/>
      <c r="I19" s="20"/>
      <c r="J19" s="20"/>
      <c r="K19" s="20"/>
      <c r="L19" s="20"/>
      <c r="M19" s="20"/>
      <c r="N19" s="20"/>
      <c r="O19" s="20"/>
      <c r="P19" s="20"/>
      <c r="Q19" s="20"/>
      <c r="R19" s="20"/>
      <c r="S19" s="20"/>
      <c r="T19" s="20"/>
      <c r="U19" s="20"/>
      <c r="V19" s="20"/>
      <c r="W19" s="20"/>
      <c r="X19" s="20"/>
      <c r="Y19" s="20"/>
      <c r="Z19" s="20"/>
      <c r="AA19" s="20"/>
      <c r="AB19" s="20"/>
      <c r="AC19" s="20"/>
      <c r="AD19" s="20"/>
      <c r="AE19" s="20"/>
      <c r="AF19" s="20"/>
      <c r="AG19" s="20"/>
      <c r="AH19" s="20"/>
      <c r="AI19" s="20"/>
      <c r="AJ19" s="20"/>
      <c r="AK19" s="30" t="s">
        <v>26</v>
      </c>
      <c r="AL19" s="20"/>
      <c r="AM19" s="20"/>
      <c r="AN19" s="25" t="s">
        <v>37</v>
      </c>
      <c r="AO19" s="20"/>
      <c r="AP19" s="20"/>
      <c r="AQ19" s="20"/>
      <c r="AR19" s="18"/>
      <c r="BE19" s="29"/>
      <c r="BS19" s="15" t="s">
        <v>6</v>
      </c>
    </row>
    <row r="20" s="1" customFormat="1" ht="18.48" customHeight="1">
      <c r="B20" s="19"/>
      <c r="C20" s="20"/>
      <c r="D20" s="20"/>
      <c r="E20" s="25" t="s">
        <v>38</v>
      </c>
      <c r="F20" s="20"/>
      <c r="G20" s="20"/>
      <c r="H20" s="20"/>
      <c r="I20" s="20"/>
      <c r="J20" s="20"/>
      <c r="K20" s="20"/>
      <c r="L20" s="20"/>
      <c r="M20" s="20"/>
      <c r="N20" s="20"/>
      <c r="O20" s="20"/>
      <c r="P20" s="20"/>
      <c r="Q20" s="20"/>
      <c r="R20" s="20"/>
      <c r="S20" s="20"/>
      <c r="T20" s="20"/>
      <c r="U20" s="20"/>
      <c r="V20" s="20"/>
      <c r="W20" s="20"/>
      <c r="X20" s="20"/>
      <c r="Y20" s="20"/>
      <c r="Z20" s="20"/>
      <c r="AA20" s="20"/>
      <c r="AB20" s="20"/>
      <c r="AC20" s="20"/>
      <c r="AD20" s="20"/>
      <c r="AE20" s="20"/>
      <c r="AF20" s="20"/>
      <c r="AG20" s="20"/>
      <c r="AH20" s="20"/>
      <c r="AI20" s="20"/>
      <c r="AJ20" s="20"/>
      <c r="AK20" s="30" t="s">
        <v>28</v>
      </c>
      <c r="AL20" s="20"/>
      <c r="AM20" s="20"/>
      <c r="AN20" s="25" t="s">
        <v>39</v>
      </c>
      <c r="AO20" s="20"/>
      <c r="AP20" s="20"/>
      <c r="AQ20" s="20"/>
      <c r="AR20" s="18"/>
      <c r="BE20" s="29"/>
      <c r="BS20" s="15" t="s">
        <v>4</v>
      </c>
    </row>
    <row r="21" s="1" customFormat="1" ht="6.96" customHeight="1">
      <c r="B21" s="19"/>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c r="AM21" s="20"/>
      <c r="AN21" s="20"/>
      <c r="AO21" s="20"/>
      <c r="AP21" s="20"/>
      <c r="AQ21" s="20"/>
      <c r="AR21" s="18"/>
      <c r="BE21" s="29"/>
    </row>
    <row r="22" s="1" customFormat="1" ht="12" customHeight="1">
      <c r="B22" s="19"/>
      <c r="C22" s="20"/>
      <c r="D22" s="30" t="s">
        <v>40</v>
      </c>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c r="AM22" s="20"/>
      <c r="AN22" s="20"/>
      <c r="AO22" s="20"/>
      <c r="AP22" s="20"/>
      <c r="AQ22" s="20"/>
      <c r="AR22" s="18"/>
      <c r="BE22" s="29"/>
    </row>
    <row r="23" s="1" customFormat="1" ht="47.25" customHeight="1">
      <c r="B23" s="19"/>
      <c r="C23" s="20"/>
      <c r="D23" s="20"/>
      <c r="E23" s="34" t="s">
        <v>41</v>
      </c>
      <c r="F23" s="34"/>
      <c r="G23" s="34"/>
      <c r="H23" s="34"/>
      <c r="I23" s="34"/>
      <c r="J23" s="34"/>
      <c r="K23" s="34"/>
      <c r="L23" s="34"/>
      <c r="M23" s="34"/>
      <c r="N23" s="34"/>
      <c r="O23" s="34"/>
      <c r="P23" s="34"/>
      <c r="Q23" s="34"/>
      <c r="R23" s="34"/>
      <c r="S23" s="34"/>
      <c r="T23" s="34"/>
      <c r="U23" s="34"/>
      <c r="V23" s="34"/>
      <c r="W23" s="34"/>
      <c r="X23" s="34"/>
      <c r="Y23" s="34"/>
      <c r="Z23" s="34"/>
      <c r="AA23" s="34"/>
      <c r="AB23" s="34"/>
      <c r="AC23" s="34"/>
      <c r="AD23" s="34"/>
      <c r="AE23" s="34"/>
      <c r="AF23" s="34"/>
      <c r="AG23" s="34"/>
      <c r="AH23" s="34"/>
      <c r="AI23" s="34"/>
      <c r="AJ23" s="34"/>
      <c r="AK23" s="34"/>
      <c r="AL23" s="34"/>
      <c r="AM23" s="34"/>
      <c r="AN23" s="34"/>
      <c r="AO23" s="20"/>
      <c r="AP23" s="20"/>
      <c r="AQ23" s="20"/>
      <c r="AR23" s="18"/>
      <c r="BE23" s="29"/>
    </row>
    <row r="24" s="1" customFormat="1" ht="6.96" customHeight="1">
      <c r="B24" s="19"/>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c r="AM24" s="20"/>
      <c r="AN24" s="20"/>
      <c r="AO24" s="20"/>
      <c r="AP24" s="20"/>
      <c r="AQ24" s="20"/>
      <c r="AR24" s="18"/>
      <c r="BE24" s="29"/>
    </row>
    <row r="25" s="1" customFormat="1" ht="6.96" customHeight="1">
      <c r="B25" s="19"/>
      <c r="C25" s="20"/>
      <c r="D25" s="35"/>
      <c r="E25" s="35"/>
      <c r="F25" s="35"/>
      <c r="G25" s="35"/>
      <c r="H25" s="35"/>
      <c r="I25" s="35"/>
      <c r="J25" s="35"/>
      <c r="K25" s="35"/>
      <c r="L25" s="35"/>
      <c r="M25" s="35"/>
      <c r="N25" s="35"/>
      <c r="O25" s="35"/>
      <c r="P25" s="35"/>
      <c r="Q25" s="35"/>
      <c r="R25" s="35"/>
      <c r="S25" s="35"/>
      <c r="T25" s="35"/>
      <c r="U25" s="35"/>
      <c r="V25" s="35"/>
      <c r="W25" s="35"/>
      <c r="X25" s="35"/>
      <c r="Y25" s="35"/>
      <c r="Z25" s="35"/>
      <c r="AA25" s="35"/>
      <c r="AB25" s="35"/>
      <c r="AC25" s="35"/>
      <c r="AD25" s="35"/>
      <c r="AE25" s="35"/>
      <c r="AF25" s="35"/>
      <c r="AG25" s="35"/>
      <c r="AH25" s="35"/>
      <c r="AI25" s="35"/>
      <c r="AJ25" s="35"/>
      <c r="AK25" s="35"/>
      <c r="AL25" s="35"/>
      <c r="AM25" s="35"/>
      <c r="AN25" s="35"/>
      <c r="AO25" s="35"/>
      <c r="AP25" s="20"/>
      <c r="AQ25" s="20"/>
      <c r="AR25" s="18"/>
      <c r="BE25" s="29"/>
    </row>
    <row r="26" s="2" customFormat="1" ht="25.92" customHeight="1">
      <c r="A26" s="36"/>
      <c r="B26" s="37"/>
      <c r="C26" s="38"/>
      <c r="D26" s="39" t="s">
        <v>42</v>
      </c>
      <c r="E26" s="40"/>
      <c r="F26" s="40"/>
      <c r="G26" s="40"/>
      <c r="H26" s="40"/>
      <c r="I26" s="40"/>
      <c r="J26" s="40"/>
      <c r="K26" s="40"/>
      <c r="L26" s="40"/>
      <c r="M26" s="40"/>
      <c r="N26" s="40"/>
      <c r="O26" s="40"/>
      <c r="P26" s="40"/>
      <c r="Q26" s="40"/>
      <c r="R26" s="40"/>
      <c r="S26" s="40"/>
      <c r="T26" s="40"/>
      <c r="U26" s="40"/>
      <c r="V26" s="40"/>
      <c r="W26" s="40"/>
      <c r="X26" s="40"/>
      <c r="Y26" s="40"/>
      <c r="Z26" s="40"/>
      <c r="AA26" s="40"/>
      <c r="AB26" s="40"/>
      <c r="AC26" s="40"/>
      <c r="AD26" s="40"/>
      <c r="AE26" s="40"/>
      <c r="AF26" s="40"/>
      <c r="AG26" s="40"/>
      <c r="AH26" s="40"/>
      <c r="AI26" s="40"/>
      <c r="AJ26" s="40"/>
      <c r="AK26" s="41">
        <f>ROUND(AG54,2)</f>
        <v>0</v>
      </c>
      <c r="AL26" s="40"/>
      <c r="AM26" s="40"/>
      <c r="AN26" s="40"/>
      <c r="AO26" s="40"/>
      <c r="AP26" s="38"/>
      <c r="AQ26" s="38"/>
      <c r="AR26" s="42"/>
      <c r="BE26" s="29"/>
    </row>
    <row r="27" s="2" customFormat="1" ht="6.96" customHeight="1">
      <c r="A27" s="36"/>
      <c r="B27" s="37"/>
      <c r="C27" s="38"/>
      <c r="D27" s="38"/>
      <c r="E27" s="38"/>
      <c r="F27" s="38"/>
      <c r="G27" s="38"/>
      <c r="H27" s="38"/>
      <c r="I27" s="38"/>
      <c r="J27" s="38"/>
      <c r="K27" s="38"/>
      <c r="L27" s="38"/>
      <c r="M27" s="38"/>
      <c r="N27" s="38"/>
      <c r="O27" s="38"/>
      <c r="P27" s="38"/>
      <c r="Q27" s="38"/>
      <c r="R27" s="38"/>
      <c r="S27" s="38"/>
      <c r="T27" s="38"/>
      <c r="U27" s="38"/>
      <c r="V27" s="38"/>
      <c r="W27" s="38"/>
      <c r="X27" s="38"/>
      <c r="Y27" s="38"/>
      <c r="Z27" s="38"/>
      <c r="AA27" s="38"/>
      <c r="AB27" s="38"/>
      <c r="AC27" s="38"/>
      <c r="AD27" s="38"/>
      <c r="AE27" s="38"/>
      <c r="AF27" s="38"/>
      <c r="AG27" s="38"/>
      <c r="AH27" s="38"/>
      <c r="AI27" s="38"/>
      <c r="AJ27" s="38"/>
      <c r="AK27" s="38"/>
      <c r="AL27" s="38"/>
      <c r="AM27" s="38"/>
      <c r="AN27" s="38"/>
      <c r="AO27" s="38"/>
      <c r="AP27" s="38"/>
      <c r="AQ27" s="38"/>
      <c r="AR27" s="42"/>
      <c r="BE27" s="29"/>
    </row>
    <row r="28" s="2" customFormat="1">
      <c r="A28" s="36"/>
      <c r="B28" s="37"/>
      <c r="C28" s="38"/>
      <c r="D28" s="38"/>
      <c r="E28" s="38"/>
      <c r="F28" s="38"/>
      <c r="G28" s="38"/>
      <c r="H28" s="38"/>
      <c r="I28" s="38"/>
      <c r="J28" s="38"/>
      <c r="K28" s="38"/>
      <c r="L28" s="43" t="s">
        <v>43</v>
      </c>
      <c r="M28" s="43"/>
      <c r="N28" s="43"/>
      <c r="O28" s="43"/>
      <c r="P28" s="43"/>
      <c r="Q28" s="38"/>
      <c r="R28" s="38"/>
      <c r="S28" s="38"/>
      <c r="T28" s="38"/>
      <c r="U28" s="38"/>
      <c r="V28" s="38"/>
      <c r="W28" s="43" t="s">
        <v>44</v>
      </c>
      <c r="X28" s="43"/>
      <c r="Y28" s="43"/>
      <c r="Z28" s="43"/>
      <c r="AA28" s="43"/>
      <c r="AB28" s="43"/>
      <c r="AC28" s="43"/>
      <c r="AD28" s="43"/>
      <c r="AE28" s="43"/>
      <c r="AF28" s="38"/>
      <c r="AG28" s="38"/>
      <c r="AH28" s="38"/>
      <c r="AI28" s="38"/>
      <c r="AJ28" s="38"/>
      <c r="AK28" s="43" t="s">
        <v>45</v>
      </c>
      <c r="AL28" s="43"/>
      <c r="AM28" s="43"/>
      <c r="AN28" s="43"/>
      <c r="AO28" s="43"/>
      <c r="AP28" s="38"/>
      <c r="AQ28" s="38"/>
      <c r="AR28" s="42"/>
      <c r="BE28" s="29"/>
    </row>
    <row r="29" s="3" customFormat="1" ht="14.4" customHeight="1">
      <c r="A29" s="3"/>
      <c r="B29" s="44"/>
      <c r="C29" s="45"/>
      <c r="D29" s="30" t="s">
        <v>46</v>
      </c>
      <c r="E29" s="45"/>
      <c r="F29" s="30" t="s">
        <v>47</v>
      </c>
      <c r="G29" s="45"/>
      <c r="H29" s="45"/>
      <c r="I29" s="45"/>
      <c r="J29" s="45"/>
      <c r="K29" s="45"/>
      <c r="L29" s="46">
        <v>0.20999999999999999</v>
      </c>
      <c r="M29" s="45"/>
      <c r="N29" s="45"/>
      <c r="O29" s="45"/>
      <c r="P29" s="45"/>
      <c r="Q29" s="45"/>
      <c r="R29" s="45"/>
      <c r="S29" s="45"/>
      <c r="T29" s="45"/>
      <c r="U29" s="45"/>
      <c r="V29" s="45"/>
      <c r="W29" s="47">
        <f>ROUND(AZ54, 2)</f>
        <v>0</v>
      </c>
      <c r="X29" s="45"/>
      <c r="Y29" s="45"/>
      <c r="Z29" s="45"/>
      <c r="AA29" s="45"/>
      <c r="AB29" s="45"/>
      <c r="AC29" s="45"/>
      <c r="AD29" s="45"/>
      <c r="AE29" s="45"/>
      <c r="AF29" s="45"/>
      <c r="AG29" s="45"/>
      <c r="AH29" s="45"/>
      <c r="AI29" s="45"/>
      <c r="AJ29" s="45"/>
      <c r="AK29" s="47">
        <f>ROUND(AV54, 2)</f>
        <v>0</v>
      </c>
      <c r="AL29" s="45"/>
      <c r="AM29" s="45"/>
      <c r="AN29" s="45"/>
      <c r="AO29" s="45"/>
      <c r="AP29" s="45"/>
      <c r="AQ29" s="45"/>
      <c r="AR29" s="48"/>
      <c r="BE29" s="49"/>
    </row>
    <row r="30" s="3" customFormat="1" ht="14.4" customHeight="1">
      <c r="A30" s="3"/>
      <c r="B30" s="44"/>
      <c r="C30" s="45"/>
      <c r="D30" s="45"/>
      <c r="E30" s="45"/>
      <c r="F30" s="30" t="s">
        <v>48</v>
      </c>
      <c r="G30" s="45"/>
      <c r="H30" s="45"/>
      <c r="I30" s="45"/>
      <c r="J30" s="45"/>
      <c r="K30" s="45"/>
      <c r="L30" s="46">
        <v>0.14999999999999999</v>
      </c>
      <c r="M30" s="45"/>
      <c r="N30" s="45"/>
      <c r="O30" s="45"/>
      <c r="P30" s="45"/>
      <c r="Q30" s="45"/>
      <c r="R30" s="45"/>
      <c r="S30" s="45"/>
      <c r="T30" s="45"/>
      <c r="U30" s="45"/>
      <c r="V30" s="45"/>
      <c r="W30" s="47">
        <f>ROUND(BA54, 2)</f>
        <v>0</v>
      </c>
      <c r="X30" s="45"/>
      <c r="Y30" s="45"/>
      <c r="Z30" s="45"/>
      <c r="AA30" s="45"/>
      <c r="AB30" s="45"/>
      <c r="AC30" s="45"/>
      <c r="AD30" s="45"/>
      <c r="AE30" s="45"/>
      <c r="AF30" s="45"/>
      <c r="AG30" s="45"/>
      <c r="AH30" s="45"/>
      <c r="AI30" s="45"/>
      <c r="AJ30" s="45"/>
      <c r="AK30" s="47">
        <f>ROUND(AW54, 2)</f>
        <v>0</v>
      </c>
      <c r="AL30" s="45"/>
      <c r="AM30" s="45"/>
      <c r="AN30" s="45"/>
      <c r="AO30" s="45"/>
      <c r="AP30" s="45"/>
      <c r="AQ30" s="45"/>
      <c r="AR30" s="48"/>
      <c r="BE30" s="49"/>
    </row>
    <row r="31" hidden="1" s="3" customFormat="1" ht="14.4" customHeight="1">
      <c r="A31" s="3"/>
      <c r="B31" s="44"/>
      <c r="C31" s="45"/>
      <c r="D31" s="45"/>
      <c r="E31" s="45"/>
      <c r="F31" s="30" t="s">
        <v>49</v>
      </c>
      <c r="G31" s="45"/>
      <c r="H31" s="45"/>
      <c r="I31" s="45"/>
      <c r="J31" s="45"/>
      <c r="K31" s="45"/>
      <c r="L31" s="46">
        <v>0.20999999999999999</v>
      </c>
      <c r="M31" s="45"/>
      <c r="N31" s="45"/>
      <c r="O31" s="45"/>
      <c r="P31" s="45"/>
      <c r="Q31" s="45"/>
      <c r="R31" s="45"/>
      <c r="S31" s="45"/>
      <c r="T31" s="45"/>
      <c r="U31" s="45"/>
      <c r="V31" s="45"/>
      <c r="W31" s="47">
        <f>ROUND(BB54, 2)</f>
        <v>0</v>
      </c>
      <c r="X31" s="45"/>
      <c r="Y31" s="45"/>
      <c r="Z31" s="45"/>
      <c r="AA31" s="45"/>
      <c r="AB31" s="45"/>
      <c r="AC31" s="45"/>
      <c r="AD31" s="45"/>
      <c r="AE31" s="45"/>
      <c r="AF31" s="45"/>
      <c r="AG31" s="45"/>
      <c r="AH31" s="45"/>
      <c r="AI31" s="45"/>
      <c r="AJ31" s="45"/>
      <c r="AK31" s="47">
        <v>0</v>
      </c>
      <c r="AL31" s="45"/>
      <c r="AM31" s="45"/>
      <c r="AN31" s="45"/>
      <c r="AO31" s="45"/>
      <c r="AP31" s="45"/>
      <c r="AQ31" s="45"/>
      <c r="AR31" s="48"/>
      <c r="BE31" s="49"/>
    </row>
    <row r="32" hidden="1" s="3" customFormat="1" ht="14.4" customHeight="1">
      <c r="A32" s="3"/>
      <c r="B32" s="44"/>
      <c r="C32" s="45"/>
      <c r="D32" s="45"/>
      <c r="E32" s="45"/>
      <c r="F32" s="30" t="s">
        <v>50</v>
      </c>
      <c r="G32" s="45"/>
      <c r="H32" s="45"/>
      <c r="I32" s="45"/>
      <c r="J32" s="45"/>
      <c r="K32" s="45"/>
      <c r="L32" s="46">
        <v>0.14999999999999999</v>
      </c>
      <c r="M32" s="45"/>
      <c r="N32" s="45"/>
      <c r="O32" s="45"/>
      <c r="P32" s="45"/>
      <c r="Q32" s="45"/>
      <c r="R32" s="45"/>
      <c r="S32" s="45"/>
      <c r="T32" s="45"/>
      <c r="U32" s="45"/>
      <c r="V32" s="45"/>
      <c r="W32" s="47">
        <f>ROUND(BC54, 2)</f>
        <v>0</v>
      </c>
      <c r="X32" s="45"/>
      <c r="Y32" s="45"/>
      <c r="Z32" s="45"/>
      <c r="AA32" s="45"/>
      <c r="AB32" s="45"/>
      <c r="AC32" s="45"/>
      <c r="AD32" s="45"/>
      <c r="AE32" s="45"/>
      <c r="AF32" s="45"/>
      <c r="AG32" s="45"/>
      <c r="AH32" s="45"/>
      <c r="AI32" s="45"/>
      <c r="AJ32" s="45"/>
      <c r="AK32" s="47">
        <v>0</v>
      </c>
      <c r="AL32" s="45"/>
      <c r="AM32" s="45"/>
      <c r="AN32" s="45"/>
      <c r="AO32" s="45"/>
      <c r="AP32" s="45"/>
      <c r="AQ32" s="45"/>
      <c r="AR32" s="48"/>
      <c r="BE32" s="49"/>
    </row>
    <row r="33" hidden="1" s="3" customFormat="1" ht="14.4" customHeight="1">
      <c r="A33" s="3"/>
      <c r="B33" s="44"/>
      <c r="C33" s="45"/>
      <c r="D33" s="45"/>
      <c r="E33" s="45"/>
      <c r="F33" s="30" t="s">
        <v>51</v>
      </c>
      <c r="G33" s="45"/>
      <c r="H33" s="45"/>
      <c r="I33" s="45"/>
      <c r="J33" s="45"/>
      <c r="K33" s="45"/>
      <c r="L33" s="46">
        <v>0</v>
      </c>
      <c r="M33" s="45"/>
      <c r="N33" s="45"/>
      <c r="O33" s="45"/>
      <c r="P33" s="45"/>
      <c r="Q33" s="45"/>
      <c r="R33" s="45"/>
      <c r="S33" s="45"/>
      <c r="T33" s="45"/>
      <c r="U33" s="45"/>
      <c r="V33" s="45"/>
      <c r="W33" s="47">
        <f>ROUND(BD54, 2)</f>
        <v>0</v>
      </c>
      <c r="X33" s="45"/>
      <c r="Y33" s="45"/>
      <c r="Z33" s="45"/>
      <c r="AA33" s="45"/>
      <c r="AB33" s="45"/>
      <c r="AC33" s="45"/>
      <c r="AD33" s="45"/>
      <c r="AE33" s="45"/>
      <c r="AF33" s="45"/>
      <c r="AG33" s="45"/>
      <c r="AH33" s="45"/>
      <c r="AI33" s="45"/>
      <c r="AJ33" s="45"/>
      <c r="AK33" s="47">
        <v>0</v>
      </c>
      <c r="AL33" s="45"/>
      <c r="AM33" s="45"/>
      <c r="AN33" s="45"/>
      <c r="AO33" s="45"/>
      <c r="AP33" s="45"/>
      <c r="AQ33" s="45"/>
      <c r="AR33" s="48"/>
      <c r="BE33" s="3"/>
    </row>
    <row r="34" s="2" customFormat="1" ht="6.96" customHeight="1">
      <c r="A34" s="36"/>
      <c r="B34" s="37"/>
      <c r="C34" s="38"/>
      <c r="D34" s="38"/>
      <c r="E34" s="38"/>
      <c r="F34" s="38"/>
      <c r="G34" s="38"/>
      <c r="H34" s="38"/>
      <c r="I34" s="38"/>
      <c r="J34" s="38"/>
      <c r="K34" s="38"/>
      <c r="L34" s="38"/>
      <c r="M34" s="38"/>
      <c r="N34" s="38"/>
      <c r="O34" s="38"/>
      <c r="P34" s="38"/>
      <c r="Q34" s="38"/>
      <c r="R34" s="38"/>
      <c r="S34" s="38"/>
      <c r="T34" s="38"/>
      <c r="U34" s="38"/>
      <c r="V34" s="38"/>
      <c r="W34" s="38"/>
      <c r="X34" s="38"/>
      <c r="Y34" s="38"/>
      <c r="Z34" s="38"/>
      <c r="AA34" s="38"/>
      <c r="AB34" s="38"/>
      <c r="AC34" s="38"/>
      <c r="AD34" s="38"/>
      <c r="AE34" s="38"/>
      <c r="AF34" s="38"/>
      <c r="AG34" s="38"/>
      <c r="AH34" s="38"/>
      <c r="AI34" s="38"/>
      <c r="AJ34" s="38"/>
      <c r="AK34" s="38"/>
      <c r="AL34" s="38"/>
      <c r="AM34" s="38"/>
      <c r="AN34" s="38"/>
      <c r="AO34" s="38"/>
      <c r="AP34" s="38"/>
      <c r="AQ34" s="38"/>
      <c r="AR34" s="42"/>
      <c r="BE34" s="36"/>
    </row>
    <row r="35" s="2" customFormat="1" ht="25.92" customHeight="1">
      <c r="A35" s="36"/>
      <c r="B35" s="37"/>
      <c r="C35" s="50"/>
      <c r="D35" s="51" t="s">
        <v>52</v>
      </c>
      <c r="E35" s="52"/>
      <c r="F35" s="52"/>
      <c r="G35" s="52"/>
      <c r="H35" s="52"/>
      <c r="I35" s="52"/>
      <c r="J35" s="52"/>
      <c r="K35" s="52"/>
      <c r="L35" s="52"/>
      <c r="M35" s="52"/>
      <c r="N35" s="52"/>
      <c r="O35" s="52"/>
      <c r="P35" s="52"/>
      <c r="Q35" s="52"/>
      <c r="R35" s="52"/>
      <c r="S35" s="52"/>
      <c r="T35" s="53" t="s">
        <v>53</v>
      </c>
      <c r="U35" s="52"/>
      <c r="V35" s="52"/>
      <c r="W35" s="52"/>
      <c r="X35" s="54" t="s">
        <v>54</v>
      </c>
      <c r="Y35" s="52"/>
      <c r="Z35" s="52"/>
      <c r="AA35" s="52"/>
      <c r="AB35" s="52"/>
      <c r="AC35" s="52"/>
      <c r="AD35" s="52"/>
      <c r="AE35" s="52"/>
      <c r="AF35" s="52"/>
      <c r="AG35" s="52"/>
      <c r="AH35" s="52"/>
      <c r="AI35" s="52"/>
      <c r="AJ35" s="52"/>
      <c r="AK35" s="55">
        <f>SUM(AK26:AK33)</f>
        <v>0</v>
      </c>
      <c r="AL35" s="52"/>
      <c r="AM35" s="52"/>
      <c r="AN35" s="52"/>
      <c r="AO35" s="56"/>
      <c r="AP35" s="50"/>
      <c r="AQ35" s="50"/>
      <c r="AR35" s="42"/>
      <c r="BE35" s="36"/>
    </row>
    <row r="36" s="2" customFormat="1" ht="6.96" customHeight="1">
      <c r="A36" s="36"/>
      <c r="B36" s="37"/>
      <c r="C36" s="38"/>
      <c r="D36" s="38"/>
      <c r="E36" s="38"/>
      <c r="F36" s="38"/>
      <c r="G36" s="38"/>
      <c r="H36" s="38"/>
      <c r="I36" s="38"/>
      <c r="J36" s="38"/>
      <c r="K36" s="38"/>
      <c r="L36" s="38"/>
      <c r="M36" s="38"/>
      <c r="N36" s="38"/>
      <c r="O36" s="38"/>
      <c r="P36" s="38"/>
      <c r="Q36" s="38"/>
      <c r="R36" s="38"/>
      <c r="S36" s="38"/>
      <c r="T36" s="38"/>
      <c r="U36" s="38"/>
      <c r="V36" s="38"/>
      <c r="W36" s="38"/>
      <c r="X36" s="38"/>
      <c r="Y36" s="38"/>
      <c r="Z36" s="38"/>
      <c r="AA36" s="38"/>
      <c r="AB36" s="38"/>
      <c r="AC36" s="38"/>
      <c r="AD36" s="38"/>
      <c r="AE36" s="38"/>
      <c r="AF36" s="38"/>
      <c r="AG36" s="38"/>
      <c r="AH36" s="38"/>
      <c r="AI36" s="38"/>
      <c r="AJ36" s="38"/>
      <c r="AK36" s="38"/>
      <c r="AL36" s="38"/>
      <c r="AM36" s="38"/>
      <c r="AN36" s="38"/>
      <c r="AO36" s="38"/>
      <c r="AP36" s="38"/>
      <c r="AQ36" s="38"/>
      <c r="AR36" s="42"/>
      <c r="BE36" s="36"/>
    </row>
    <row r="37" s="2" customFormat="1" ht="6.96" customHeight="1">
      <c r="A37" s="36"/>
      <c r="B37" s="57"/>
      <c r="C37" s="58"/>
      <c r="D37" s="58"/>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c r="AI37" s="58"/>
      <c r="AJ37" s="58"/>
      <c r="AK37" s="58"/>
      <c r="AL37" s="58"/>
      <c r="AM37" s="58"/>
      <c r="AN37" s="58"/>
      <c r="AO37" s="58"/>
      <c r="AP37" s="58"/>
      <c r="AQ37" s="58"/>
      <c r="AR37" s="42"/>
      <c r="BE37" s="36"/>
    </row>
    <row r="41" s="2" customFormat="1" ht="6.96" customHeight="1">
      <c r="A41" s="36"/>
      <c r="B41" s="59"/>
      <c r="C41" s="60"/>
      <c r="D41" s="60"/>
      <c r="E41" s="60"/>
      <c r="F41" s="60"/>
      <c r="G41" s="60"/>
      <c r="H41" s="60"/>
      <c r="I41" s="60"/>
      <c r="J41" s="60"/>
      <c r="K41" s="60"/>
      <c r="L41" s="60"/>
      <c r="M41" s="60"/>
      <c r="N41" s="60"/>
      <c r="O41" s="60"/>
      <c r="P41" s="60"/>
      <c r="Q41" s="60"/>
      <c r="R41" s="60"/>
      <c r="S41" s="60"/>
      <c r="T41" s="60"/>
      <c r="U41" s="60"/>
      <c r="V41" s="60"/>
      <c r="W41" s="60"/>
      <c r="X41" s="60"/>
      <c r="Y41" s="60"/>
      <c r="Z41" s="60"/>
      <c r="AA41" s="60"/>
      <c r="AB41" s="60"/>
      <c r="AC41" s="60"/>
      <c r="AD41" s="60"/>
      <c r="AE41" s="60"/>
      <c r="AF41" s="60"/>
      <c r="AG41" s="60"/>
      <c r="AH41" s="60"/>
      <c r="AI41" s="60"/>
      <c r="AJ41" s="60"/>
      <c r="AK41" s="60"/>
      <c r="AL41" s="60"/>
      <c r="AM41" s="60"/>
      <c r="AN41" s="60"/>
      <c r="AO41" s="60"/>
      <c r="AP41" s="60"/>
      <c r="AQ41" s="60"/>
      <c r="AR41" s="42"/>
      <c r="BE41" s="36"/>
    </row>
    <row r="42" s="2" customFormat="1" ht="24.96" customHeight="1">
      <c r="A42" s="36"/>
      <c r="B42" s="37"/>
      <c r="C42" s="21" t="s">
        <v>55</v>
      </c>
      <c r="D42" s="38"/>
      <c r="E42" s="38"/>
      <c r="F42" s="38"/>
      <c r="G42" s="38"/>
      <c r="H42" s="38"/>
      <c r="I42" s="38"/>
      <c r="J42" s="38"/>
      <c r="K42" s="38"/>
      <c r="L42" s="38"/>
      <c r="M42" s="38"/>
      <c r="N42" s="38"/>
      <c r="O42" s="38"/>
      <c r="P42" s="38"/>
      <c r="Q42" s="38"/>
      <c r="R42" s="38"/>
      <c r="S42" s="38"/>
      <c r="T42" s="38"/>
      <c r="U42" s="38"/>
      <c r="V42" s="38"/>
      <c r="W42" s="38"/>
      <c r="X42" s="38"/>
      <c r="Y42" s="38"/>
      <c r="Z42" s="38"/>
      <c r="AA42" s="38"/>
      <c r="AB42" s="38"/>
      <c r="AC42" s="38"/>
      <c r="AD42" s="38"/>
      <c r="AE42" s="38"/>
      <c r="AF42" s="38"/>
      <c r="AG42" s="38"/>
      <c r="AH42" s="38"/>
      <c r="AI42" s="38"/>
      <c r="AJ42" s="38"/>
      <c r="AK42" s="38"/>
      <c r="AL42" s="38"/>
      <c r="AM42" s="38"/>
      <c r="AN42" s="38"/>
      <c r="AO42" s="38"/>
      <c r="AP42" s="38"/>
      <c r="AQ42" s="38"/>
      <c r="AR42" s="42"/>
      <c r="BE42" s="36"/>
    </row>
    <row r="43" s="2" customFormat="1" ht="6.96" customHeight="1">
      <c r="A43" s="36"/>
      <c r="B43" s="37"/>
      <c r="C43" s="38"/>
      <c r="D43" s="38"/>
      <c r="E43" s="38"/>
      <c r="F43" s="38"/>
      <c r="G43" s="38"/>
      <c r="H43" s="38"/>
      <c r="I43" s="38"/>
      <c r="J43" s="38"/>
      <c r="K43" s="38"/>
      <c r="L43" s="38"/>
      <c r="M43" s="38"/>
      <c r="N43" s="38"/>
      <c r="O43" s="38"/>
      <c r="P43" s="38"/>
      <c r="Q43" s="38"/>
      <c r="R43" s="38"/>
      <c r="S43" s="38"/>
      <c r="T43" s="38"/>
      <c r="U43" s="38"/>
      <c r="V43" s="38"/>
      <c r="W43" s="38"/>
      <c r="X43" s="38"/>
      <c r="Y43" s="38"/>
      <c r="Z43" s="38"/>
      <c r="AA43" s="38"/>
      <c r="AB43" s="38"/>
      <c r="AC43" s="38"/>
      <c r="AD43" s="38"/>
      <c r="AE43" s="38"/>
      <c r="AF43" s="38"/>
      <c r="AG43" s="38"/>
      <c r="AH43" s="38"/>
      <c r="AI43" s="38"/>
      <c r="AJ43" s="38"/>
      <c r="AK43" s="38"/>
      <c r="AL43" s="38"/>
      <c r="AM43" s="38"/>
      <c r="AN43" s="38"/>
      <c r="AO43" s="38"/>
      <c r="AP43" s="38"/>
      <c r="AQ43" s="38"/>
      <c r="AR43" s="42"/>
      <c r="BE43" s="36"/>
    </row>
    <row r="44" s="4" customFormat="1" ht="12" customHeight="1">
      <c r="A44" s="4"/>
      <c r="B44" s="61"/>
      <c r="C44" s="30" t="s">
        <v>13</v>
      </c>
      <c r="D44" s="62"/>
      <c r="E44" s="62"/>
      <c r="F44" s="62"/>
      <c r="G44" s="62"/>
      <c r="H44" s="62"/>
      <c r="I44" s="62"/>
      <c r="J44" s="62"/>
      <c r="K44" s="62"/>
      <c r="L44" s="62" t="str">
        <f>K5</f>
        <v>Archdesign10541</v>
      </c>
      <c r="M44" s="62"/>
      <c r="N44" s="62"/>
      <c r="O44" s="62"/>
      <c r="P44" s="62"/>
      <c r="Q44" s="62"/>
      <c r="R44" s="62"/>
      <c r="S44" s="62"/>
      <c r="T44" s="62"/>
      <c r="U44" s="62"/>
      <c r="V44" s="62"/>
      <c r="W44" s="62"/>
      <c r="X44" s="62"/>
      <c r="Y44" s="62"/>
      <c r="Z44" s="62"/>
      <c r="AA44" s="62"/>
      <c r="AB44" s="62"/>
      <c r="AC44" s="62"/>
      <c r="AD44" s="62"/>
      <c r="AE44" s="62"/>
      <c r="AF44" s="62"/>
      <c r="AG44" s="62"/>
      <c r="AH44" s="62"/>
      <c r="AI44" s="62"/>
      <c r="AJ44" s="62"/>
      <c r="AK44" s="62"/>
      <c r="AL44" s="62"/>
      <c r="AM44" s="62"/>
      <c r="AN44" s="62"/>
      <c r="AO44" s="62"/>
      <c r="AP44" s="62"/>
      <c r="AQ44" s="62"/>
      <c r="AR44" s="63"/>
      <c r="BE44" s="4"/>
    </row>
    <row r="45" s="5" customFormat="1" ht="36.96" customHeight="1">
      <c r="A45" s="5"/>
      <c r="B45" s="64"/>
      <c r="C45" s="65" t="s">
        <v>16</v>
      </c>
      <c r="D45" s="66"/>
      <c r="E45" s="66"/>
      <c r="F45" s="66"/>
      <c r="G45" s="66"/>
      <c r="H45" s="66"/>
      <c r="I45" s="66"/>
      <c r="J45" s="66"/>
      <c r="K45" s="66"/>
      <c r="L45" s="67" t="str">
        <f>K6</f>
        <v>Anthropos Sportovní a rekreační areál (I.etapa)</v>
      </c>
      <c r="M45" s="66"/>
      <c r="N45" s="66"/>
      <c r="O45" s="66"/>
      <c r="P45" s="66"/>
      <c r="Q45" s="66"/>
      <c r="R45" s="66"/>
      <c r="S45" s="66"/>
      <c r="T45" s="66"/>
      <c r="U45" s="66"/>
      <c r="V45" s="66"/>
      <c r="W45" s="66"/>
      <c r="X45" s="66"/>
      <c r="Y45" s="66"/>
      <c r="Z45" s="66"/>
      <c r="AA45" s="66"/>
      <c r="AB45" s="66"/>
      <c r="AC45" s="66"/>
      <c r="AD45" s="66"/>
      <c r="AE45" s="66"/>
      <c r="AF45" s="66"/>
      <c r="AG45" s="66"/>
      <c r="AH45" s="66"/>
      <c r="AI45" s="66"/>
      <c r="AJ45" s="66"/>
      <c r="AK45" s="66"/>
      <c r="AL45" s="66"/>
      <c r="AM45" s="66"/>
      <c r="AN45" s="66"/>
      <c r="AO45" s="66"/>
      <c r="AP45" s="66"/>
      <c r="AQ45" s="66"/>
      <c r="AR45" s="68"/>
      <c r="BE45" s="5"/>
    </row>
    <row r="46" s="2" customFormat="1" ht="6.96" customHeight="1">
      <c r="A46" s="36"/>
      <c r="B46" s="37"/>
      <c r="C46" s="38"/>
      <c r="D46" s="38"/>
      <c r="E46" s="38"/>
      <c r="F46" s="38"/>
      <c r="G46" s="38"/>
      <c r="H46" s="38"/>
      <c r="I46" s="38"/>
      <c r="J46" s="38"/>
      <c r="K46" s="38"/>
      <c r="L46" s="38"/>
      <c r="M46" s="38"/>
      <c r="N46" s="38"/>
      <c r="O46" s="38"/>
      <c r="P46" s="38"/>
      <c r="Q46" s="38"/>
      <c r="R46" s="38"/>
      <c r="S46" s="38"/>
      <c r="T46" s="38"/>
      <c r="U46" s="38"/>
      <c r="V46" s="38"/>
      <c r="W46" s="38"/>
      <c r="X46" s="38"/>
      <c r="Y46" s="38"/>
      <c r="Z46" s="38"/>
      <c r="AA46" s="38"/>
      <c r="AB46" s="38"/>
      <c r="AC46" s="38"/>
      <c r="AD46" s="38"/>
      <c r="AE46" s="38"/>
      <c r="AF46" s="38"/>
      <c r="AG46" s="38"/>
      <c r="AH46" s="38"/>
      <c r="AI46" s="38"/>
      <c r="AJ46" s="38"/>
      <c r="AK46" s="38"/>
      <c r="AL46" s="38"/>
      <c r="AM46" s="38"/>
      <c r="AN46" s="38"/>
      <c r="AO46" s="38"/>
      <c r="AP46" s="38"/>
      <c r="AQ46" s="38"/>
      <c r="AR46" s="42"/>
      <c r="BE46" s="36"/>
    </row>
    <row r="47" s="2" customFormat="1" ht="12" customHeight="1">
      <c r="A47" s="36"/>
      <c r="B47" s="37"/>
      <c r="C47" s="30" t="s">
        <v>21</v>
      </c>
      <c r="D47" s="38"/>
      <c r="E47" s="38"/>
      <c r="F47" s="38"/>
      <c r="G47" s="38"/>
      <c r="H47" s="38"/>
      <c r="I47" s="38"/>
      <c r="J47" s="38"/>
      <c r="K47" s="38"/>
      <c r="L47" s="69" t="str">
        <f>IF(K8="","",K8)</f>
        <v>Pisárecká 480/11, Brno-Pisárky</v>
      </c>
      <c r="M47" s="38"/>
      <c r="N47" s="38"/>
      <c r="O47" s="38"/>
      <c r="P47" s="38"/>
      <c r="Q47" s="38"/>
      <c r="R47" s="38"/>
      <c r="S47" s="38"/>
      <c r="T47" s="38"/>
      <c r="U47" s="38"/>
      <c r="V47" s="38"/>
      <c r="W47" s="38"/>
      <c r="X47" s="38"/>
      <c r="Y47" s="38"/>
      <c r="Z47" s="38"/>
      <c r="AA47" s="38"/>
      <c r="AB47" s="38"/>
      <c r="AC47" s="38"/>
      <c r="AD47" s="38"/>
      <c r="AE47" s="38"/>
      <c r="AF47" s="38"/>
      <c r="AG47" s="38"/>
      <c r="AH47" s="38"/>
      <c r="AI47" s="30" t="s">
        <v>23</v>
      </c>
      <c r="AJ47" s="38"/>
      <c r="AK47" s="38"/>
      <c r="AL47" s="38"/>
      <c r="AM47" s="70" t="str">
        <f>IF(AN8= "","",AN8)</f>
        <v>14. 6. 2022</v>
      </c>
      <c r="AN47" s="70"/>
      <c r="AO47" s="38"/>
      <c r="AP47" s="38"/>
      <c r="AQ47" s="38"/>
      <c r="AR47" s="42"/>
      <c r="BE47" s="36"/>
    </row>
    <row r="48" s="2" customFormat="1" ht="6.96" customHeight="1">
      <c r="A48" s="36"/>
      <c r="B48" s="37"/>
      <c r="C48" s="38"/>
      <c r="D48" s="38"/>
      <c r="E48" s="38"/>
      <c r="F48" s="38"/>
      <c r="G48" s="38"/>
      <c r="H48" s="38"/>
      <c r="I48" s="38"/>
      <c r="J48" s="38"/>
      <c r="K48" s="38"/>
      <c r="L48" s="38"/>
      <c r="M48" s="38"/>
      <c r="N48" s="38"/>
      <c r="O48" s="38"/>
      <c r="P48" s="38"/>
      <c r="Q48" s="38"/>
      <c r="R48" s="38"/>
      <c r="S48" s="38"/>
      <c r="T48" s="38"/>
      <c r="U48" s="38"/>
      <c r="V48" s="38"/>
      <c r="W48" s="38"/>
      <c r="X48" s="38"/>
      <c r="Y48" s="38"/>
      <c r="Z48" s="38"/>
      <c r="AA48" s="38"/>
      <c r="AB48" s="38"/>
      <c r="AC48" s="38"/>
      <c r="AD48" s="38"/>
      <c r="AE48" s="38"/>
      <c r="AF48" s="38"/>
      <c r="AG48" s="38"/>
      <c r="AH48" s="38"/>
      <c r="AI48" s="38"/>
      <c r="AJ48" s="38"/>
      <c r="AK48" s="38"/>
      <c r="AL48" s="38"/>
      <c r="AM48" s="38"/>
      <c r="AN48" s="38"/>
      <c r="AO48" s="38"/>
      <c r="AP48" s="38"/>
      <c r="AQ48" s="38"/>
      <c r="AR48" s="42"/>
      <c r="BE48" s="36"/>
    </row>
    <row r="49" s="2" customFormat="1" ht="15.15" customHeight="1">
      <c r="A49" s="36"/>
      <c r="B49" s="37"/>
      <c r="C49" s="30" t="s">
        <v>25</v>
      </c>
      <c r="D49" s="38"/>
      <c r="E49" s="38"/>
      <c r="F49" s="38"/>
      <c r="G49" s="38"/>
      <c r="H49" s="38"/>
      <c r="I49" s="38"/>
      <c r="J49" s="38"/>
      <c r="K49" s="38"/>
      <c r="L49" s="62" t="str">
        <f>IF(E11= "","",E11)</f>
        <v>Statutární město Brno</v>
      </c>
      <c r="M49" s="38"/>
      <c r="N49" s="38"/>
      <c r="O49" s="38"/>
      <c r="P49" s="38"/>
      <c r="Q49" s="38"/>
      <c r="R49" s="38"/>
      <c r="S49" s="38"/>
      <c r="T49" s="38"/>
      <c r="U49" s="38"/>
      <c r="V49" s="38"/>
      <c r="W49" s="38"/>
      <c r="X49" s="38"/>
      <c r="Y49" s="38"/>
      <c r="Z49" s="38"/>
      <c r="AA49" s="38"/>
      <c r="AB49" s="38"/>
      <c r="AC49" s="38"/>
      <c r="AD49" s="38"/>
      <c r="AE49" s="38"/>
      <c r="AF49" s="38"/>
      <c r="AG49" s="38"/>
      <c r="AH49" s="38"/>
      <c r="AI49" s="30" t="s">
        <v>31</v>
      </c>
      <c r="AJ49" s="38"/>
      <c r="AK49" s="38"/>
      <c r="AL49" s="38"/>
      <c r="AM49" s="71" t="str">
        <f>IF(E17="","",E17)</f>
        <v>Arch.Design, s.r.o.</v>
      </c>
      <c r="AN49" s="62"/>
      <c r="AO49" s="62"/>
      <c r="AP49" s="62"/>
      <c r="AQ49" s="38"/>
      <c r="AR49" s="42"/>
      <c r="AS49" s="72" t="s">
        <v>56</v>
      </c>
      <c r="AT49" s="73"/>
      <c r="AU49" s="74"/>
      <c r="AV49" s="74"/>
      <c r="AW49" s="74"/>
      <c r="AX49" s="74"/>
      <c r="AY49" s="74"/>
      <c r="AZ49" s="74"/>
      <c r="BA49" s="74"/>
      <c r="BB49" s="74"/>
      <c r="BC49" s="74"/>
      <c r="BD49" s="75"/>
      <c r="BE49" s="36"/>
    </row>
    <row r="50" s="2" customFormat="1" ht="15.15" customHeight="1">
      <c r="A50" s="36"/>
      <c r="B50" s="37"/>
      <c r="C50" s="30" t="s">
        <v>29</v>
      </c>
      <c r="D50" s="38"/>
      <c r="E50" s="38"/>
      <c r="F50" s="38"/>
      <c r="G50" s="38"/>
      <c r="H50" s="38"/>
      <c r="I50" s="38"/>
      <c r="J50" s="38"/>
      <c r="K50" s="38"/>
      <c r="L50" s="62" t="str">
        <f>IF(E14= "Vyplň údaj","",E14)</f>
        <v/>
      </c>
      <c r="M50" s="38"/>
      <c r="N50" s="38"/>
      <c r="O50" s="38"/>
      <c r="P50" s="38"/>
      <c r="Q50" s="38"/>
      <c r="R50" s="38"/>
      <c r="S50" s="38"/>
      <c r="T50" s="38"/>
      <c r="U50" s="38"/>
      <c r="V50" s="38"/>
      <c r="W50" s="38"/>
      <c r="X50" s="38"/>
      <c r="Y50" s="38"/>
      <c r="Z50" s="38"/>
      <c r="AA50" s="38"/>
      <c r="AB50" s="38"/>
      <c r="AC50" s="38"/>
      <c r="AD50" s="38"/>
      <c r="AE50" s="38"/>
      <c r="AF50" s="38"/>
      <c r="AG50" s="38"/>
      <c r="AH50" s="38"/>
      <c r="AI50" s="30" t="s">
        <v>36</v>
      </c>
      <c r="AJ50" s="38"/>
      <c r="AK50" s="38"/>
      <c r="AL50" s="38"/>
      <c r="AM50" s="71" t="str">
        <f>IF(E20="","",E20)</f>
        <v>CKN Invest, spol. s r.o.</v>
      </c>
      <c r="AN50" s="62"/>
      <c r="AO50" s="62"/>
      <c r="AP50" s="62"/>
      <c r="AQ50" s="38"/>
      <c r="AR50" s="42"/>
      <c r="AS50" s="76"/>
      <c r="AT50" s="77"/>
      <c r="AU50" s="78"/>
      <c r="AV50" s="78"/>
      <c r="AW50" s="78"/>
      <c r="AX50" s="78"/>
      <c r="AY50" s="78"/>
      <c r="AZ50" s="78"/>
      <c r="BA50" s="78"/>
      <c r="BB50" s="78"/>
      <c r="BC50" s="78"/>
      <c r="BD50" s="79"/>
      <c r="BE50" s="36"/>
    </row>
    <row r="51" s="2" customFormat="1" ht="10.8" customHeight="1">
      <c r="A51" s="36"/>
      <c r="B51" s="37"/>
      <c r="C51" s="38"/>
      <c r="D51" s="38"/>
      <c r="E51" s="38"/>
      <c r="F51" s="38"/>
      <c r="G51" s="38"/>
      <c r="H51" s="38"/>
      <c r="I51" s="38"/>
      <c r="J51" s="38"/>
      <c r="K51" s="38"/>
      <c r="L51" s="38"/>
      <c r="M51" s="38"/>
      <c r="N51" s="38"/>
      <c r="O51" s="38"/>
      <c r="P51" s="38"/>
      <c r="Q51" s="38"/>
      <c r="R51" s="38"/>
      <c r="S51" s="38"/>
      <c r="T51" s="38"/>
      <c r="U51" s="38"/>
      <c r="V51" s="38"/>
      <c r="W51" s="38"/>
      <c r="X51" s="38"/>
      <c r="Y51" s="38"/>
      <c r="Z51" s="38"/>
      <c r="AA51" s="38"/>
      <c r="AB51" s="38"/>
      <c r="AC51" s="38"/>
      <c r="AD51" s="38"/>
      <c r="AE51" s="38"/>
      <c r="AF51" s="38"/>
      <c r="AG51" s="38"/>
      <c r="AH51" s="38"/>
      <c r="AI51" s="38"/>
      <c r="AJ51" s="38"/>
      <c r="AK51" s="38"/>
      <c r="AL51" s="38"/>
      <c r="AM51" s="38"/>
      <c r="AN51" s="38"/>
      <c r="AO51" s="38"/>
      <c r="AP51" s="38"/>
      <c r="AQ51" s="38"/>
      <c r="AR51" s="42"/>
      <c r="AS51" s="80"/>
      <c r="AT51" s="81"/>
      <c r="AU51" s="82"/>
      <c r="AV51" s="82"/>
      <c r="AW51" s="82"/>
      <c r="AX51" s="82"/>
      <c r="AY51" s="82"/>
      <c r="AZ51" s="82"/>
      <c r="BA51" s="82"/>
      <c r="BB51" s="82"/>
      <c r="BC51" s="82"/>
      <c r="BD51" s="83"/>
      <c r="BE51" s="36"/>
    </row>
    <row r="52" s="2" customFormat="1" ht="29.28" customHeight="1">
      <c r="A52" s="36"/>
      <c r="B52" s="37"/>
      <c r="C52" s="84" t="s">
        <v>57</v>
      </c>
      <c r="D52" s="85"/>
      <c r="E52" s="85"/>
      <c r="F52" s="85"/>
      <c r="G52" s="85"/>
      <c r="H52" s="86"/>
      <c r="I52" s="87" t="s">
        <v>58</v>
      </c>
      <c r="J52" s="85"/>
      <c r="K52" s="85"/>
      <c r="L52" s="85"/>
      <c r="M52" s="85"/>
      <c r="N52" s="85"/>
      <c r="O52" s="85"/>
      <c r="P52" s="85"/>
      <c r="Q52" s="85"/>
      <c r="R52" s="85"/>
      <c r="S52" s="85"/>
      <c r="T52" s="85"/>
      <c r="U52" s="85"/>
      <c r="V52" s="85"/>
      <c r="W52" s="85"/>
      <c r="X52" s="85"/>
      <c r="Y52" s="85"/>
      <c r="Z52" s="85"/>
      <c r="AA52" s="85"/>
      <c r="AB52" s="85"/>
      <c r="AC52" s="85"/>
      <c r="AD52" s="85"/>
      <c r="AE52" s="85"/>
      <c r="AF52" s="85"/>
      <c r="AG52" s="88" t="s">
        <v>59</v>
      </c>
      <c r="AH52" s="85"/>
      <c r="AI52" s="85"/>
      <c r="AJ52" s="85"/>
      <c r="AK52" s="85"/>
      <c r="AL52" s="85"/>
      <c r="AM52" s="85"/>
      <c r="AN52" s="87" t="s">
        <v>60</v>
      </c>
      <c r="AO52" s="85"/>
      <c r="AP52" s="85"/>
      <c r="AQ52" s="89" t="s">
        <v>61</v>
      </c>
      <c r="AR52" s="42"/>
      <c r="AS52" s="90" t="s">
        <v>62</v>
      </c>
      <c r="AT52" s="91" t="s">
        <v>63</v>
      </c>
      <c r="AU52" s="91" t="s">
        <v>64</v>
      </c>
      <c r="AV52" s="91" t="s">
        <v>65</v>
      </c>
      <c r="AW52" s="91" t="s">
        <v>66</v>
      </c>
      <c r="AX52" s="91" t="s">
        <v>67</v>
      </c>
      <c r="AY52" s="91" t="s">
        <v>68</v>
      </c>
      <c r="AZ52" s="91" t="s">
        <v>69</v>
      </c>
      <c r="BA52" s="91" t="s">
        <v>70</v>
      </c>
      <c r="BB52" s="91" t="s">
        <v>71</v>
      </c>
      <c r="BC52" s="91" t="s">
        <v>72</v>
      </c>
      <c r="BD52" s="92" t="s">
        <v>73</v>
      </c>
      <c r="BE52" s="36"/>
    </row>
    <row r="53" s="2" customFormat="1" ht="10.8" customHeight="1">
      <c r="A53" s="36"/>
      <c r="B53" s="37"/>
      <c r="C53" s="38"/>
      <c r="D53" s="38"/>
      <c r="E53" s="38"/>
      <c r="F53" s="38"/>
      <c r="G53" s="38"/>
      <c r="H53" s="38"/>
      <c r="I53" s="38"/>
      <c r="J53" s="38"/>
      <c r="K53" s="38"/>
      <c r="L53" s="38"/>
      <c r="M53" s="38"/>
      <c r="N53" s="38"/>
      <c r="O53" s="38"/>
      <c r="P53" s="38"/>
      <c r="Q53" s="38"/>
      <c r="R53" s="38"/>
      <c r="S53" s="38"/>
      <c r="T53" s="38"/>
      <c r="U53" s="38"/>
      <c r="V53" s="38"/>
      <c r="W53" s="38"/>
      <c r="X53" s="38"/>
      <c r="Y53" s="38"/>
      <c r="Z53" s="38"/>
      <c r="AA53" s="38"/>
      <c r="AB53" s="38"/>
      <c r="AC53" s="38"/>
      <c r="AD53" s="38"/>
      <c r="AE53" s="38"/>
      <c r="AF53" s="38"/>
      <c r="AG53" s="38"/>
      <c r="AH53" s="38"/>
      <c r="AI53" s="38"/>
      <c r="AJ53" s="38"/>
      <c r="AK53" s="38"/>
      <c r="AL53" s="38"/>
      <c r="AM53" s="38"/>
      <c r="AN53" s="38"/>
      <c r="AO53" s="38"/>
      <c r="AP53" s="38"/>
      <c r="AQ53" s="38"/>
      <c r="AR53" s="42"/>
      <c r="AS53" s="93"/>
      <c r="AT53" s="94"/>
      <c r="AU53" s="94"/>
      <c r="AV53" s="94"/>
      <c r="AW53" s="94"/>
      <c r="AX53" s="94"/>
      <c r="AY53" s="94"/>
      <c r="AZ53" s="94"/>
      <c r="BA53" s="94"/>
      <c r="BB53" s="94"/>
      <c r="BC53" s="94"/>
      <c r="BD53" s="95"/>
      <c r="BE53" s="36"/>
    </row>
    <row r="54" s="6" customFormat="1" ht="32.4" customHeight="1">
      <c r="A54" s="6"/>
      <c r="B54" s="96"/>
      <c r="C54" s="97" t="s">
        <v>74</v>
      </c>
      <c r="D54" s="98"/>
      <c r="E54" s="98"/>
      <c r="F54" s="98"/>
      <c r="G54" s="98"/>
      <c r="H54" s="98"/>
      <c r="I54" s="98"/>
      <c r="J54" s="98"/>
      <c r="K54" s="98"/>
      <c r="L54" s="98"/>
      <c r="M54" s="98"/>
      <c r="N54" s="98"/>
      <c r="O54" s="98"/>
      <c r="P54" s="98"/>
      <c r="Q54" s="98"/>
      <c r="R54" s="98"/>
      <c r="S54" s="98"/>
      <c r="T54" s="98"/>
      <c r="U54" s="98"/>
      <c r="V54" s="98"/>
      <c r="W54" s="98"/>
      <c r="X54" s="98"/>
      <c r="Y54" s="98"/>
      <c r="Z54" s="98"/>
      <c r="AA54" s="98"/>
      <c r="AB54" s="98"/>
      <c r="AC54" s="98"/>
      <c r="AD54" s="98"/>
      <c r="AE54" s="98"/>
      <c r="AF54" s="98"/>
      <c r="AG54" s="99">
        <f>ROUND(AG55,2)</f>
        <v>0</v>
      </c>
      <c r="AH54" s="99"/>
      <c r="AI54" s="99"/>
      <c r="AJ54" s="99"/>
      <c r="AK54" s="99"/>
      <c r="AL54" s="99"/>
      <c r="AM54" s="99"/>
      <c r="AN54" s="100">
        <f>SUM(AG54,AT54)</f>
        <v>0</v>
      </c>
      <c r="AO54" s="100"/>
      <c r="AP54" s="100"/>
      <c r="AQ54" s="101" t="s">
        <v>19</v>
      </c>
      <c r="AR54" s="102"/>
      <c r="AS54" s="103">
        <f>ROUND(AS55,2)</f>
        <v>0</v>
      </c>
      <c r="AT54" s="104">
        <f>ROUND(SUM(AV54:AW54),2)</f>
        <v>0</v>
      </c>
      <c r="AU54" s="105">
        <f>ROUND(AU55,5)</f>
        <v>0</v>
      </c>
      <c r="AV54" s="104">
        <f>ROUND(AZ54*L29,2)</f>
        <v>0</v>
      </c>
      <c r="AW54" s="104">
        <f>ROUND(BA54*L30,2)</f>
        <v>0</v>
      </c>
      <c r="AX54" s="104">
        <f>ROUND(BB54*L29,2)</f>
        <v>0</v>
      </c>
      <c r="AY54" s="104">
        <f>ROUND(BC54*L30,2)</f>
        <v>0</v>
      </c>
      <c r="AZ54" s="104">
        <f>ROUND(AZ55,2)</f>
        <v>0</v>
      </c>
      <c r="BA54" s="104">
        <f>ROUND(BA55,2)</f>
        <v>0</v>
      </c>
      <c r="BB54" s="104">
        <f>ROUND(BB55,2)</f>
        <v>0</v>
      </c>
      <c r="BC54" s="104">
        <f>ROUND(BC55,2)</f>
        <v>0</v>
      </c>
      <c r="BD54" s="106">
        <f>ROUND(BD55,2)</f>
        <v>0</v>
      </c>
      <c r="BE54" s="6"/>
      <c r="BS54" s="107" t="s">
        <v>75</v>
      </c>
      <c r="BT54" s="107" t="s">
        <v>76</v>
      </c>
      <c r="BU54" s="108" t="s">
        <v>77</v>
      </c>
      <c r="BV54" s="107" t="s">
        <v>78</v>
      </c>
      <c r="BW54" s="107" t="s">
        <v>5</v>
      </c>
      <c r="BX54" s="107" t="s">
        <v>79</v>
      </c>
      <c r="CL54" s="107" t="s">
        <v>19</v>
      </c>
    </row>
    <row r="55" s="7" customFormat="1" ht="16.5" customHeight="1">
      <c r="A55" s="7"/>
      <c r="B55" s="109"/>
      <c r="C55" s="110"/>
      <c r="D55" s="111" t="s">
        <v>80</v>
      </c>
      <c r="E55" s="111"/>
      <c r="F55" s="111"/>
      <c r="G55" s="111"/>
      <c r="H55" s="111"/>
      <c r="I55" s="112"/>
      <c r="J55" s="111" t="s">
        <v>81</v>
      </c>
      <c r="K55" s="111"/>
      <c r="L55" s="111"/>
      <c r="M55" s="111"/>
      <c r="N55" s="111"/>
      <c r="O55" s="111"/>
      <c r="P55" s="111"/>
      <c r="Q55" s="111"/>
      <c r="R55" s="111"/>
      <c r="S55" s="111"/>
      <c r="T55" s="111"/>
      <c r="U55" s="111"/>
      <c r="V55" s="111"/>
      <c r="W55" s="111"/>
      <c r="X55" s="111"/>
      <c r="Y55" s="111"/>
      <c r="Z55" s="111"/>
      <c r="AA55" s="111"/>
      <c r="AB55" s="111"/>
      <c r="AC55" s="111"/>
      <c r="AD55" s="111"/>
      <c r="AE55" s="111"/>
      <c r="AF55" s="111"/>
      <c r="AG55" s="113">
        <f>ROUND(AG56+AG59+AG60+SUM(AG78:AG82)+SUM(AG86:AG122)+AG127,2)</f>
        <v>0</v>
      </c>
      <c r="AH55" s="112"/>
      <c r="AI55" s="112"/>
      <c r="AJ55" s="112"/>
      <c r="AK55" s="112"/>
      <c r="AL55" s="112"/>
      <c r="AM55" s="112"/>
      <c r="AN55" s="114">
        <f>SUM(AG55,AT55)</f>
        <v>0</v>
      </c>
      <c r="AO55" s="112"/>
      <c r="AP55" s="112"/>
      <c r="AQ55" s="115" t="s">
        <v>82</v>
      </c>
      <c r="AR55" s="116"/>
      <c r="AS55" s="117">
        <f>ROUND(AS56+AS59+AS60+SUM(AS78:AS82)+SUM(AS86:AS122)+AS127,2)</f>
        <v>0</v>
      </c>
      <c r="AT55" s="118">
        <f>ROUND(SUM(AV55:AW55),2)</f>
        <v>0</v>
      </c>
      <c r="AU55" s="119">
        <f>ROUND(AU56+AU59+AU60+SUM(AU78:AU82)+SUM(AU86:AU122)+AU127,5)</f>
        <v>0</v>
      </c>
      <c r="AV55" s="118">
        <f>ROUND(AZ55*L29,2)</f>
        <v>0</v>
      </c>
      <c r="AW55" s="118">
        <f>ROUND(BA55*L30,2)</f>
        <v>0</v>
      </c>
      <c r="AX55" s="118">
        <f>ROUND(BB55*L29,2)</f>
        <v>0</v>
      </c>
      <c r="AY55" s="118">
        <f>ROUND(BC55*L30,2)</f>
        <v>0</v>
      </c>
      <c r="AZ55" s="118">
        <f>ROUND(AZ56+AZ59+AZ60+SUM(AZ78:AZ82)+SUM(AZ86:AZ122)+AZ127,2)</f>
        <v>0</v>
      </c>
      <c r="BA55" s="118">
        <f>ROUND(BA56+BA59+BA60+SUM(BA78:BA82)+SUM(BA86:BA122)+BA127,2)</f>
        <v>0</v>
      </c>
      <c r="BB55" s="118">
        <f>ROUND(BB56+BB59+BB60+SUM(BB78:BB82)+SUM(BB86:BB122)+BB127,2)</f>
        <v>0</v>
      </c>
      <c r="BC55" s="118">
        <f>ROUND(BC56+BC59+BC60+SUM(BC78:BC82)+SUM(BC86:BC122)+BC127,2)</f>
        <v>0</v>
      </c>
      <c r="BD55" s="120">
        <f>ROUND(BD56+BD59+BD60+SUM(BD78:BD82)+SUM(BD86:BD122)+BD127,2)</f>
        <v>0</v>
      </c>
      <c r="BE55" s="7"/>
      <c r="BS55" s="121" t="s">
        <v>75</v>
      </c>
      <c r="BT55" s="121" t="s">
        <v>83</v>
      </c>
      <c r="BU55" s="121" t="s">
        <v>77</v>
      </c>
      <c r="BV55" s="121" t="s">
        <v>78</v>
      </c>
      <c r="BW55" s="121" t="s">
        <v>84</v>
      </c>
      <c r="BX55" s="121" t="s">
        <v>5</v>
      </c>
      <c r="CL55" s="121" t="s">
        <v>19</v>
      </c>
      <c r="CM55" s="121" t="s">
        <v>85</v>
      </c>
    </row>
    <row r="56" s="4" customFormat="1" ht="16.5" customHeight="1">
      <c r="A56" s="4"/>
      <c r="B56" s="61"/>
      <c r="C56" s="122"/>
      <c r="D56" s="122"/>
      <c r="E56" s="123" t="s">
        <v>80</v>
      </c>
      <c r="F56" s="123"/>
      <c r="G56" s="123"/>
      <c r="H56" s="123"/>
      <c r="I56" s="123"/>
      <c r="J56" s="122"/>
      <c r="K56" s="123" t="s">
        <v>86</v>
      </c>
      <c r="L56" s="123"/>
      <c r="M56" s="123"/>
      <c r="N56" s="123"/>
      <c r="O56" s="123"/>
      <c r="P56" s="123"/>
      <c r="Q56" s="123"/>
      <c r="R56" s="123"/>
      <c r="S56" s="123"/>
      <c r="T56" s="123"/>
      <c r="U56" s="123"/>
      <c r="V56" s="123"/>
      <c r="W56" s="123"/>
      <c r="X56" s="123"/>
      <c r="Y56" s="123"/>
      <c r="Z56" s="123"/>
      <c r="AA56" s="123"/>
      <c r="AB56" s="123"/>
      <c r="AC56" s="123"/>
      <c r="AD56" s="123"/>
      <c r="AE56" s="123"/>
      <c r="AF56" s="123"/>
      <c r="AG56" s="124">
        <f>ROUND(SUM(AG57:AG58),2)</f>
        <v>0</v>
      </c>
      <c r="AH56" s="122"/>
      <c r="AI56" s="122"/>
      <c r="AJ56" s="122"/>
      <c r="AK56" s="122"/>
      <c r="AL56" s="122"/>
      <c r="AM56" s="122"/>
      <c r="AN56" s="125">
        <f>SUM(AG56,AT56)</f>
        <v>0</v>
      </c>
      <c r="AO56" s="122"/>
      <c r="AP56" s="122"/>
      <c r="AQ56" s="126" t="s">
        <v>87</v>
      </c>
      <c r="AR56" s="63"/>
      <c r="AS56" s="127">
        <f>ROUND(SUM(AS57:AS58),2)</f>
        <v>0</v>
      </c>
      <c r="AT56" s="128">
        <f>ROUND(SUM(AV56:AW56),2)</f>
        <v>0</v>
      </c>
      <c r="AU56" s="129">
        <f>ROUND(SUM(AU57:AU58),5)</f>
        <v>0</v>
      </c>
      <c r="AV56" s="128">
        <f>ROUND(AZ56*L29,2)</f>
        <v>0</v>
      </c>
      <c r="AW56" s="128">
        <f>ROUND(BA56*L30,2)</f>
        <v>0</v>
      </c>
      <c r="AX56" s="128">
        <f>ROUND(BB56*L29,2)</f>
        <v>0</v>
      </c>
      <c r="AY56" s="128">
        <f>ROUND(BC56*L30,2)</f>
        <v>0</v>
      </c>
      <c r="AZ56" s="128">
        <f>ROUND(SUM(AZ57:AZ58),2)</f>
        <v>0</v>
      </c>
      <c r="BA56" s="128">
        <f>ROUND(SUM(BA57:BA58),2)</f>
        <v>0</v>
      </c>
      <c r="BB56" s="128">
        <f>ROUND(SUM(BB57:BB58),2)</f>
        <v>0</v>
      </c>
      <c r="BC56" s="128">
        <f>ROUND(SUM(BC57:BC58),2)</f>
        <v>0</v>
      </c>
      <c r="BD56" s="130">
        <f>ROUND(SUM(BD57:BD58),2)</f>
        <v>0</v>
      </c>
      <c r="BE56" s="4"/>
      <c r="BS56" s="131" t="s">
        <v>75</v>
      </c>
      <c r="BT56" s="131" t="s">
        <v>85</v>
      </c>
      <c r="BU56" s="131" t="s">
        <v>77</v>
      </c>
      <c r="BV56" s="131" t="s">
        <v>78</v>
      </c>
      <c r="BW56" s="131" t="s">
        <v>88</v>
      </c>
      <c r="BX56" s="131" t="s">
        <v>84</v>
      </c>
      <c r="CL56" s="131" t="s">
        <v>19</v>
      </c>
    </row>
    <row r="57" s="4" customFormat="1" ht="16.5" customHeight="1">
      <c r="A57" s="132" t="s">
        <v>89</v>
      </c>
      <c r="B57" s="61"/>
      <c r="C57" s="122"/>
      <c r="D57" s="122"/>
      <c r="E57" s="122"/>
      <c r="F57" s="123" t="s">
        <v>90</v>
      </c>
      <c r="G57" s="123"/>
      <c r="H57" s="123"/>
      <c r="I57" s="123"/>
      <c r="J57" s="123"/>
      <c r="K57" s="122"/>
      <c r="L57" s="123" t="s">
        <v>91</v>
      </c>
      <c r="M57" s="123"/>
      <c r="N57" s="123"/>
      <c r="O57" s="123"/>
      <c r="P57" s="123"/>
      <c r="Q57" s="123"/>
      <c r="R57" s="123"/>
      <c r="S57" s="123"/>
      <c r="T57" s="123"/>
      <c r="U57" s="123"/>
      <c r="V57" s="123"/>
      <c r="W57" s="123"/>
      <c r="X57" s="123"/>
      <c r="Y57" s="123"/>
      <c r="Z57" s="123"/>
      <c r="AA57" s="123"/>
      <c r="AB57" s="123"/>
      <c r="AC57" s="123"/>
      <c r="AD57" s="123"/>
      <c r="AE57" s="123"/>
      <c r="AF57" s="123"/>
      <c r="AG57" s="125">
        <f>'01.1 - Demolice objektů z...'!J34</f>
        <v>0</v>
      </c>
      <c r="AH57" s="122"/>
      <c r="AI57" s="122"/>
      <c r="AJ57" s="122"/>
      <c r="AK57" s="122"/>
      <c r="AL57" s="122"/>
      <c r="AM57" s="122"/>
      <c r="AN57" s="125">
        <f>SUM(AG57,AT57)</f>
        <v>0</v>
      </c>
      <c r="AO57" s="122"/>
      <c r="AP57" s="122"/>
      <c r="AQ57" s="126" t="s">
        <v>87</v>
      </c>
      <c r="AR57" s="63"/>
      <c r="AS57" s="127">
        <v>0</v>
      </c>
      <c r="AT57" s="128">
        <f>ROUND(SUM(AV57:AW57),2)</f>
        <v>0</v>
      </c>
      <c r="AU57" s="129">
        <f>'01.1 - Demolice objektů z...'!P94</f>
        <v>0</v>
      </c>
      <c r="AV57" s="128">
        <f>'01.1 - Demolice objektů z...'!J37</f>
        <v>0</v>
      </c>
      <c r="AW57" s="128">
        <f>'01.1 - Demolice objektů z...'!J38</f>
        <v>0</v>
      </c>
      <c r="AX57" s="128">
        <f>'01.1 - Demolice objektů z...'!J39</f>
        <v>0</v>
      </c>
      <c r="AY57" s="128">
        <f>'01.1 - Demolice objektů z...'!J40</f>
        <v>0</v>
      </c>
      <c r="AZ57" s="128">
        <f>'01.1 - Demolice objektů z...'!F37</f>
        <v>0</v>
      </c>
      <c r="BA57" s="128">
        <f>'01.1 - Demolice objektů z...'!F38</f>
        <v>0</v>
      </c>
      <c r="BB57" s="128">
        <f>'01.1 - Demolice objektů z...'!F39</f>
        <v>0</v>
      </c>
      <c r="BC57" s="128">
        <f>'01.1 - Demolice objektů z...'!F40</f>
        <v>0</v>
      </c>
      <c r="BD57" s="130">
        <f>'01.1 - Demolice objektů z...'!F41</f>
        <v>0</v>
      </c>
      <c r="BE57" s="4"/>
      <c r="BT57" s="131" t="s">
        <v>92</v>
      </c>
      <c r="BV57" s="131" t="s">
        <v>78</v>
      </c>
      <c r="BW57" s="131" t="s">
        <v>93</v>
      </c>
      <c r="BX57" s="131" t="s">
        <v>88</v>
      </c>
      <c r="CL57" s="131" t="s">
        <v>19</v>
      </c>
    </row>
    <row r="58" s="4" customFormat="1" ht="23.25" customHeight="1">
      <c r="A58" s="132" t="s">
        <v>89</v>
      </c>
      <c r="B58" s="61"/>
      <c r="C58" s="122"/>
      <c r="D58" s="122"/>
      <c r="E58" s="122"/>
      <c r="F58" s="123" t="s">
        <v>94</v>
      </c>
      <c r="G58" s="123"/>
      <c r="H58" s="123"/>
      <c r="I58" s="123"/>
      <c r="J58" s="123"/>
      <c r="K58" s="122"/>
      <c r="L58" s="123" t="s">
        <v>95</v>
      </c>
      <c r="M58" s="123"/>
      <c r="N58" s="123"/>
      <c r="O58" s="123"/>
      <c r="P58" s="123"/>
      <c r="Q58" s="123"/>
      <c r="R58" s="123"/>
      <c r="S58" s="123"/>
      <c r="T58" s="123"/>
      <c r="U58" s="123"/>
      <c r="V58" s="123"/>
      <c r="W58" s="123"/>
      <c r="X58" s="123"/>
      <c r="Y58" s="123"/>
      <c r="Z58" s="123"/>
      <c r="AA58" s="123"/>
      <c r="AB58" s="123"/>
      <c r="AC58" s="123"/>
      <c r="AD58" s="123"/>
      <c r="AE58" s="123"/>
      <c r="AF58" s="123"/>
      <c r="AG58" s="125">
        <f>'01.2 - Demolice a bourání...'!J34</f>
        <v>0</v>
      </c>
      <c r="AH58" s="122"/>
      <c r="AI58" s="122"/>
      <c r="AJ58" s="122"/>
      <c r="AK58" s="122"/>
      <c r="AL58" s="122"/>
      <c r="AM58" s="122"/>
      <c r="AN58" s="125">
        <f>SUM(AG58,AT58)</f>
        <v>0</v>
      </c>
      <c r="AO58" s="122"/>
      <c r="AP58" s="122"/>
      <c r="AQ58" s="126" t="s">
        <v>87</v>
      </c>
      <c r="AR58" s="63"/>
      <c r="AS58" s="127">
        <v>0</v>
      </c>
      <c r="AT58" s="128">
        <f>ROUND(SUM(AV58:AW58),2)</f>
        <v>0</v>
      </c>
      <c r="AU58" s="129">
        <f>'01.2 - Demolice a bourání...'!P100</f>
        <v>0</v>
      </c>
      <c r="AV58" s="128">
        <f>'01.2 - Demolice a bourání...'!J37</f>
        <v>0</v>
      </c>
      <c r="AW58" s="128">
        <f>'01.2 - Demolice a bourání...'!J38</f>
        <v>0</v>
      </c>
      <c r="AX58" s="128">
        <f>'01.2 - Demolice a bourání...'!J39</f>
        <v>0</v>
      </c>
      <c r="AY58" s="128">
        <f>'01.2 - Demolice a bourání...'!J40</f>
        <v>0</v>
      </c>
      <c r="AZ58" s="128">
        <f>'01.2 - Demolice a bourání...'!F37</f>
        <v>0</v>
      </c>
      <c r="BA58" s="128">
        <f>'01.2 - Demolice a bourání...'!F38</f>
        <v>0</v>
      </c>
      <c r="BB58" s="128">
        <f>'01.2 - Demolice a bourání...'!F39</f>
        <v>0</v>
      </c>
      <c r="BC58" s="128">
        <f>'01.2 - Demolice a bourání...'!F40</f>
        <v>0</v>
      </c>
      <c r="BD58" s="130">
        <f>'01.2 - Demolice a bourání...'!F41</f>
        <v>0</v>
      </c>
      <c r="BE58" s="4"/>
      <c r="BT58" s="131" t="s">
        <v>92</v>
      </c>
      <c r="BV58" s="131" t="s">
        <v>78</v>
      </c>
      <c r="BW58" s="131" t="s">
        <v>96</v>
      </c>
      <c r="BX58" s="131" t="s">
        <v>88</v>
      </c>
      <c r="CL58" s="131" t="s">
        <v>19</v>
      </c>
    </row>
    <row r="59" s="4" customFormat="1" ht="16.5" customHeight="1">
      <c r="A59" s="132" t="s">
        <v>89</v>
      </c>
      <c r="B59" s="61"/>
      <c r="C59" s="122"/>
      <c r="D59" s="122"/>
      <c r="E59" s="123" t="s">
        <v>97</v>
      </c>
      <c r="F59" s="123"/>
      <c r="G59" s="123"/>
      <c r="H59" s="123"/>
      <c r="I59" s="123"/>
      <c r="J59" s="122"/>
      <c r="K59" s="123" t="s">
        <v>98</v>
      </c>
      <c r="L59" s="123"/>
      <c r="M59" s="123"/>
      <c r="N59" s="123"/>
      <c r="O59" s="123"/>
      <c r="P59" s="123"/>
      <c r="Q59" s="123"/>
      <c r="R59" s="123"/>
      <c r="S59" s="123"/>
      <c r="T59" s="123"/>
      <c r="U59" s="123"/>
      <c r="V59" s="123"/>
      <c r="W59" s="123"/>
      <c r="X59" s="123"/>
      <c r="Y59" s="123"/>
      <c r="Z59" s="123"/>
      <c r="AA59" s="123"/>
      <c r="AB59" s="123"/>
      <c r="AC59" s="123"/>
      <c r="AD59" s="123"/>
      <c r="AE59" s="123"/>
      <c r="AF59" s="123"/>
      <c r="AG59" s="125">
        <f>'02 - SO02 - HTÚ'!J32</f>
        <v>0</v>
      </c>
      <c r="AH59" s="122"/>
      <c r="AI59" s="122"/>
      <c r="AJ59" s="122"/>
      <c r="AK59" s="122"/>
      <c r="AL59" s="122"/>
      <c r="AM59" s="122"/>
      <c r="AN59" s="125">
        <f>SUM(AG59,AT59)</f>
        <v>0</v>
      </c>
      <c r="AO59" s="122"/>
      <c r="AP59" s="122"/>
      <c r="AQ59" s="126" t="s">
        <v>87</v>
      </c>
      <c r="AR59" s="63"/>
      <c r="AS59" s="127">
        <v>0</v>
      </c>
      <c r="AT59" s="128">
        <f>ROUND(SUM(AV59:AW59),2)</f>
        <v>0</v>
      </c>
      <c r="AU59" s="129">
        <f>'02 - SO02 - HTÚ'!P87</f>
        <v>0</v>
      </c>
      <c r="AV59" s="128">
        <f>'02 - SO02 - HTÚ'!J35</f>
        <v>0</v>
      </c>
      <c r="AW59" s="128">
        <f>'02 - SO02 - HTÚ'!J36</f>
        <v>0</v>
      </c>
      <c r="AX59" s="128">
        <f>'02 - SO02 - HTÚ'!J37</f>
        <v>0</v>
      </c>
      <c r="AY59" s="128">
        <f>'02 - SO02 - HTÚ'!J38</f>
        <v>0</v>
      </c>
      <c r="AZ59" s="128">
        <f>'02 - SO02 - HTÚ'!F35</f>
        <v>0</v>
      </c>
      <c r="BA59" s="128">
        <f>'02 - SO02 - HTÚ'!F36</f>
        <v>0</v>
      </c>
      <c r="BB59" s="128">
        <f>'02 - SO02 - HTÚ'!F37</f>
        <v>0</v>
      </c>
      <c r="BC59" s="128">
        <f>'02 - SO02 - HTÚ'!F38</f>
        <v>0</v>
      </c>
      <c r="BD59" s="130">
        <f>'02 - SO02 - HTÚ'!F39</f>
        <v>0</v>
      </c>
      <c r="BE59" s="4"/>
      <c r="BT59" s="131" t="s">
        <v>85</v>
      </c>
      <c r="BV59" s="131" t="s">
        <v>78</v>
      </c>
      <c r="BW59" s="131" t="s">
        <v>99</v>
      </c>
      <c r="BX59" s="131" t="s">
        <v>84</v>
      </c>
      <c r="CL59" s="131" t="s">
        <v>19</v>
      </c>
    </row>
    <row r="60" s="4" customFormat="1" ht="23.25" customHeight="1">
      <c r="A60" s="4"/>
      <c r="B60" s="61"/>
      <c r="C60" s="122"/>
      <c r="D60" s="122"/>
      <c r="E60" s="123" t="s">
        <v>100</v>
      </c>
      <c r="F60" s="123"/>
      <c r="G60" s="123"/>
      <c r="H60" s="123"/>
      <c r="I60" s="123"/>
      <c r="J60" s="122"/>
      <c r="K60" s="123" t="s">
        <v>101</v>
      </c>
      <c r="L60" s="123"/>
      <c r="M60" s="123"/>
      <c r="N60" s="123"/>
      <c r="O60" s="123"/>
      <c r="P60" s="123"/>
      <c r="Q60" s="123"/>
      <c r="R60" s="123"/>
      <c r="S60" s="123"/>
      <c r="T60" s="123"/>
      <c r="U60" s="123"/>
      <c r="V60" s="123"/>
      <c r="W60" s="123"/>
      <c r="X60" s="123"/>
      <c r="Y60" s="123"/>
      <c r="Z60" s="123"/>
      <c r="AA60" s="123"/>
      <c r="AB60" s="123"/>
      <c r="AC60" s="123"/>
      <c r="AD60" s="123"/>
      <c r="AE60" s="123"/>
      <c r="AF60" s="123"/>
      <c r="AG60" s="124">
        <f>ROUND(AG61+SUM(AG62:AG67)+SUM(AG73:AG77),2)</f>
        <v>0</v>
      </c>
      <c r="AH60" s="122"/>
      <c r="AI60" s="122"/>
      <c r="AJ60" s="122"/>
      <c r="AK60" s="122"/>
      <c r="AL60" s="122"/>
      <c r="AM60" s="122"/>
      <c r="AN60" s="125">
        <f>SUM(AG60,AT60)</f>
        <v>0</v>
      </c>
      <c r="AO60" s="122"/>
      <c r="AP60" s="122"/>
      <c r="AQ60" s="126" t="s">
        <v>87</v>
      </c>
      <c r="AR60" s="63"/>
      <c r="AS60" s="127">
        <f>ROUND(AS61+SUM(AS62:AS67)+SUM(AS73:AS77),2)</f>
        <v>0</v>
      </c>
      <c r="AT60" s="128">
        <f>ROUND(SUM(AV60:AW60),2)</f>
        <v>0</v>
      </c>
      <c r="AU60" s="129">
        <f>ROUND(AU61+SUM(AU62:AU67)+SUM(AU73:AU77),5)</f>
        <v>0</v>
      </c>
      <c r="AV60" s="128">
        <f>ROUND(AZ60*L29,2)</f>
        <v>0</v>
      </c>
      <c r="AW60" s="128">
        <f>ROUND(BA60*L30,2)</f>
        <v>0</v>
      </c>
      <c r="AX60" s="128">
        <f>ROUND(BB60*L29,2)</f>
        <v>0</v>
      </c>
      <c r="AY60" s="128">
        <f>ROUND(BC60*L30,2)</f>
        <v>0</v>
      </c>
      <c r="AZ60" s="128">
        <f>ROUND(AZ61+SUM(AZ62:AZ67)+SUM(AZ73:AZ77),2)</f>
        <v>0</v>
      </c>
      <c r="BA60" s="128">
        <f>ROUND(BA61+SUM(BA62:BA67)+SUM(BA73:BA77),2)</f>
        <v>0</v>
      </c>
      <c r="BB60" s="128">
        <f>ROUND(BB61+SUM(BB62:BB67)+SUM(BB73:BB77),2)</f>
        <v>0</v>
      </c>
      <c r="BC60" s="128">
        <f>ROUND(BC61+SUM(BC62:BC67)+SUM(BC73:BC77),2)</f>
        <v>0</v>
      </c>
      <c r="BD60" s="130">
        <f>ROUND(BD61+SUM(BD62:BD67)+SUM(BD73:BD77),2)</f>
        <v>0</v>
      </c>
      <c r="BE60" s="4"/>
      <c r="BS60" s="131" t="s">
        <v>75</v>
      </c>
      <c r="BT60" s="131" t="s">
        <v>85</v>
      </c>
      <c r="BU60" s="131" t="s">
        <v>77</v>
      </c>
      <c r="BV60" s="131" t="s">
        <v>78</v>
      </c>
      <c r="BW60" s="131" t="s">
        <v>102</v>
      </c>
      <c r="BX60" s="131" t="s">
        <v>84</v>
      </c>
      <c r="CL60" s="131" t="s">
        <v>19</v>
      </c>
    </row>
    <row r="61" s="4" customFormat="1" ht="16.5" customHeight="1">
      <c r="A61" s="132" t="s">
        <v>89</v>
      </c>
      <c r="B61" s="61"/>
      <c r="C61" s="122"/>
      <c r="D61" s="122"/>
      <c r="E61" s="122"/>
      <c r="F61" s="123" t="s">
        <v>103</v>
      </c>
      <c r="G61" s="123"/>
      <c r="H61" s="123"/>
      <c r="I61" s="123"/>
      <c r="J61" s="123"/>
      <c r="K61" s="122"/>
      <c r="L61" s="123" t="s">
        <v>104</v>
      </c>
      <c r="M61" s="123"/>
      <c r="N61" s="123"/>
      <c r="O61" s="123"/>
      <c r="P61" s="123"/>
      <c r="Q61" s="123"/>
      <c r="R61" s="123"/>
      <c r="S61" s="123"/>
      <c r="T61" s="123"/>
      <c r="U61" s="123"/>
      <c r="V61" s="123"/>
      <c r="W61" s="123"/>
      <c r="X61" s="123"/>
      <c r="Y61" s="123"/>
      <c r="Z61" s="123"/>
      <c r="AA61" s="123"/>
      <c r="AB61" s="123"/>
      <c r="AC61" s="123"/>
      <c r="AD61" s="123"/>
      <c r="AE61" s="123"/>
      <c r="AF61" s="123"/>
      <c r="AG61" s="125">
        <f>'05.1.000 - 00 - Stavební ...'!J34</f>
        <v>0</v>
      </c>
      <c r="AH61" s="122"/>
      <c r="AI61" s="122"/>
      <c r="AJ61" s="122"/>
      <c r="AK61" s="122"/>
      <c r="AL61" s="122"/>
      <c r="AM61" s="122"/>
      <c r="AN61" s="125">
        <f>SUM(AG61,AT61)</f>
        <v>0</v>
      </c>
      <c r="AO61" s="122"/>
      <c r="AP61" s="122"/>
      <c r="AQ61" s="126" t="s">
        <v>87</v>
      </c>
      <c r="AR61" s="63"/>
      <c r="AS61" s="127">
        <v>0</v>
      </c>
      <c r="AT61" s="128">
        <f>ROUND(SUM(AV61:AW61),2)</f>
        <v>0</v>
      </c>
      <c r="AU61" s="129">
        <f>'05.1.000 - 00 - Stavební ...'!P127</f>
        <v>0</v>
      </c>
      <c r="AV61" s="128">
        <f>'05.1.000 - 00 - Stavební ...'!J37</f>
        <v>0</v>
      </c>
      <c r="AW61" s="128">
        <f>'05.1.000 - 00 - Stavební ...'!J38</f>
        <v>0</v>
      </c>
      <c r="AX61" s="128">
        <f>'05.1.000 - 00 - Stavební ...'!J39</f>
        <v>0</v>
      </c>
      <c r="AY61" s="128">
        <f>'05.1.000 - 00 - Stavební ...'!J40</f>
        <v>0</v>
      </c>
      <c r="AZ61" s="128">
        <f>'05.1.000 - 00 - Stavební ...'!F37</f>
        <v>0</v>
      </c>
      <c r="BA61" s="128">
        <f>'05.1.000 - 00 - Stavební ...'!F38</f>
        <v>0</v>
      </c>
      <c r="BB61" s="128">
        <f>'05.1.000 - 00 - Stavební ...'!F39</f>
        <v>0</v>
      </c>
      <c r="BC61" s="128">
        <f>'05.1.000 - 00 - Stavební ...'!F40</f>
        <v>0</v>
      </c>
      <c r="BD61" s="130">
        <f>'05.1.000 - 00 - Stavební ...'!F41</f>
        <v>0</v>
      </c>
      <c r="BE61" s="4"/>
      <c r="BT61" s="131" t="s">
        <v>92</v>
      </c>
      <c r="BV61" s="131" t="s">
        <v>78</v>
      </c>
      <c r="BW61" s="131" t="s">
        <v>105</v>
      </c>
      <c r="BX61" s="131" t="s">
        <v>102</v>
      </c>
      <c r="CL61" s="131" t="s">
        <v>19</v>
      </c>
    </row>
    <row r="62" s="4" customFormat="1" ht="23.25" customHeight="1">
      <c r="A62" s="132" t="s">
        <v>89</v>
      </c>
      <c r="B62" s="61"/>
      <c r="C62" s="122"/>
      <c r="D62" s="122"/>
      <c r="E62" s="122"/>
      <c r="F62" s="123" t="s">
        <v>106</v>
      </c>
      <c r="G62" s="123"/>
      <c r="H62" s="123"/>
      <c r="I62" s="123"/>
      <c r="J62" s="123"/>
      <c r="K62" s="122"/>
      <c r="L62" s="123" t="s">
        <v>107</v>
      </c>
      <c r="M62" s="123"/>
      <c r="N62" s="123"/>
      <c r="O62" s="123"/>
      <c r="P62" s="123"/>
      <c r="Q62" s="123"/>
      <c r="R62" s="123"/>
      <c r="S62" s="123"/>
      <c r="T62" s="123"/>
      <c r="U62" s="123"/>
      <c r="V62" s="123"/>
      <c r="W62" s="123"/>
      <c r="X62" s="123"/>
      <c r="Y62" s="123"/>
      <c r="Z62" s="123"/>
      <c r="AA62" s="123"/>
      <c r="AB62" s="123"/>
      <c r="AC62" s="123"/>
      <c r="AD62" s="123"/>
      <c r="AE62" s="123"/>
      <c r="AF62" s="123"/>
      <c r="AG62" s="125">
        <f>'05.1.001.1 - D.1.4.1.1 - ...'!J34</f>
        <v>0</v>
      </c>
      <c r="AH62" s="122"/>
      <c r="AI62" s="122"/>
      <c r="AJ62" s="122"/>
      <c r="AK62" s="122"/>
      <c r="AL62" s="122"/>
      <c r="AM62" s="122"/>
      <c r="AN62" s="125">
        <f>SUM(AG62,AT62)</f>
        <v>0</v>
      </c>
      <c r="AO62" s="122"/>
      <c r="AP62" s="122"/>
      <c r="AQ62" s="126" t="s">
        <v>87</v>
      </c>
      <c r="AR62" s="63"/>
      <c r="AS62" s="127">
        <v>0</v>
      </c>
      <c r="AT62" s="128">
        <f>ROUND(SUM(AV62:AW62),2)</f>
        <v>0</v>
      </c>
      <c r="AU62" s="129">
        <f>'05.1.001.1 - D.1.4.1.1 - ...'!P107</f>
        <v>0</v>
      </c>
      <c r="AV62" s="128">
        <f>'05.1.001.1 - D.1.4.1.1 - ...'!J37</f>
        <v>0</v>
      </c>
      <c r="AW62" s="128">
        <f>'05.1.001.1 - D.1.4.1.1 - ...'!J38</f>
        <v>0</v>
      </c>
      <c r="AX62" s="128">
        <f>'05.1.001.1 - D.1.4.1.1 - ...'!J39</f>
        <v>0</v>
      </c>
      <c r="AY62" s="128">
        <f>'05.1.001.1 - D.1.4.1.1 - ...'!J40</f>
        <v>0</v>
      </c>
      <c r="AZ62" s="128">
        <f>'05.1.001.1 - D.1.4.1.1 - ...'!F37</f>
        <v>0</v>
      </c>
      <c r="BA62" s="128">
        <f>'05.1.001.1 - D.1.4.1.1 - ...'!F38</f>
        <v>0</v>
      </c>
      <c r="BB62" s="128">
        <f>'05.1.001.1 - D.1.4.1.1 - ...'!F39</f>
        <v>0</v>
      </c>
      <c r="BC62" s="128">
        <f>'05.1.001.1 - D.1.4.1.1 - ...'!F40</f>
        <v>0</v>
      </c>
      <c r="BD62" s="130">
        <f>'05.1.001.1 - D.1.4.1.1 - ...'!F41</f>
        <v>0</v>
      </c>
      <c r="BE62" s="4"/>
      <c r="BT62" s="131" t="s">
        <v>92</v>
      </c>
      <c r="BV62" s="131" t="s">
        <v>78</v>
      </c>
      <c r="BW62" s="131" t="s">
        <v>108</v>
      </c>
      <c r="BX62" s="131" t="s">
        <v>102</v>
      </c>
      <c r="CL62" s="131" t="s">
        <v>19</v>
      </c>
    </row>
    <row r="63" s="4" customFormat="1" ht="23.25" customHeight="1">
      <c r="A63" s="132" t="s">
        <v>89</v>
      </c>
      <c r="B63" s="61"/>
      <c r="C63" s="122"/>
      <c r="D63" s="122"/>
      <c r="E63" s="122"/>
      <c r="F63" s="123" t="s">
        <v>109</v>
      </c>
      <c r="G63" s="123"/>
      <c r="H63" s="123"/>
      <c r="I63" s="123"/>
      <c r="J63" s="123"/>
      <c r="K63" s="122"/>
      <c r="L63" s="123" t="s">
        <v>110</v>
      </c>
      <c r="M63" s="123"/>
      <c r="N63" s="123"/>
      <c r="O63" s="123"/>
      <c r="P63" s="123"/>
      <c r="Q63" s="123"/>
      <c r="R63" s="123"/>
      <c r="S63" s="123"/>
      <c r="T63" s="123"/>
      <c r="U63" s="123"/>
      <c r="V63" s="123"/>
      <c r="W63" s="123"/>
      <c r="X63" s="123"/>
      <c r="Y63" s="123"/>
      <c r="Z63" s="123"/>
      <c r="AA63" s="123"/>
      <c r="AB63" s="123"/>
      <c r="AC63" s="123"/>
      <c r="AD63" s="123"/>
      <c r="AE63" s="123"/>
      <c r="AF63" s="123"/>
      <c r="AG63" s="125">
        <f>'05.1.001.2 - D.1.4.1.1 - ...'!J34</f>
        <v>0</v>
      </c>
      <c r="AH63" s="122"/>
      <c r="AI63" s="122"/>
      <c r="AJ63" s="122"/>
      <c r="AK63" s="122"/>
      <c r="AL63" s="122"/>
      <c r="AM63" s="122"/>
      <c r="AN63" s="125">
        <f>SUM(AG63,AT63)</f>
        <v>0</v>
      </c>
      <c r="AO63" s="122"/>
      <c r="AP63" s="122"/>
      <c r="AQ63" s="126" t="s">
        <v>87</v>
      </c>
      <c r="AR63" s="63"/>
      <c r="AS63" s="127">
        <v>0</v>
      </c>
      <c r="AT63" s="128">
        <f>ROUND(SUM(AV63:AW63),2)</f>
        <v>0</v>
      </c>
      <c r="AU63" s="129">
        <f>'05.1.001.2 - D.1.4.1.1 - ...'!P105</f>
        <v>0</v>
      </c>
      <c r="AV63" s="128">
        <f>'05.1.001.2 - D.1.4.1.1 - ...'!J37</f>
        <v>0</v>
      </c>
      <c r="AW63" s="128">
        <f>'05.1.001.2 - D.1.4.1.1 - ...'!J38</f>
        <v>0</v>
      </c>
      <c r="AX63" s="128">
        <f>'05.1.001.2 - D.1.4.1.1 - ...'!J39</f>
        <v>0</v>
      </c>
      <c r="AY63" s="128">
        <f>'05.1.001.2 - D.1.4.1.1 - ...'!J40</f>
        <v>0</v>
      </c>
      <c r="AZ63" s="128">
        <f>'05.1.001.2 - D.1.4.1.1 - ...'!F37</f>
        <v>0</v>
      </c>
      <c r="BA63" s="128">
        <f>'05.1.001.2 - D.1.4.1.1 - ...'!F38</f>
        <v>0</v>
      </c>
      <c r="BB63" s="128">
        <f>'05.1.001.2 - D.1.4.1.1 - ...'!F39</f>
        <v>0</v>
      </c>
      <c r="BC63" s="128">
        <f>'05.1.001.2 - D.1.4.1.1 - ...'!F40</f>
        <v>0</v>
      </c>
      <c r="BD63" s="130">
        <f>'05.1.001.2 - D.1.4.1.1 - ...'!F41</f>
        <v>0</v>
      </c>
      <c r="BE63" s="4"/>
      <c r="BT63" s="131" t="s">
        <v>92</v>
      </c>
      <c r="BV63" s="131" t="s">
        <v>78</v>
      </c>
      <c r="BW63" s="131" t="s">
        <v>111</v>
      </c>
      <c r="BX63" s="131" t="s">
        <v>102</v>
      </c>
      <c r="CL63" s="131" t="s">
        <v>19</v>
      </c>
    </row>
    <row r="64" s="4" customFormat="1" ht="16.5" customHeight="1">
      <c r="A64" s="132" t="s">
        <v>89</v>
      </c>
      <c r="B64" s="61"/>
      <c r="C64" s="122"/>
      <c r="D64" s="122"/>
      <c r="E64" s="122"/>
      <c r="F64" s="123" t="s">
        <v>112</v>
      </c>
      <c r="G64" s="123"/>
      <c r="H64" s="123"/>
      <c r="I64" s="123"/>
      <c r="J64" s="123"/>
      <c r="K64" s="122"/>
      <c r="L64" s="123" t="s">
        <v>113</v>
      </c>
      <c r="M64" s="123"/>
      <c r="N64" s="123"/>
      <c r="O64" s="123"/>
      <c r="P64" s="123"/>
      <c r="Q64" s="123"/>
      <c r="R64" s="123"/>
      <c r="S64" s="123"/>
      <c r="T64" s="123"/>
      <c r="U64" s="123"/>
      <c r="V64" s="123"/>
      <c r="W64" s="123"/>
      <c r="X64" s="123"/>
      <c r="Y64" s="123"/>
      <c r="Z64" s="123"/>
      <c r="AA64" s="123"/>
      <c r="AB64" s="123"/>
      <c r="AC64" s="123"/>
      <c r="AD64" s="123"/>
      <c r="AE64" s="123"/>
      <c r="AF64" s="123"/>
      <c r="AG64" s="125">
        <f>'05.1.002 - D.1.4.2 - VZT'!J34</f>
        <v>0</v>
      </c>
      <c r="AH64" s="122"/>
      <c r="AI64" s="122"/>
      <c r="AJ64" s="122"/>
      <c r="AK64" s="122"/>
      <c r="AL64" s="122"/>
      <c r="AM64" s="122"/>
      <c r="AN64" s="125">
        <f>SUM(AG64,AT64)</f>
        <v>0</v>
      </c>
      <c r="AO64" s="122"/>
      <c r="AP64" s="122"/>
      <c r="AQ64" s="126" t="s">
        <v>87</v>
      </c>
      <c r="AR64" s="63"/>
      <c r="AS64" s="127">
        <v>0</v>
      </c>
      <c r="AT64" s="128">
        <f>ROUND(SUM(AV64:AW64),2)</f>
        <v>0</v>
      </c>
      <c r="AU64" s="129">
        <f>'05.1.002 - D.1.4.2 - VZT'!P92</f>
        <v>0</v>
      </c>
      <c r="AV64" s="128">
        <f>'05.1.002 - D.1.4.2 - VZT'!J37</f>
        <v>0</v>
      </c>
      <c r="AW64" s="128">
        <f>'05.1.002 - D.1.4.2 - VZT'!J38</f>
        <v>0</v>
      </c>
      <c r="AX64" s="128">
        <f>'05.1.002 - D.1.4.2 - VZT'!J39</f>
        <v>0</v>
      </c>
      <c r="AY64" s="128">
        <f>'05.1.002 - D.1.4.2 - VZT'!J40</f>
        <v>0</v>
      </c>
      <c r="AZ64" s="128">
        <f>'05.1.002 - D.1.4.2 - VZT'!F37</f>
        <v>0</v>
      </c>
      <c r="BA64" s="128">
        <f>'05.1.002 - D.1.4.2 - VZT'!F38</f>
        <v>0</v>
      </c>
      <c r="BB64" s="128">
        <f>'05.1.002 - D.1.4.2 - VZT'!F39</f>
        <v>0</v>
      </c>
      <c r="BC64" s="128">
        <f>'05.1.002 - D.1.4.2 - VZT'!F40</f>
        <v>0</v>
      </c>
      <c r="BD64" s="130">
        <f>'05.1.002 - D.1.4.2 - VZT'!F41</f>
        <v>0</v>
      </c>
      <c r="BE64" s="4"/>
      <c r="BT64" s="131" t="s">
        <v>92</v>
      </c>
      <c r="BV64" s="131" t="s">
        <v>78</v>
      </c>
      <c r="BW64" s="131" t="s">
        <v>114</v>
      </c>
      <c r="BX64" s="131" t="s">
        <v>102</v>
      </c>
      <c r="CL64" s="131" t="s">
        <v>19</v>
      </c>
    </row>
    <row r="65" s="4" customFormat="1" ht="16.5" customHeight="1">
      <c r="A65" s="132" t="s">
        <v>89</v>
      </c>
      <c r="B65" s="61"/>
      <c r="C65" s="122"/>
      <c r="D65" s="122"/>
      <c r="E65" s="122"/>
      <c r="F65" s="123" t="s">
        <v>115</v>
      </c>
      <c r="G65" s="123"/>
      <c r="H65" s="123"/>
      <c r="I65" s="123"/>
      <c r="J65" s="123"/>
      <c r="K65" s="122"/>
      <c r="L65" s="123" t="s">
        <v>116</v>
      </c>
      <c r="M65" s="123"/>
      <c r="N65" s="123"/>
      <c r="O65" s="123"/>
      <c r="P65" s="123"/>
      <c r="Q65" s="123"/>
      <c r="R65" s="123"/>
      <c r="S65" s="123"/>
      <c r="T65" s="123"/>
      <c r="U65" s="123"/>
      <c r="V65" s="123"/>
      <c r="W65" s="123"/>
      <c r="X65" s="123"/>
      <c r="Y65" s="123"/>
      <c r="Z65" s="123"/>
      <c r="AA65" s="123"/>
      <c r="AB65" s="123"/>
      <c r="AC65" s="123"/>
      <c r="AD65" s="123"/>
      <c r="AE65" s="123"/>
      <c r="AF65" s="123"/>
      <c r="AG65" s="125">
        <f>'05.1.003 - D.1.4.3 - Vytá...'!J34</f>
        <v>0</v>
      </c>
      <c r="AH65" s="122"/>
      <c r="AI65" s="122"/>
      <c r="AJ65" s="122"/>
      <c r="AK65" s="122"/>
      <c r="AL65" s="122"/>
      <c r="AM65" s="122"/>
      <c r="AN65" s="125">
        <f>SUM(AG65,AT65)</f>
        <v>0</v>
      </c>
      <c r="AO65" s="122"/>
      <c r="AP65" s="122"/>
      <c r="AQ65" s="126" t="s">
        <v>87</v>
      </c>
      <c r="AR65" s="63"/>
      <c r="AS65" s="127">
        <v>0</v>
      </c>
      <c r="AT65" s="128">
        <f>ROUND(SUM(AV65:AW65),2)</f>
        <v>0</v>
      </c>
      <c r="AU65" s="129">
        <f>'05.1.003 - D.1.4.3 - Vytá...'!P99</f>
        <v>0</v>
      </c>
      <c r="AV65" s="128">
        <f>'05.1.003 - D.1.4.3 - Vytá...'!J37</f>
        <v>0</v>
      </c>
      <c r="AW65" s="128">
        <f>'05.1.003 - D.1.4.3 - Vytá...'!J38</f>
        <v>0</v>
      </c>
      <c r="AX65" s="128">
        <f>'05.1.003 - D.1.4.3 - Vytá...'!J39</f>
        <v>0</v>
      </c>
      <c r="AY65" s="128">
        <f>'05.1.003 - D.1.4.3 - Vytá...'!J40</f>
        <v>0</v>
      </c>
      <c r="AZ65" s="128">
        <f>'05.1.003 - D.1.4.3 - Vytá...'!F37</f>
        <v>0</v>
      </c>
      <c r="BA65" s="128">
        <f>'05.1.003 - D.1.4.3 - Vytá...'!F38</f>
        <v>0</v>
      </c>
      <c r="BB65" s="128">
        <f>'05.1.003 - D.1.4.3 - Vytá...'!F39</f>
        <v>0</v>
      </c>
      <c r="BC65" s="128">
        <f>'05.1.003 - D.1.4.3 - Vytá...'!F40</f>
        <v>0</v>
      </c>
      <c r="BD65" s="130">
        <f>'05.1.003 - D.1.4.3 - Vytá...'!F41</f>
        <v>0</v>
      </c>
      <c r="BE65" s="4"/>
      <c r="BT65" s="131" t="s">
        <v>92</v>
      </c>
      <c r="BV65" s="131" t="s">
        <v>78</v>
      </c>
      <c r="BW65" s="131" t="s">
        <v>117</v>
      </c>
      <c r="BX65" s="131" t="s">
        <v>102</v>
      </c>
      <c r="CL65" s="131" t="s">
        <v>19</v>
      </c>
    </row>
    <row r="66" s="4" customFormat="1" ht="16.5" customHeight="1">
      <c r="A66" s="132" t="s">
        <v>89</v>
      </c>
      <c r="B66" s="61"/>
      <c r="C66" s="122"/>
      <c r="D66" s="122"/>
      <c r="E66" s="122"/>
      <c r="F66" s="123" t="s">
        <v>118</v>
      </c>
      <c r="G66" s="123"/>
      <c r="H66" s="123"/>
      <c r="I66" s="123"/>
      <c r="J66" s="123"/>
      <c r="K66" s="122"/>
      <c r="L66" s="123" t="s">
        <v>119</v>
      </c>
      <c r="M66" s="123"/>
      <c r="N66" s="123"/>
      <c r="O66" s="123"/>
      <c r="P66" s="123"/>
      <c r="Q66" s="123"/>
      <c r="R66" s="123"/>
      <c r="S66" s="123"/>
      <c r="T66" s="123"/>
      <c r="U66" s="123"/>
      <c r="V66" s="123"/>
      <c r="W66" s="123"/>
      <c r="X66" s="123"/>
      <c r="Y66" s="123"/>
      <c r="Z66" s="123"/>
      <c r="AA66" s="123"/>
      <c r="AB66" s="123"/>
      <c r="AC66" s="123"/>
      <c r="AD66" s="123"/>
      <c r="AE66" s="123"/>
      <c r="AF66" s="123"/>
      <c r="AG66" s="125">
        <f>'05.1.004 - D1.04.4 - elek...'!J34</f>
        <v>0</v>
      </c>
      <c r="AH66" s="122"/>
      <c r="AI66" s="122"/>
      <c r="AJ66" s="122"/>
      <c r="AK66" s="122"/>
      <c r="AL66" s="122"/>
      <c r="AM66" s="122"/>
      <c r="AN66" s="125">
        <f>SUM(AG66,AT66)</f>
        <v>0</v>
      </c>
      <c r="AO66" s="122"/>
      <c r="AP66" s="122"/>
      <c r="AQ66" s="126" t="s">
        <v>87</v>
      </c>
      <c r="AR66" s="63"/>
      <c r="AS66" s="127">
        <v>0</v>
      </c>
      <c r="AT66" s="128">
        <f>ROUND(SUM(AV66:AW66),2)</f>
        <v>0</v>
      </c>
      <c r="AU66" s="129">
        <f>'05.1.004 - D1.04.4 - elek...'!P99</f>
        <v>0</v>
      </c>
      <c r="AV66" s="128">
        <f>'05.1.004 - D1.04.4 - elek...'!J37</f>
        <v>0</v>
      </c>
      <c r="AW66" s="128">
        <f>'05.1.004 - D1.04.4 - elek...'!J38</f>
        <v>0</v>
      </c>
      <c r="AX66" s="128">
        <f>'05.1.004 - D1.04.4 - elek...'!J39</f>
        <v>0</v>
      </c>
      <c r="AY66" s="128">
        <f>'05.1.004 - D1.04.4 - elek...'!J40</f>
        <v>0</v>
      </c>
      <c r="AZ66" s="128">
        <f>'05.1.004 - D1.04.4 - elek...'!F37</f>
        <v>0</v>
      </c>
      <c r="BA66" s="128">
        <f>'05.1.004 - D1.04.4 - elek...'!F38</f>
        <v>0</v>
      </c>
      <c r="BB66" s="128">
        <f>'05.1.004 - D1.04.4 - elek...'!F39</f>
        <v>0</v>
      </c>
      <c r="BC66" s="128">
        <f>'05.1.004 - D1.04.4 - elek...'!F40</f>
        <v>0</v>
      </c>
      <c r="BD66" s="130">
        <f>'05.1.004 - D1.04.4 - elek...'!F41</f>
        <v>0</v>
      </c>
      <c r="BE66" s="4"/>
      <c r="BT66" s="131" t="s">
        <v>92</v>
      </c>
      <c r="BV66" s="131" t="s">
        <v>78</v>
      </c>
      <c r="BW66" s="131" t="s">
        <v>120</v>
      </c>
      <c r="BX66" s="131" t="s">
        <v>102</v>
      </c>
      <c r="CL66" s="131" t="s">
        <v>19</v>
      </c>
    </row>
    <row r="67" s="4" customFormat="1" ht="16.5" customHeight="1">
      <c r="A67" s="4"/>
      <c r="B67" s="61"/>
      <c r="C67" s="122"/>
      <c r="D67" s="122"/>
      <c r="E67" s="122"/>
      <c r="F67" s="123" t="s">
        <v>121</v>
      </c>
      <c r="G67" s="123"/>
      <c r="H67" s="123"/>
      <c r="I67" s="123"/>
      <c r="J67" s="123"/>
      <c r="K67" s="122"/>
      <c r="L67" s="123" t="s">
        <v>122</v>
      </c>
      <c r="M67" s="123"/>
      <c r="N67" s="123"/>
      <c r="O67" s="123"/>
      <c r="P67" s="123"/>
      <c r="Q67" s="123"/>
      <c r="R67" s="123"/>
      <c r="S67" s="123"/>
      <c r="T67" s="123"/>
      <c r="U67" s="123"/>
      <c r="V67" s="123"/>
      <c r="W67" s="123"/>
      <c r="X67" s="123"/>
      <c r="Y67" s="123"/>
      <c r="Z67" s="123"/>
      <c r="AA67" s="123"/>
      <c r="AB67" s="123"/>
      <c r="AC67" s="123"/>
      <c r="AD67" s="123"/>
      <c r="AE67" s="123"/>
      <c r="AF67" s="123"/>
      <c r="AG67" s="124">
        <f>ROUND(SUM(AG68:AG72),2)</f>
        <v>0</v>
      </c>
      <c r="AH67" s="122"/>
      <c r="AI67" s="122"/>
      <c r="AJ67" s="122"/>
      <c r="AK67" s="122"/>
      <c r="AL67" s="122"/>
      <c r="AM67" s="122"/>
      <c r="AN67" s="125">
        <f>SUM(AG67,AT67)</f>
        <v>0</v>
      </c>
      <c r="AO67" s="122"/>
      <c r="AP67" s="122"/>
      <c r="AQ67" s="126" t="s">
        <v>87</v>
      </c>
      <c r="AR67" s="63"/>
      <c r="AS67" s="127">
        <f>ROUND(SUM(AS68:AS72),2)</f>
        <v>0</v>
      </c>
      <c r="AT67" s="128">
        <f>ROUND(SUM(AV67:AW67),2)</f>
        <v>0</v>
      </c>
      <c r="AU67" s="129">
        <f>ROUND(SUM(AU68:AU72),5)</f>
        <v>0</v>
      </c>
      <c r="AV67" s="128">
        <f>ROUND(AZ67*L29,2)</f>
        <v>0</v>
      </c>
      <c r="AW67" s="128">
        <f>ROUND(BA67*L30,2)</f>
        <v>0</v>
      </c>
      <c r="AX67" s="128">
        <f>ROUND(BB67*L29,2)</f>
        <v>0</v>
      </c>
      <c r="AY67" s="128">
        <f>ROUND(BC67*L30,2)</f>
        <v>0</v>
      </c>
      <c r="AZ67" s="128">
        <f>ROUND(SUM(AZ68:AZ72),2)</f>
        <v>0</v>
      </c>
      <c r="BA67" s="128">
        <f>ROUND(SUM(BA68:BA72),2)</f>
        <v>0</v>
      </c>
      <c r="BB67" s="128">
        <f>ROUND(SUM(BB68:BB72),2)</f>
        <v>0</v>
      </c>
      <c r="BC67" s="128">
        <f>ROUND(SUM(BC68:BC72),2)</f>
        <v>0</v>
      </c>
      <c r="BD67" s="130">
        <f>ROUND(SUM(BD68:BD72),2)</f>
        <v>0</v>
      </c>
      <c r="BE67" s="4"/>
      <c r="BS67" s="131" t="s">
        <v>75</v>
      </c>
      <c r="BT67" s="131" t="s">
        <v>92</v>
      </c>
      <c r="BU67" s="131" t="s">
        <v>77</v>
      </c>
      <c r="BV67" s="131" t="s">
        <v>78</v>
      </c>
      <c r="BW67" s="131" t="s">
        <v>123</v>
      </c>
      <c r="BX67" s="131" t="s">
        <v>102</v>
      </c>
      <c r="CL67" s="131" t="s">
        <v>19</v>
      </c>
    </row>
    <row r="68" s="4" customFormat="1" ht="16.5" customHeight="1">
      <c r="A68" s="132" t="s">
        <v>89</v>
      </c>
      <c r="B68" s="61"/>
      <c r="C68" s="122"/>
      <c r="D68" s="122"/>
      <c r="E68" s="122"/>
      <c r="F68" s="122"/>
      <c r="G68" s="123" t="s">
        <v>124</v>
      </c>
      <c r="H68" s="123"/>
      <c r="I68" s="123"/>
      <c r="J68" s="123"/>
      <c r="K68" s="123"/>
      <c r="L68" s="122"/>
      <c r="M68" s="123" t="s">
        <v>125</v>
      </c>
      <c r="N68" s="123"/>
      <c r="O68" s="123"/>
      <c r="P68" s="123"/>
      <c r="Q68" s="123"/>
      <c r="R68" s="123"/>
      <c r="S68" s="123"/>
      <c r="T68" s="123"/>
      <c r="U68" s="123"/>
      <c r="V68" s="123"/>
      <c r="W68" s="123"/>
      <c r="X68" s="123"/>
      <c r="Y68" s="123"/>
      <c r="Z68" s="123"/>
      <c r="AA68" s="123"/>
      <c r="AB68" s="123"/>
      <c r="AC68" s="123"/>
      <c r="AD68" s="123"/>
      <c r="AE68" s="123"/>
      <c r="AF68" s="123"/>
      <c r="AG68" s="125">
        <f>'005.01 - Strukturovaná ka...'!J34</f>
        <v>0</v>
      </c>
      <c r="AH68" s="122"/>
      <c r="AI68" s="122"/>
      <c r="AJ68" s="122"/>
      <c r="AK68" s="122"/>
      <c r="AL68" s="122"/>
      <c r="AM68" s="122"/>
      <c r="AN68" s="125">
        <f>SUM(AG68,AT68)</f>
        <v>0</v>
      </c>
      <c r="AO68" s="122"/>
      <c r="AP68" s="122"/>
      <c r="AQ68" s="126" t="s">
        <v>87</v>
      </c>
      <c r="AR68" s="63"/>
      <c r="AS68" s="127">
        <v>0</v>
      </c>
      <c r="AT68" s="128">
        <f>ROUND(SUM(AV68:AW68),2)</f>
        <v>0</v>
      </c>
      <c r="AU68" s="129">
        <f>'005.01 - Strukturovaná ka...'!P95</f>
        <v>0</v>
      </c>
      <c r="AV68" s="128">
        <f>'005.01 - Strukturovaná ka...'!J37</f>
        <v>0</v>
      </c>
      <c r="AW68" s="128">
        <f>'005.01 - Strukturovaná ka...'!J38</f>
        <v>0</v>
      </c>
      <c r="AX68" s="128">
        <f>'005.01 - Strukturovaná ka...'!J39</f>
        <v>0</v>
      </c>
      <c r="AY68" s="128">
        <f>'005.01 - Strukturovaná ka...'!J40</f>
        <v>0</v>
      </c>
      <c r="AZ68" s="128">
        <f>'005.01 - Strukturovaná ka...'!F37</f>
        <v>0</v>
      </c>
      <c r="BA68" s="128">
        <f>'005.01 - Strukturovaná ka...'!F38</f>
        <v>0</v>
      </c>
      <c r="BB68" s="128">
        <f>'005.01 - Strukturovaná ka...'!F39</f>
        <v>0</v>
      </c>
      <c r="BC68" s="128">
        <f>'005.01 - Strukturovaná ka...'!F40</f>
        <v>0</v>
      </c>
      <c r="BD68" s="130">
        <f>'005.01 - Strukturovaná ka...'!F41</f>
        <v>0</v>
      </c>
      <c r="BE68" s="4"/>
      <c r="BT68" s="131" t="s">
        <v>126</v>
      </c>
      <c r="BV68" s="131" t="s">
        <v>78</v>
      </c>
      <c r="BW68" s="131" t="s">
        <v>127</v>
      </c>
      <c r="BX68" s="131" t="s">
        <v>123</v>
      </c>
      <c r="CL68" s="131" t="s">
        <v>19</v>
      </c>
    </row>
    <row r="69" s="4" customFormat="1" ht="16.5" customHeight="1">
      <c r="A69" s="132" t="s">
        <v>89</v>
      </c>
      <c r="B69" s="61"/>
      <c r="C69" s="122"/>
      <c r="D69" s="122"/>
      <c r="E69" s="122"/>
      <c r="F69" s="122"/>
      <c r="G69" s="123" t="s">
        <v>128</v>
      </c>
      <c r="H69" s="123"/>
      <c r="I69" s="123"/>
      <c r="J69" s="123"/>
      <c r="K69" s="123"/>
      <c r="L69" s="122"/>
      <c r="M69" s="123" t="s">
        <v>129</v>
      </c>
      <c r="N69" s="123"/>
      <c r="O69" s="123"/>
      <c r="P69" s="123"/>
      <c r="Q69" s="123"/>
      <c r="R69" s="123"/>
      <c r="S69" s="123"/>
      <c r="T69" s="123"/>
      <c r="U69" s="123"/>
      <c r="V69" s="123"/>
      <c r="W69" s="123"/>
      <c r="X69" s="123"/>
      <c r="Y69" s="123"/>
      <c r="Z69" s="123"/>
      <c r="AA69" s="123"/>
      <c r="AB69" s="123"/>
      <c r="AC69" s="123"/>
      <c r="AD69" s="123"/>
      <c r="AE69" s="123"/>
      <c r="AF69" s="123"/>
      <c r="AG69" s="125">
        <f>'005.2 - CCTV'!J34</f>
        <v>0</v>
      </c>
      <c r="AH69" s="122"/>
      <c r="AI69" s="122"/>
      <c r="AJ69" s="122"/>
      <c r="AK69" s="122"/>
      <c r="AL69" s="122"/>
      <c r="AM69" s="122"/>
      <c r="AN69" s="125">
        <f>SUM(AG69,AT69)</f>
        <v>0</v>
      </c>
      <c r="AO69" s="122"/>
      <c r="AP69" s="122"/>
      <c r="AQ69" s="126" t="s">
        <v>87</v>
      </c>
      <c r="AR69" s="63"/>
      <c r="AS69" s="127">
        <v>0</v>
      </c>
      <c r="AT69" s="128">
        <f>ROUND(SUM(AV69:AW69),2)</f>
        <v>0</v>
      </c>
      <c r="AU69" s="129">
        <f>'005.2 - CCTV'!P96</f>
        <v>0</v>
      </c>
      <c r="AV69" s="128">
        <f>'005.2 - CCTV'!J37</f>
        <v>0</v>
      </c>
      <c r="AW69" s="128">
        <f>'005.2 - CCTV'!J38</f>
        <v>0</v>
      </c>
      <c r="AX69" s="128">
        <f>'005.2 - CCTV'!J39</f>
        <v>0</v>
      </c>
      <c r="AY69" s="128">
        <f>'005.2 - CCTV'!J40</f>
        <v>0</v>
      </c>
      <c r="AZ69" s="128">
        <f>'005.2 - CCTV'!F37</f>
        <v>0</v>
      </c>
      <c r="BA69" s="128">
        <f>'005.2 - CCTV'!F38</f>
        <v>0</v>
      </c>
      <c r="BB69" s="128">
        <f>'005.2 - CCTV'!F39</f>
        <v>0</v>
      </c>
      <c r="BC69" s="128">
        <f>'005.2 - CCTV'!F40</f>
        <v>0</v>
      </c>
      <c r="BD69" s="130">
        <f>'005.2 - CCTV'!F41</f>
        <v>0</v>
      </c>
      <c r="BE69" s="4"/>
      <c r="BT69" s="131" t="s">
        <v>126</v>
      </c>
      <c r="BV69" s="131" t="s">
        <v>78</v>
      </c>
      <c r="BW69" s="131" t="s">
        <v>130</v>
      </c>
      <c r="BX69" s="131" t="s">
        <v>123</v>
      </c>
      <c r="CL69" s="131" t="s">
        <v>19</v>
      </c>
    </row>
    <row r="70" s="4" customFormat="1" ht="35.25" customHeight="1">
      <c r="A70" s="132" t="s">
        <v>89</v>
      </c>
      <c r="B70" s="61"/>
      <c r="C70" s="122"/>
      <c r="D70" s="122"/>
      <c r="E70" s="122"/>
      <c r="F70" s="122"/>
      <c r="G70" s="123" t="s">
        <v>131</v>
      </c>
      <c r="H70" s="123"/>
      <c r="I70" s="123"/>
      <c r="J70" s="123"/>
      <c r="K70" s="123"/>
      <c r="L70" s="122"/>
      <c r="M70" s="123" t="s">
        <v>132</v>
      </c>
      <c r="N70" s="123"/>
      <c r="O70" s="123"/>
      <c r="P70" s="123"/>
      <c r="Q70" s="123"/>
      <c r="R70" s="123"/>
      <c r="S70" s="123"/>
      <c r="T70" s="123"/>
      <c r="U70" s="123"/>
      <c r="V70" s="123"/>
      <c r="W70" s="123"/>
      <c r="X70" s="123"/>
      <c r="Y70" s="123"/>
      <c r="Z70" s="123"/>
      <c r="AA70" s="123"/>
      <c r="AB70" s="123"/>
      <c r="AC70" s="123"/>
      <c r="AD70" s="123"/>
      <c r="AE70" s="123"/>
      <c r="AF70" s="123"/>
      <c r="AG70" s="125">
        <f>'005.3 - Poplachový zabezp...'!J34</f>
        <v>0</v>
      </c>
      <c r="AH70" s="122"/>
      <c r="AI70" s="122"/>
      <c r="AJ70" s="122"/>
      <c r="AK70" s="122"/>
      <c r="AL70" s="122"/>
      <c r="AM70" s="122"/>
      <c r="AN70" s="125">
        <f>SUM(AG70,AT70)</f>
        <v>0</v>
      </c>
      <c r="AO70" s="122"/>
      <c r="AP70" s="122"/>
      <c r="AQ70" s="126" t="s">
        <v>87</v>
      </c>
      <c r="AR70" s="63"/>
      <c r="AS70" s="127">
        <v>0</v>
      </c>
      <c r="AT70" s="128">
        <f>ROUND(SUM(AV70:AW70),2)</f>
        <v>0</v>
      </c>
      <c r="AU70" s="129">
        <f>'005.3 - Poplachový zabezp...'!P97</f>
        <v>0</v>
      </c>
      <c r="AV70" s="128">
        <f>'005.3 - Poplachový zabezp...'!J37</f>
        <v>0</v>
      </c>
      <c r="AW70" s="128">
        <f>'005.3 - Poplachový zabezp...'!J38</f>
        <v>0</v>
      </c>
      <c r="AX70" s="128">
        <f>'005.3 - Poplachový zabezp...'!J39</f>
        <v>0</v>
      </c>
      <c r="AY70" s="128">
        <f>'005.3 - Poplachový zabezp...'!J40</f>
        <v>0</v>
      </c>
      <c r="AZ70" s="128">
        <f>'005.3 - Poplachový zabezp...'!F37</f>
        <v>0</v>
      </c>
      <c r="BA70" s="128">
        <f>'005.3 - Poplachový zabezp...'!F38</f>
        <v>0</v>
      </c>
      <c r="BB70" s="128">
        <f>'005.3 - Poplachový zabezp...'!F39</f>
        <v>0</v>
      </c>
      <c r="BC70" s="128">
        <f>'005.3 - Poplachový zabezp...'!F40</f>
        <v>0</v>
      </c>
      <c r="BD70" s="130">
        <f>'005.3 - Poplachový zabezp...'!F41</f>
        <v>0</v>
      </c>
      <c r="BE70" s="4"/>
      <c r="BT70" s="131" t="s">
        <v>126</v>
      </c>
      <c r="BV70" s="131" t="s">
        <v>78</v>
      </c>
      <c r="BW70" s="131" t="s">
        <v>133</v>
      </c>
      <c r="BX70" s="131" t="s">
        <v>123</v>
      </c>
      <c r="CL70" s="131" t="s">
        <v>19</v>
      </c>
    </row>
    <row r="71" s="4" customFormat="1" ht="16.5" customHeight="1">
      <c r="A71" s="132" t="s">
        <v>89</v>
      </c>
      <c r="B71" s="61"/>
      <c r="C71" s="122"/>
      <c r="D71" s="122"/>
      <c r="E71" s="122"/>
      <c r="F71" s="122"/>
      <c r="G71" s="123" t="s">
        <v>134</v>
      </c>
      <c r="H71" s="123"/>
      <c r="I71" s="123"/>
      <c r="J71" s="123"/>
      <c r="K71" s="123"/>
      <c r="L71" s="122"/>
      <c r="M71" s="123" t="s">
        <v>135</v>
      </c>
      <c r="N71" s="123"/>
      <c r="O71" s="123"/>
      <c r="P71" s="123"/>
      <c r="Q71" s="123"/>
      <c r="R71" s="123"/>
      <c r="S71" s="123"/>
      <c r="T71" s="123"/>
      <c r="U71" s="123"/>
      <c r="V71" s="123"/>
      <c r="W71" s="123"/>
      <c r="X71" s="123"/>
      <c r="Y71" s="123"/>
      <c r="Z71" s="123"/>
      <c r="AA71" s="123"/>
      <c r="AB71" s="123"/>
      <c r="AC71" s="123"/>
      <c r="AD71" s="123"/>
      <c r="AE71" s="123"/>
      <c r="AF71" s="123"/>
      <c r="AG71" s="125">
        <f>'005.4 - EKV - přístupový ...'!J34</f>
        <v>0</v>
      </c>
      <c r="AH71" s="122"/>
      <c r="AI71" s="122"/>
      <c r="AJ71" s="122"/>
      <c r="AK71" s="122"/>
      <c r="AL71" s="122"/>
      <c r="AM71" s="122"/>
      <c r="AN71" s="125">
        <f>SUM(AG71,AT71)</f>
        <v>0</v>
      </c>
      <c r="AO71" s="122"/>
      <c r="AP71" s="122"/>
      <c r="AQ71" s="126" t="s">
        <v>87</v>
      </c>
      <c r="AR71" s="63"/>
      <c r="AS71" s="127">
        <v>0</v>
      </c>
      <c r="AT71" s="128">
        <f>ROUND(SUM(AV71:AW71),2)</f>
        <v>0</v>
      </c>
      <c r="AU71" s="129">
        <f>'005.4 - EKV - přístupový ...'!P96</f>
        <v>0</v>
      </c>
      <c r="AV71" s="128">
        <f>'005.4 - EKV - přístupový ...'!J37</f>
        <v>0</v>
      </c>
      <c r="AW71" s="128">
        <f>'005.4 - EKV - přístupový ...'!J38</f>
        <v>0</v>
      </c>
      <c r="AX71" s="128">
        <f>'005.4 - EKV - přístupový ...'!J39</f>
        <v>0</v>
      </c>
      <c r="AY71" s="128">
        <f>'005.4 - EKV - přístupový ...'!J40</f>
        <v>0</v>
      </c>
      <c r="AZ71" s="128">
        <f>'005.4 - EKV - přístupový ...'!F37</f>
        <v>0</v>
      </c>
      <c r="BA71" s="128">
        <f>'005.4 - EKV - přístupový ...'!F38</f>
        <v>0</v>
      </c>
      <c r="BB71" s="128">
        <f>'005.4 - EKV - přístupový ...'!F39</f>
        <v>0</v>
      </c>
      <c r="BC71" s="128">
        <f>'005.4 - EKV - přístupový ...'!F40</f>
        <v>0</v>
      </c>
      <c r="BD71" s="130">
        <f>'005.4 - EKV - přístupový ...'!F41</f>
        <v>0</v>
      </c>
      <c r="BE71" s="4"/>
      <c r="BT71" s="131" t="s">
        <v>126</v>
      </c>
      <c r="BV71" s="131" t="s">
        <v>78</v>
      </c>
      <c r="BW71" s="131" t="s">
        <v>136</v>
      </c>
      <c r="BX71" s="131" t="s">
        <v>123</v>
      </c>
      <c r="CL71" s="131" t="s">
        <v>19</v>
      </c>
    </row>
    <row r="72" s="4" customFormat="1" ht="16.5" customHeight="1">
      <c r="A72" s="132" t="s">
        <v>89</v>
      </c>
      <c r="B72" s="61"/>
      <c r="C72" s="122"/>
      <c r="D72" s="122"/>
      <c r="E72" s="122"/>
      <c r="F72" s="122"/>
      <c r="G72" s="123" t="s">
        <v>137</v>
      </c>
      <c r="H72" s="123"/>
      <c r="I72" s="123"/>
      <c r="J72" s="123"/>
      <c r="K72" s="123"/>
      <c r="L72" s="122"/>
      <c r="M72" s="123" t="s">
        <v>138</v>
      </c>
      <c r="N72" s="123"/>
      <c r="O72" s="123"/>
      <c r="P72" s="123"/>
      <c r="Q72" s="123"/>
      <c r="R72" s="123"/>
      <c r="S72" s="123"/>
      <c r="T72" s="123"/>
      <c r="U72" s="123"/>
      <c r="V72" s="123"/>
      <c r="W72" s="123"/>
      <c r="X72" s="123"/>
      <c r="Y72" s="123"/>
      <c r="Z72" s="123"/>
      <c r="AA72" s="123"/>
      <c r="AB72" s="123"/>
      <c r="AC72" s="123"/>
      <c r="AD72" s="123"/>
      <c r="AE72" s="123"/>
      <c r="AF72" s="123"/>
      <c r="AG72" s="125">
        <f>'005.5 - TRASY'!J34</f>
        <v>0</v>
      </c>
      <c r="AH72" s="122"/>
      <c r="AI72" s="122"/>
      <c r="AJ72" s="122"/>
      <c r="AK72" s="122"/>
      <c r="AL72" s="122"/>
      <c r="AM72" s="122"/>
      <c r="AN72" s="125">
        <f>SUM(AG72,AT72)</f>
        <v>0</v>
      </c>
      <c r="AO72" s="122"/>
      <c r="AP72" s="122"/>
      <c r="AQ72" s="126" t="s">
        <v>87</v>
      </c>
      <c r="AR72" s="63"/>
      <c r="AS72" s="127">
        <v>0</v>
      </c>
      <c r="AT72" s="128">
        <f>ROUND(SUM(AV72:AW72),2)</f>
        <v>0</v>
      </c>
      <c r="AU72" s="129">
        <f>'005.5 - TRASY'!P93</f>
        <v>0</v>
      </c>
      <c r="AV72" s="128">
        <f>'005.5 - TRASY'!J37</f>
        <v>0</v>
      </c>
      <c r="AW72" s="128">
        <f>'005.5 - TRASY'!J38</f>
        <v>0</v>
      </c>
      <c r="AX72" s="128">
        <f>'005.5 - TRASY'!J39</f>
        <v>0</v>
      </c>
      <c r="AY72" s="128">
        <f>'005.5 - TRASY'!J40</f>
        <v>0</v>
      </c>
      <c r="AZ72" s="128">
        <f>'005.5 - TRASY'!F37</f>
        <v>0</v>
      </c>
      <c r="BA72" s="128">
        <f>'005.5 - TRASY'!F38</f>
        <v>0</v>
      </c>
      <c r="BB72" s="128">
        <f>'005.5 - TRASY'!F39</f>
        <v>0</v>
      </c>
      <c r="BC72" s="128">
        <f>'005.5 - TRASY'!F40</f>
        <v>0</v>
      </c>
      <c r="BD72" s="130">
        <f>'005.5 - TRASY'!F41</f>
        <v>0</v>
      </c>
      <c r="BE72" s="4"/>
      <c r="BT72" s="131" t="s">
        <v>126</v>
      </c>
      <c r="BV72" s="131" t="s">
        <v>78</v>
      </c>
      <c r="BW72" s="131" t="s">
        <v>139</v>
      </c>
      <c r="BX72" s="131" t="s">
        <v>123</v>
      </c>
      <c r="CL72" s="131" t="s">
        <v>19</v>
      </c>
    </row>
    <row r="73" s="4" customFormat="1" ht="16.5" customHeight="1">
      <c r="A73" s="132" t="s">
        <v>89</v>
      </c>
      <c r="B73" s="61"/>
      <c r="C73" s="122"/>
      <c r="D73" s="122"/>
      <c r="E73" s="122"/>
      <c r="F73" s="123" t="s">
        <v>140</v>
      </c>
      <c r="G73" s="123"/>
      <c r="H73" s="123"/>
      <c r="I73" s="123"/>
      <c r="J73" s="123"/>
      <c r="K73" s="122"/>
      <c r="L73" s="123" t="s">
        <v>141</v>
      </c>
      <c r="M73" s="123"/>
      <c r="N73" s="123"/>
      <c r="O73" s="123"/>
      <c r="P73" s="123"/>
      <c r="Q73" s="123"/>
      <c r="R73" s="123"/>
      <c r="S73" s="123"/>
      <c r="T73" s="123"/>
      <c r="U73" s="123"/>
      <c r="V73" s="123"/>
      <c r="W73" s="123"/>
      <c r="X73" s="123"/>
      <c r="Y73" s="123"/>
      <c r="Z73" s="123"/>
      <c r="AA73" s="123"/>
      <c r="AB73" s="123"/>
      <c r="AC73" s="123"/>
      <c r="AD73" s="123"/>
      <c r="AE73" s="123"/>
      <c r="AF73" s="123"/>
      <c r="AG73" s="125">
        <f>'05.1.006 -  D.1.4.6.003  MaR'!J34</f>
        <v>0</v>
      </c>
      <c r="AH73" s="122"/>
      <c r="AI73" s="122"/>
      <c r="AJ73" s="122"/>
      <c r="AK73" s="122"/>
      <c r="AL73" s="122"/>
      <c r="AM73" s="122"/>
      <c r="AN73" s="125">
        <f>SUM(AG73,AT73)</f>
        <v>0</v>
      </c>
      <c r="AO73" s="122"/>
      <c r="AP73" s="122"/>
      <c r="AQ73" s="126" t="s">
        <v>87</v>
      </c>
      <c r="AR73" s="63"/>
      <c r="AS73" s="127">
        <v>0</v>
      </c>
      <c r="AT73" s="128">
        <f>ROUND(SUM(AV73:AW73),2)</f>
        <v>0</v>
      </c>
      <c r="AU73" s="129">
        <f>'05.1.006 -  D.1.4.6.003  MaR'!P101</f>
        <v>0</v>
      </c>
      <c r="AV73" s="128">
        <f>'05.1.006 -  D.1.4.6.003  MaR'!J37</f>
        <v>0</v>
      </c>
      <c r="AW73" s="128">
        <f>'05.1.006 -  D.1.4.6.003  MaR'!J38</f>
        <v>0</v>
      </c>
      <c r="AX73" s="128">
        <f>'05.1.006 -  D.1.4.6.003  MaR'!J39</f>
        <v>0</v>
      </c>
      <c r="AY73" s="128">
        <f>'05.1.006 -  D.1.4.6.003  MaR'!J40</f>
        <v>0</v>
      </c>
      <c r="AZ73" s="128">
        <f>'05.1.006 -  D.1.4.6.003  MaR'!F37</f>
        <v>0</v>
      </c>
      <c r="BA73" s="128">
        <f>'05.1.006 -  D.1.4.6.003  MaR'!F38</f>
        <v>0</v>
      </c>
      <c r="BB73" s="128">
        <f>'05.1.006 -  D.1.4.6.003  MaR'!F39</f>
        <v>0</v>
      </c>
      <c r="BC73" s="128">
        <f>'05.1.006 -  D.1.4.6.003  MaR'!F40</f>
        <v>0</v>
      </c>
      <c r="BD73" s="130">
        <f>'05.1.006 -  D.1.4.6.003  MaR'!F41</f>
        <v>0</v>
      </c>
      <c r="BE73" s="4"/>
      <c r="BT73" s="131" t="s">
        <v>92</v>
      </c>
      <c r="BV73" s="131" t="s">
        <v>78</v>
      </c>
      <c r="BW73" s="131" t="s">
        <v>142</v>
      </c>
      <c r="BX73" s="131" t="s">
        <v>102</v>
      </c>
      <c r="CL73" s="131" t="s">
        <v>19</v>
      </c>
    </row>
    <row r="74" s="4" customFormat="1" ht="16.5" customHeight="1">
      <c r="A74" s="132" t="s">
        <v>89</v>
      </c>
      <c r="B74" s="61"/>
      <c r="C74" s="122"/>
      <c r="D74" s="122"/>
      <c r="E74" s="122"/>
      <c r="F74" s="123" t="s">
        <v>143</v>
      </c>
      <c r="G74" s="123"/>
      <c r="H74" s="123"/>
      <c r="I74" s="123"/>
      <c r="J74" s="123"/>
      <c r="K74" s="122"/>
      <c r="L74" s="123" t="s">
        <v>144</v>
      </c>
      <c r="M74" s="123"/>
      <c r="N74" s="123"/>
      <c r="O74" s="123"/>
      <c r="P74" s="123"/>
      <c r="Q74" s="123"/>
      <c r="R74" s="123"/>
      <c r="S74" s="123"/>
      <c r="T74" s="123"/>
      <c r="U74" s="123"/>
      <c r="V74" s="123"/>
      <c r="W74" s="123"/>
      <c r="X74" s="123"/>
      <c r="Y74" s="123"/>
      <c r="Z74" s="123"/>
      <c r="AA74" s="123"/>
      <c r="AB74" s="123"/>
      <c r="AC74" s="123"/>
      <c r="AD74" s="123"/>
      <c r="AE74" s="123"/>
      <c r="AF74" s="123"/>
      <c r="AG74" s="125">
        <f>'05.1.007 - D.1.06_Interiér'!J34</f>
        <v>0</v>
      </c>
      <c r="AH74" s="122"/>
      <c r="AI74" s="122"/>
      <c r="AJ74" s="122"/>
      <c r="AK74" s="122"/>
      <c r="AL74" s="122"/>
      <c r="AM74" s="122"/>
      <c r="AN74" s="125">
        <f>SUM(AG74,AT74)</f>
        <v>0</v>
      </c>
      <c r="AO74" s="122"/>
      <c r="AP74" s="122"/>
      <c r="AQ74" s="126" t="s">
        <v>87</v>
      </c>
      <c r="AR74" s="63"/>
      <c r="AS74" s="127">
        <v>0</v>
      </c>
      <c r="AT74" s="128">
        <f>ROUND(SUM(AV74:AW74),2)</f>
        <v>0</v>
      </c>
      <c r="AU74" s="129">
        <f>'05.1.007 - D.1.06_Interiér'!P92</f>
        <v>0</v>
      </c>
      <c r="AV74" s="128">
        <f>'05.1.007 - D.1.06_Interiér'!J37</f>
        <v>0</v>
      </c>
      <c r="AW74" s="128">
        <f>'05.1.007 - D.1.06_Interiér'!J38</f>
        <v>0</v>
      </c>
      <c r="AX74" s="128">
        <f>'05.1.007 - D.1.06_Interiér'!J39</f>
        <v>0</v>
      </c>
      <c r="AY74" s="128">
        <f>'05.1.007 - D.1.06_Interiér'!J40</f>
        <v>0</v>
      </c>
      <c r="AZ74" s="128">
        <f>'05.1.007 - D.1.06_Interiér'!F37</f>
        <v>0</v>
      </c>
      <c r="BA74" s="128">
        <f>'05.1.007 - D.1.06_Interiér'!F38</f>
        <v>0</v>
      </c>
      <c r="BB74" s="128">
        <f>'05.1.007 - D.1.06_Interiér'!F39</f>
        <v>0</v>
      </c>
      <c r="BC74" s="128">
        <f>'05.1.007 - D.1.06_Interiér'!F40</f>
        <v>0</v>
      </c>
      <c r="BD74" s="130">
        <f>'05.1.007 - D.1.06_Interiér'!F41</f>
        <v>0</v>
      </c>
      <c r="BE74" s="4"/>
      <c r="BT74" s="131" t="s">
        <v>92</v>
      </c>
      <c r="BV74" s="131" t="s">
        <v>78</v>
      </c>
      <c r="BW74" s="131" t="s">
        <v>145</v>
      </c>
      <c r="BX74" s="131" t="s">
        <v>102</v>
      </c>
      <c r="CL74" s="131" t="s">
        <v>19</v>
      </c>
    </row>
    <row r="75" s="4" customFormat="1" ht="16.5" customHeight="1">
      <c r="A75" s="132" t="s">
        <v>89</v>
      </c>
      <c r="B75" s="61"/>
      <c r="C75" s="122"/>
      <c r="D75" s="122"/>
      <c r="E75" s="122"/>
      <c r="F75" s="123" t="s">
        <v>146</v>
      </c>
      <c r="G75" s="123"/>
      <c r="H75" s="123"/>
      <c r="I75" s="123"/>
      <c r="J75" s="123"/>
      <c r="K75" s="122"/>
      <c r="L75" s="123" t="s">
        <v>147</v>
      </c>
      <c r="M75" s="123"/>
      <c r="N75" s="123"/>
      <c r="O75" s="123"/>
      <c r="P75" s="123"/>
      <c r="Q75" s="123"/>
      <c r="R75" s="123"/>
      <c r="S75" s="123"/>
      <c r="T75" s="123"/>
      <c r="U75" s="123"/>
      <c r="V75" s="123"/>
      <c r="W75" s="123"/>
      <c r="X75" s="123"/>
      <c r="Y75" s="123"/>
      <c r="Z75" s="123"/>
      <c r="AA75" s="123"/>
      <c r="AB75" s="123"/>
      <c r="AC75" s="123"/>
      <c r="AD75" s="123"/>
      <c r="AE75" s="123"/>
      <c r="AF75" s="123"/>
      <c r="AG75" s="125">
        <f>'05.1.008 - D1.04.8_Gastro'!J34</f>
        <v>0</v>
      </c>
      <c r="AH75" s="122"/>
      <c r="AI75" s="122"/>
      <c r="AJ75" s="122"/>
      <c r="AK75" s="122"/>
      <c r="AL75" s="122"/>
      <c r="AM75" s="122"/>
      <c r="AN75" s="125">
        <f>SUM(AG75,AT75)</f>
        <v>0</v>
      </c>
      <c r="AO75" s="122"/>
      <c r="AP75" s="122"/>
      <c r="AQ75" s="126" t="s">
        <v>87</v>
      </c>
      <c r="AR75" s="63"/>
      <c r="AS75" s="127">
        <v>0</v>
      </c>
      <c r="AT75" s="128">
        <f>ROUND(SUM(AV75:AW75),2)</f>
        <v>0</v>
      </c>
      <c r="AU75" s="129">
        <f>'05.1.008 - D1.04.8_Gastro'!P95</f>
        <v>0</v>
      </c>
      <c r="AV75" s="128">
        <f>'05.1.008 - D1.04.8_Gastro'!J37</f>
        <v>0</v>
      </c>
      <c r="AW75" s="128">
        <f>'05.1.008 - D1.04.8_Gastro'!J38</f>
        <v>0</v>
      </c>
      <c r="AX75" s="128">
        <f>'05.1.008 - D1.04.8_Gastro'!J39</f>
        <v>0</v>
      </c>
      <c r="AY75" s="128">
        <f>'05.1.008 - D1.04.8_Gastro'!J40</f>
        <v>0</v>
      </c>
      <c r="AZ75" s="128">
        <f>'05.1.008 - D1.04.8_Gastro'!F37</f>
        <v>0</v>
      </c>
      <c r="BA75" s="128">
        <f>'05.1.008 - D1.04.8_Gastro'!F38</f>
        <v>0</v>
      </c>
      <c r="BB75" s="128">
        <f>'05.1.008 - D1.04.8_Gastro'!F39</f>
        <v>0</v>
      </c>
      <c r="BC75" s="128">
        <f>'05.1.008 - D1.04.8_Gastro'!F40</f>
        <v>0</v>
      </c>
      <c r="BD75" s="130">
        <f>'05.1.008 - D1.04.8_Gastro'!F41</f>
        <v>0</v>
      </c>
      <c r="BE75" s="4"/>
      <c r="BT75" s="131" t="s">
        <v>92</v>
      </c>
      <c r="BV75" s="131" t="s">
        <v>78</v>
      </c>
      <c r="BW75" s="131" t="s">
        <v>148</v>
      </c>
      <c r="BX75" s="131" t="s">
        <v>102</v>
      </c>
      <c r="CL75" s="131" t="s">
        <v>19</v>
      </c>
    </row>
    <row r="76" s="4" customFormat="1" ht="16.5" customHeight="1">
      <c r="A76" s="132" t="s">
        <v>89</v>
      </c>
      <c r="B76" s="61"/>
      <c r="C76" s="122"/>
      <c r="D76" s="122"/>
      <c r="E76" s="122"/>
      <c r="F76" s="123" t="s">
        <v>149</v>
      </c>
      <c r="G76" s="123"/>
      <c r="H76" s="123"/>
      <c r="I76" s="123"/>
      <c r="J76" s="123"/>
      <c r="K76" s="122"/>
      <c r="L76" s="123" t="s">
        <v>150</v>
      </c>
      <c r="M76" s="123"/>
      <c r="N76" s="123"/>
      <c r="O76" s="123"/>
      <c r="P76" s="123"/>
      <c r="Q76" s="123"/>
      <c r="R76" s="123"/>
      <c r="S76" s="123"/>
      <c r="T76" s="123"/>
      <c r="U76" s="123"/>
      <c r="V76" s="123"/>
      <c r="W76" s="123"/>
      <c r="X76" s="123"/>
      <c r="Y76" s="123"/>
      <c r="Z76" s="123"/>
      <c r="AA76" s="123"/>
      <c r="AB76" s="123"/>
      <c r="AC76" s="123"/>
      <c r="AD76" s="123"/>
      <c r="AE76" s="123"/>
      <c r="AF76" s="123"/>
      <c r="AG76" s="125">
        <f>'05.1.009 - Sadové úpravy ...'!J34</f>
        <v>0</v>
      </c>
      <c r="AH76" s="122"/>
      <c r="AI76" s="122"/>
      <c r="AJ76" s="122"/>
      <c r="AK76" s="122"/>
      <c r="AL76" s="122"/>
      <c r="AM76" s="122"/>
      <c r="AN76" s="125">
        <f>SUM(AG76,AT76)</f>
        <v>0</v>
      </c>
      <c r="AO76" s="122"/>
      <c r="AP76" s="122"/>
      <c r="AQ76" s="126" t="s">
        <v>87</v>
      </c>
      <c r="AR76" s="63"/>
      <c r="AS76" s="127">
        <v>0</v>
      </c>
      <c r="AT76" s="128">
        <f>ROUND(SUM(AV76:AW76),2)</f>
        <v>0</v>
      </c>
      <c r="AU76" s="129">
        <f>'05.1.009 - Sadové úpravy ...'!P97</f>
        <v>0</v>
      </c>
      <c r="AV76" s="128">
        <f>'05.1.009 - Sadové úpravy ...'!J37</f>
        <v>0</v>
      </c>
      <c r="AW76" s="128">
        <f>'05.1.009 - Sadové úpravy ...'!J38</f>
        <v>0</v>
      </c>
      <c r="AX76" s="128">
        <f>'05.1.009 - Sadové úpravy ...'!J39</f>
        <v>0</v>
      </c>
      <c r="AY76" s="128">
        <f>'05.1.009 - Sadové úpravy ...'!J40</f>
        <v>0</v>
      </c>
      <c r="AZ76" s="128">
        <f>'05.1.009 - Sadové úpravy ...'!F37</f>
        <v>0</v>
      </c>
      <c r="BA76" s="128">
        <f>'05.1.009 - Sadové úpravy ...'!F38</f>
        <v>0</v>
      </c>
      <c r="BB76" s="128">
        <f>'05.1.009 - Sadové úpravy ...'!F39</f>
        <v>0</v>
      </c>
      <c r="BC76" s="128">
        <f>'05.1.009 - Sadové úpravy ...'!F40</f>
        <v>0</v>
      </c>
      <c r="BD76" s="130">
        <f>'05.1.009 - Sadové úpravy ...'!F41</f>
        <v>0</v>
      </c>
      <c r="BE76" s="4"/>
      <c r="BT76" s="131" t="s">
        <v>92</v>
      </c>
      <c r="BV76" s="131" t="s">
        <v>78</v>
      </c>
      <c r="BW76" s="131" t="s">
        <v>151</v>
      </c>
      <c r="BX76" s="131" t="s">
        <v>102</v>
      </c>
      <c r="CL76" s="131" t="s">
        <v>19</v>
      </c>
    </row>
    <row r="77" s="4" customFormat="1" ht="23.25" customHeight="1">
      <c r="A77" s="132" t="s">
        <v>89</v>
      </c>
      <c r="B77" s="61"/>
      <c r="C77" s="122"/>
      <c r="D77" s="122"/>
      <c r="E77" s="122"/>
      <c r="F77" s="123" t="s">
        <v>152</v>
      </c>
      <c r="G77" s="123"/>
      <c r="H77" s="123"/>
      <c r="I77" s="123"/>
      <c r="J77" s="123"/>
      <c r="K77" s="122"/>
      <c r="L77" s="123" t="s">
        <v>153</v>
      </c>
      <c r="M77" s="123"/>
      <c r="N77" s="123"/>
      <c r="O77" s="123"/>
      <c r="P77" s="123"/>
      <c r="Q77" s="123"/>
      <c r="R77" s="123"/>
      <c r="S77" s="123"/>
      <c r="T77" s="123"/>
      <c r="U77" s="123"/>
      <c r="V77" s="123"/>
      <c r="W77" s="123"/>
      <c r="X77" s="123"/>
      <c r="Y77" s="123"/>
      <c r="Z77" s="123"/>
      <c r="AA77" s="123"/>
      <c r="AB77" s="123"/>
      <c r="AC77" s="123"/>
      <c r="AD77" s="123"/>
      <c r="AE77" s="123"/>
      <c r="AF77" s="123"/>
      <c r="AG77" s="125">
        <f>'05.1.010 - SO10.4 - Komun...'!J34</f>
        <v>0</v>
      </c>
      <c r="AH77" s="122"/>
      <c r="AI77" s="122"/>
      <c r="AJ77" s="122"/>
      <c r="AK77" s="122"/>
      <c r="AL77" s="122"/>
      <c r="AM77" s="122"/>
      <c r="AN77" s="125">
        <f>SUM(AG77,AT77)</f>
        <v>0</v>
      </c>
      <c r="AO77" s="122"/>
      <c r="AP77" s="122"/>
      <c r="AQ77" s="126" t="s">
        <v>87</v>
      </c>
      <c r="AR77" s="63"/>
      <c r="AS77" s="127">
        <v>0</v>
      </c>
      <c r="AT77" s="128">
        <f>ROUND(SUM(AV77:AW77),2)</f>
        <v>0</v>
      </c>
      <c r="AU77" s="129">
        <f>'05.1.010 - SO10.4 - Komun...'!P99</f>
        <v>0</v>
      </c>
      <c r="AV77" s="128">
        <f>'05.1.010 - SO10.4 - Komun...'!J37</f>
        <v>0</v>
      </c>
      <c r="AW77" s="128">
        <f>'05.1.010 - SO10.4 - Komun...'!J38</f>
        <v>0</v>
      </c>
      <c r="AX77" s="128">
        <f>'05.1.010 - SO10.4 - Komun...'!J39</f>
        <v>0</v>
      </c>
      <c r="AY77" s="128">
        <f>'05.1.010 - SO10.4 - Komun...'!J40</f>
        <v>0</v>
      </c>
      <c r="AZ77" s="128">
        <f>'05.1.010 - SO10.4 - Komun...'!F37</f>
        <v>0</v>
      </c>
      <c r="BA77" s="128">
        <f>'05.1.010 - SO10.4 - Komun...'!F38</f>
        <v>0</v>
      </c>
      <c r="BB77" s="128">
        <f>'05.1.010 - SO10.4 - Komun...'!F39</f>
        <v>0</v>
      </c>
      <c r="BC77" s="128">
        <f>'05.1.010 - SO10.4 - Komun...'!F40</f>
        <v>0</v>
      </c>
      <c r="BD77" s="130">
        <f>'05.1.010 - SO10.4 - Komun...'!F41</f>
        <v>0</v>
      </c>
      <c r="BE77" s="4"/>
      <c r="BT77" s="131" t="s">
        <v>92</v>
      </c>
      <c r="BV77" s="131" t="s">
        <v>78</v>
      </c>
      <c r="BW77" s="131" t="s">
        <v>154</v>
      </c>
      <c r="BX77" s="131" t="s">
        <v>102</v>
      </c>
      <c r="CL77" s="131" t="s">
        <v>19</v>
      </c>
    </row>
    <row r="78" s="4" customFormat="1" ht="16.5" customHeight="1">
      <c r="A78" s="132" t="s">
        <v>89</v>
      </c>
      <c r="B78" s="61"/>
      <c r="C78" s="122"/>
      <c r="D78" s="122"/>
      <c r="E78" s="123" t="s">
        <v>155</v>
      </c>
      <c r="F78" s="123"/>
      <c r="G78" s="123"/>
      <c r="H78" s="123"/>
      <c r="I78" s="123"/>
      <c r="J78" s="122"/>
      <c r="K78" s="123" t="s">
        <v>156</v>
      </c>
      <c r="L78" s="123"/>
      <c r="M78" s="123"/>
      <c r="N78" s="123"/>
      <c r="O78" s="123"/>
      <c r="P78" s="123"/>
      <c r="Q78" s="123"/>
      <c r="R78" s="123"/>
      <c r="S78" s="123"/>
      <c r="T78" s="123"/>
      <c r="U78" s="123"/>
      <c r="V78" s="123"/>
      <c r="W78" s="123"/>
      <c r="X78" s="123"/>
      <c r="Y78" s="123"/>
      <c r="Z78" s="123"/>
      <c r="AA78" s="123"/>
      <c r="AB78" s="123"/>
      <c r="AC78" s="123"/>
      <c r="AD78" s="123"/>
      <c r="AE78" s="123"/>
      <c r="AF78" s="123"/>
      <c r="AG78" s="125">
        <f>'08.1 - SO08.1 - Tribuny (...'!J32</f>
        <v>0</v>
      </c>
      <c r="AH78" s="122"/>
      <c r="AI78" s="122"/>
      <c r="AJ78" s="122"/>
      <c r="AK78" s="122"/>
      <c r="AL78" s="122"/>
      <c r="AM78" s="122"/>
      <c r="AN78" s="125">
        <f>SUM(AG78,AT78)</f>
        <v>0</v>
      </c>
      <c r="AO78" s="122"/>
      <c r="AP78" s="122"/>
      <c r="AQ78" s="126" t="s">
        <v>87</v>
      </c>
      <c r="AR78" s="63"/>
      <c r="AS78" s="127">
        <v>0</v>
      </c>
      <c r="AT78" s="128">
        <f>ROUND(SUM(AV78:AW78),2)</f>
        <v>0</v>
      </c>
      <c r="AU78" s="129">
        <f>'08.1 - SO08.1 - Tribuny (...'!P93</f>
        <v>0</v>
      </c>
      <c r="AV78" s="128">
        <f>'08.1 - SO08.1 - Tribuny (...'!J35</f>
        <v>0</v>
      </c>
      <c r="AW78" s="128">
        <f>'08.1 - SO08.1 - Tribuny (...'!J36</f>
        <v>0</v>
      </c>
      <c r="AX78" s="128">
        <f>'08.1 - SO08.1 - Tribuny (...'!J37</f>
        <v>0</v>
      </c>
      <c r="AY78" s="128">
        <f>'08.1 - SO08.1 - Tribuny (...'!J38</f>
        <v>0</v>
      </c>
      <c r="AZ78" s="128">
        <f>'08.1 - SO08.1 - Tribuny (...'!F35</f>
        <v>0</v>
      </c>
      <c r="BA78" s="128">
        <f>'08.1 - SO08.1 - Tribuny (...'!F36</f>
        <v>0</v>
      </c>
      <c r="BB78" s="128">
        <f>'08.1 - SO08.1 - Tribuny (...'!F37</f>
        <v>0</v>
      </c>
      <c r="BC78" s="128">
        <f>'08.1 - SO08.1 - Tribuny (...'!F38</f>
        <v>0</v>
      </c>
      <c r="BD78" s="130">
        <f>'08.1 - SO08.1 - Tribuny (...'!F39</f>
        <v>0</v>
      </c>
      <c r="BE78" s="4"/>
      <c r="BT78" s="131" t="s">
        <v>85</v>
      </c>
      <c r="BV78" s="131" t="s">
        <v>78</v>
      </c>
      <c r="BW78" s="131" t="s">
        <v>157</v>
      </c>
      <c r="BX78" s="131" t="s">
        <v>84</v>
      </c>
      <c r="CL78" s="131" t="s">
        <v>19</v>
      </c>
    </row>
    <row r="79" s="4" customFormat="1" ht="23.25" customHeight="1">
      <c r="A79" s="132" t="s">
        <v>89</v>
      </c>
      <c r="B79" s="61"/>
      <c r="C79" s="122"/>
      <c r="D79" s="122"/>
      <c r="E79" s="123" t="s">
        <v>158</v>
      </c>
      <c r="F79" s="123"/>
      <c r="G79" s="123"/>
      <c r="H79" s="123"/>
      <c r="I79" s="123"/>
      <c r="J79" s="122"/>
      <c r="K79" s="123" t="s">
        <v>159</v>
      </c>
      <c r="L79" s="123"/>
      <c r="M79" s="123"/>
      <c r="N79" s="123"/>
      <c r="O79" s="123"/>
      <c r="P79" s="123"/>
      <c r="Q79" s="123"/>
      <c r="R79" s="123"/>
      <c r="S79" s="123"/>
      <c r="T79" s="123"/>
      <c r="U79" s="123"/>
      <c r="V79" s="123"/>
      <c r="W79" s="123"/>
      <c r="X79" s="123"/>
      <c r="Y79" s="123"/>
      <c r="Z79" s="123"/>
      <c r="AA79" s="123"/>
      <c r="AB79" s="123"/>
      <c r="AC79" s="123"/>
      <c r="AD79" s="123"/>
      <c r="AE79" s="123"/>
      <c r="AF79" s="123"/>
      <c r="AG79" s="125">
        <f>'08.2 - SO08.2 - Opěrné st...'!J32</f>
        <v>0</v>
      </c>
      <c r="AH79" s="122"/>
      <c r="AI79" s="122"/>
      <c r="AJ79" s="122"/>
      <c r="AK79" s="122"/>
      <c r="AL79" s="122"/>
      <c r="AM79" s="122"/>
      <c r="AN79" s="125">
        <f>SUM(AG79,AT79)</f>
        <v>0</v>
      </c>
      <c r="AO79" s="122"/>
      <c r="AP79" s="122"/>
      <c r="AQ79" s="126" t="s">
        <v>87</v>
      </c>
      <c r="AR79" s="63"/>
      <c r="AS79" s="127">
        <v>0</v>
      </c>
      <c r="AT79" s="128">
        <f>ROUND(SUM(AV79:AW79),2)</f>
        <v>0</v>
      </c>
      <c r="AU79" s="129">
        <f>'08.2 - SO08.2 - Opěrné st...'!P95</f>
        <v>0</v>
      </c>
      <c r="AV79" s="128">
        <f>'08.2 - SO08.2 - Opěrné st...'!J35</f>
        <v>0</v>
      </c>
      <c r="AW79" s="128">
        <f>'08.2 - SO08.2 - Opěrné st...'!J36</f>
        <v>0</v>
      </c>
      <c r="AX79" s="128">
        <f>'08.2 - SO08.2 - Opěrné st...'!J37</f>
        <v>0</v>
      </c>
      <c r="AY79" s="128">
        <f>'08.2 - SO08.2 - Opěrné st...'!J38</f>
        <v>0</v>
      </c>
      <c r="AZ79" s="128">
        <f>'08.2 - SO08.2 - Opěrné st...'!F35</f>
        <v>0</v>
      </c>
      <c r="BA79" s="128">
        <f>'08.2 - SO08.2 - Opěrné st...'!F36</f>
        <v>0</v>
      </c>
      <c r="BB79" s="128">
        <f>'08.2 - SO08.2 - Opěrné st...'!F37</f>
        <v>0</v>
      </c>
      <c r="BC79" s="128">
        <f>'08.2 - SO08.2 - Opěrné st...'!F38</f>
        <v>0</v>
      </c>
      <c r="BD79" s="130">
        <f>'08.2 - SO08.2 - Opěrné st...'!F39</f>
        <v>0</v>
      </c>
      <c r="BE79" s="4"/>
      <c r="BT79" s="131" t="s">
        <v>85</v>
      </c>
      <c r="BV79" s="131" t="s">
        <v>78</v>
      </c>
      <c r="BW79" s="131" t="s">
        <v>160</v>
      </c>
      <c r="BX79" s="131" t="s">
        <v>84</v>
      </c>
      <c r="CL79" s="131" t="s">
        <v>19</v>
      </c>
    </row>
    <row r="80" s="4" customFormat="1" ht="23.25" customHeight="1">
      <c r="A80" s="132" t="s">
        <v>89</v>
      </c>
      <c r="B80" s="61"/>
      <c r="C80" s="122"/>
      <c r="D80" s="122"/>
      <c r="E80" s="123" t="s">
        <v>161</v>
      </c>
      <c r="F80" s="123"/>
      <c r="G80" s="123"/>
      <c r="H80" s="123"/>
      <c r="I80" s="123"/>
      <c r="J80" s="122"/>
      <c r="K80" s="123" t="s">
        <v>162</v>
      </c>
      <c r="L80" s="123"/>
      <c r="M80" s="123"/>
      <c r="N80" s="123"/>
      <c r="O80" s="123"/>
      <c r="P80" s="123"/>
      <c r="Q80" s="123"/>
      <c r="R80" s="123"/>
      <c r="S80" s="123"/>
      <c r="T80" s="123"/>
      <c r="U80" s="123"/>
      <c r="V80" s="123"/>
      <c r="W80" s="123"/>
      <c r="X80" s="123"/>
      <c r="Y80" s="123"/>
      <c r="Z80" s="123"/>
      <c r="AA80" s="123"/>
      <c r="AB80" s="123"/>
      <c r="AC80" s="123"/>
      <c r="AD80" s="123"/>
      <c r="AE80" s="123"/>
      <c r="AF80" s="123"/>
      <c r="AG80" s="125">
        <f>'08.3 - SO08.3 - Venkovní ...'!J32</f>
        <v>0</v>
      </c>
      <c r="AH80" s="122"/>
      <c r="AI80" s="122"/>
      <c r="AJ80" s="122"/>
      <c r="AK80" s="122"/>
      <c r="AL80" s="122"/>
      <c r="AM80" s="122"/>
      <c r="AN80" s="125">
        <f>SUM(AG80,AT80)</f>
        <v>0</v>
      </c>
      <c r="AO80" s="122"/>
      <c r="AP80" s="122"/>
      <c r="AQ80" s="126" t="s">
        <v>87</v>
      </c>
      <c r="AR80" s="63"/>
      <c r="AS80" s="127">
        <v>0</v>
      </c>
      <c r="AT80" s="128">
        <f>ROUND(SUM(AV80:AW80),2)</f>
        <v>0</v>
      </c>
      <c r="AU80" s="129">
        <f>'08.3 - SO08.3 - Venkovní ...'!P93</f>
        <v>0</v>
      </c>
      <c r="AV80" s="128">
        <f>'08.3 - SO08.3 - Venkovní ...'!J35</f>
        <v>0</v>
      </c>
      <c r="AW80" s="128">
        <f>'08.3 - SO08.3 - Venkovní ...'!J36</f>
        <v>0</v>
      </c>
      <c r="AX80" s="128">
        <f>'08.3 - SO08.3 - Venkovní ...'!J37</f>
        <v>0</v>
      </c>
      <c r="AY80" s="128">
        <f>'08.3 - SO08.3 - Venkovní ...'!J38</f>
        <v>0</v>
      </c>
      <c r="AZ80" s="128">
        <f>'08.3 - SO08.3 - Venkovní ...'!F35</f>
        <v>0</v>
      </c>
      <c r="BA80" s="128">
        <f>'08.3 - SO08.3 - Venkovní ...'!F36</f>
        <v>0</v>
      </c>
      <c r="BB80" s="128">
        <f>'08.3 - SO08.3 - Venkovní ...'!F37</f>
        <v>0</v>
      </c>
      <c r="BC80" s="128">
        <f>'08.3 - SO08.3 - Venkovní ...'!F38</f>
        <v>0</v>
      </c>
      <c r="BD80" s="130">
        <f>'08.3 - SO08.3 - Venkovní ...'!F39</f>
        <v>0</v>
      </c>
      <c r="BE80" s="4"/>
      <c r="BT80" s="131" t="s">
        <v>85</v>
      </c>
      <c r="BV80" s="131" t="s">
        <v>78</v>
      </c>
      <c r="BW80" s="131" t="s">
        <v>163</v>
      </c>
      <c r="BX80" s="131" t="s">
        <v>84</v>
      </c>
      <c r="CL80" s="131" t="s">
        <v>19</v>
      </c>
    </row>
    <row r="81" s="4" customFormat="1" ht="23.25" customHeight="1">
      <c r="A81" s="132" t="s">
        <v>89</v>
      </c>
      <c r="B81" s="61"/>
      <c r="C81" s="122"/>
      <c r="D81" s="122"/>
      <c r="E81" s="123" t="s">
        <v>164</v>
      </c>
      <c r="F81" s="123"/>
      <c r="G81" s="123"/>
      <c r="H81" s="123"/>
      <c r="I81" s="123"/>
      <c r="J81" s="122"/>
      <c r="K81" s="123" t="s">
        <v>165</v>
      </c>
      <c r="L81" s="123"/>
      <c r="M81" s="123"/>
      <c r="N81" s="123"/>
      <c r="O81" s="123"/>
      <c r="P81" s="123"/>
      <c r="Q81" s="123"/>
      <c r="R81" s="123"/>
      <c r="S81" s="123"/>
      <c r="T81" s="123"/>
      <c r="U81" s="123"/>
      <c r="V81" s="123"/>
      <c r="W81" s="123"/>
      <c r="X81" s="123"/>
      <c r="Y81" s="123"/>
      <c r="Z81" s="123"/>
      <c r="AA81" s="123"/>
      <c r="AB81" s="123"/>
      <c r="AC81" s="123"/>
      <c r="AD81" s="123"/>
      <c r="AE81" s="123"/>
      <c r="AF81" s="123"/>
      <c r="AG81" s="125">
        <f>'09 - SO09 - Drobný mobili...'!J32</f>
        <v>0</v>
      </c>
      <c r="AH81" s="122"/>
      <c r="AI81" s="122"/>
      <c r="AJ81" s="122"/>
      <c r="AK81" s="122"/>
      <c r="AL81" s="122"/>
      <c r="AM81" s="122"/>
      <c r="AN81" s="125">
        <f>SUM(AG81,AT81)</f>
        <v>0</v>
      </c>
      <c r="AO81" s="122"/>
      <c r="AP81" s="122"/>
      <c r="AQ81" s="126" t="s">
        <v>87</v>
      </c>
      <c r="AR81" s="63"/>
      <c r="AS81" s="127">
        <v>0</v>
      </c>
      <c r="AT81" s="128">
        <f>ROUND(SUM(AV81:AW81),2)</f>
        <v>0</v>
      </c>
      <c r="AU81" s="129">
        <f>'09 - SO09 - Drobný mobili...'!P91</f>
        <v>0</v>
      </c>
      <c r="AV81" s="128">
        <f>'09 - SO09 - Drobný mobili...'!J35</f>
        <v>0</v>
      </c>
      <c r="AW81" s="128">
        <f>'09 - SO09 - Drobný mobili...'!J36</f>
        <v>0</v>
      </c>
      <c r="AX81" s="128">
        <f>'09 - SO09 - Drobný mobili...'!J37</f>
        <v>0</v>
      </c>
      <c r="AY81" s="128">
        <f>'09 - SO09 - Drobný mobili...'!J38</f>
        <v>0</v>
      </c>
      <c r="AZ81" s="128">
        <f>'09 - SO09 - Drobný mobili...'!F35</f>
        <v>0</v>
      </c>
      <c r="BA81" s="128">
        <f>'09 - SO09 - Drobný mobili...'!F36</f>
        <v>0</v>
      </c>
      <c r="BB81" s="128">
        <f>'09 - SO09 - Drobný mobili...'!F37</f>
        <v>0</v>
      </c>
      <c r="BC81" s="128">
        <f>'09 - SO09 - Drobný mobili...'!F38</f>
        <v>0</v>
      </c>
      <c r="BD81" s="130">
        <f>'09 - SO09 - Drobný mobili...'!F39</f>
        <v>0</v>
      </c>
      <c r="BE81" s="4"/>
      <c r="BT81" s="131" t="s">
        <v>85</v>
      </c>
      <c r="BV81" s="131" t="s">
        <v>78</v>
      </c>
      <c r="BW81" s="131" t="s">
        <v>166</v>
      </c>
      <c r="BX81" s="131" t="s">
        <v>84</v>
      </c>
      <c r="CL81" s="131" t="s">
        <v>19</v>
      </c>
    </row>
    <row r="82" s="4" customFormat="1" ht="23.25" customHeight="1">
      <c r="A82" s="4"/>
      <c r="B82" s="61"/>
      <c r="C82" s="122"/>
      <c r="D82" s="122"/>
      <c r="E82" s="123" t="s">
        <v>167</v>
      </c>
      <c r="F82" s="123"/>
      <c r="G82" s="123"/>
      <c r="H82" s="123"/>
      <c r="I82" s="123"/>
      <c r="J82" s="122"/>
      <c r="K82" s="123" t="s">
        <v>168</v>
      </c>
      <c r="L82" s="123"/>
      <c r="M82" s="123"/>
      <c r="N82" s="123"/>
      <c r="O82" s="123"/>
      <c r="P82" s="123"/>
      <c r="Q82" s="123"/>
      <c r="R82" s="123"/>
      <c r="S82" s="123"/>
      <c r="T82" s="123"/>
      <c r="U82" s="123"/>
      <c r="V82" s="123"/>
      <c r="W82" s="123"/>
      <c r="X82" s="123"/>
      <c r="Y82" s="123"/>
      <c r="Z82" s="123"/>
      <c r="AA82" s="123"/>
      <c r="AB82" s="123"/>
      <c r="AC82" s="123"/>
      <c r="AD82" s="123"/>
      <c r="AE82" s="123"/>
      <c r="AF82" s="123"/>
      <c r="AG82" s="124">
        <f>ROUND(SUM(AG83:AG85),2)</f>
        <v>0</v>
      </c>
      <c r="AH82" s="122"/>
      <c r="AI82" s="122"/>
      <c r="AJ82" s="122"/>
      <c r="AK82" s="122"/>
      <c r="AL82" s="122"/>
      <c r="AM82" s="122"/>
      <c r="AN82" s="125">
        <f>SUM(AG82,AT82)</f>
        <v>0</v>
      </c>
      <c r="AO82" s="122"/>
      <c r="AP82" s="122"/>
      <c r="AQ82" s="126" t="s">
        <v>87</v>
      </c>
      <c r="AR82" s="63"/>
      <c r="AS82" s="127">
        <f>ROUND(SUM(AS83:AS85),2)</f>
        <v>0</v>
      </c>
      <c r="AT82" s="128">
        <f>ROUND(SUM(AV82:AW82),2)</f>
        <v>0</v>
      </c>
      <c r="AU82" s="129">
        <f>ROUND(SUM(AU83:AU85),5)</f>
        <v>0</v>
      </c>
      <c r="AV82" s="128">
        <f>ROUND(AZ82*L29,2)</f>
        <v>0</v>
      </c>
      <c r="AW82" s="128">
        <f>ROUND(BA82*L30,2)</f>
        <v>0</v>
      </c>
      <c r="AX82" s="128">
        <f>ROUND(BB82*L29,2)</f>
        <v>0</v>
      </c>
      <c r="AY82" s="128">
        <f>ROUND(BC82*L30,2)</f>
        <v>0</v>
      </c>
      <c r="AZ82" s="128">
        <f>ROUND(SUM(AZ83:AZ85),2)</f>
        <v>0</v>
      </c>
      <c r="BA82" s="128">
        <f>ROUND(SUM(BA83:BA85),2)</f>
        <v>0</v>
      </c>
      <c r="BB82" s="128">
        <f>ROUND(SUM(BB83:BB85),2)</f>
        <v>0</v>
      </c>
      <c r="BC82" s="128">
        <f>ROUND(SUM(BC83:BC85),2)</f>
        <v>0</v>
      </c>
      <c r="BD82" s="130">
        <f>ROUND(SUM(BD83:BD85),2)</f>
        <v>0</v>
      </c>
      <c r="BE82" s="4"/>
      <c r="BS82" s="131" t="s">
        <v>75</v>
      </c>
      <c r="BT82" s="131" t="s">
        <v>85</v>
      </c>
      <c r="BU82" s="131" t="s">
        <v>77</v>
      </c>
      <c r="BV82" s="131" t="s">
        <v>78</v>
      </c>
      <c r="BW82" s="131" t="s">
        <v>169</v>
      </c>
      <c r="BX82" s="131" t="s">
        <v>84</v>
      </c>
      <c r="CL82" s="131" t="s">
        <v>19</v>
      </c>
    </row>
    <row r="83" s="4" customFormat="1" ht="23.25" customHeight="1">
      <c r="A83" s="132" t="s">
        <v>89</v>
      </c>
      <c r="B83" s="61"/>
      <c r="C83" s="122"/>
      <c r="D83" s="122"/>
      <c r="E83" s="122"/>
      <c r="F83" s="123" t="s">
        <v>170</v>
      </c>
      <c r="G83" s="123"/>
      <c r="H83" s="123"/>
      <c r="I83" s="123"/>
      <c r="J83" s="123"/>
      <c r="K83" s="122"/>
      <c r="L83" s="123" t="s">
        <v>171</v>
      </c>
      <c r="M83" s="123"/>
      <c r="N83" s="123"/>
      <c r="O83" s="123"/>
      <c r="P83" s="123"/>
      <c r="Q83" s="123"/>
      <c r="R83" s="123"/>
      <c r="S83" s="123"/>
      <c r="T83" s="123"/>
      <c r="U83" s="123"/>
      <c r="V83" s="123"/>
      <c r="W83" s="123"/>
      <c r="X83" s="123"/>
      <c r="Y83" s="123"/>
      <c r="Z83" s="123"/>
      <c r="AA83" s="123"/>
      <c r="AB83" s="123"/>
      <c r="AC83" s="123"/>
      <c r="AD83" s="123"/>
      <c r="AE83" s="123"/>
      <c r="AF83" s="123"/>
      <c r="AG83" s="125">
        <f>'10.1.0 - SO.10.1.0 - Komu...'!J34</f>
        <v>0</v>
      </c>
      <c r="AH83" s="122"/>
      <c r="AI83" s="122"/>
      <c r="AJ83" s="122"/>
      <c r="AK83" s="122"/>
      <c r="AL83" s="122"/>
      <c r="AM83" s="122"/>
      <c r="AN83" s="125">
        <f>SUM(AG83,AT83)</f>
        <v>0</v>
      </c>
      <c r="AO83" s="122"/>
      <c r="AP83" s="122"/>
      <c r="AQ83" s="126" t="s">
        <v>87</v>
      </c>
      <c r="AR83" s="63"/>
      <c r="AS83" s="127">
        <v>0</v>
      </c>
      <c r="AT83" s="128">
        <f>ROUND(SUM(AV83:AW83),2)</f>
        <v>0</v>
      </c>
      <c r="AU83" s="129">
        <f>'10.1.0 - SO.10.1.0 - Komu...'!P102</f>
        <v>0</v>
      </c>
      <c r="AV83" s="128">
        <f>'10.1.0 - SO.10.1.0 - Komu...'!J37</f>
        <v>0</v>
      </c>
      <c r="AW83" s="128">
        <f>'10.1.0 - SO.10.1.0 - Komu...'!J38</f>
        <v>0</v>
      </c>
      <c r="AX83" s="128">
        <f>'10.1.0 - SO.10.1.0 - Komu...'!J39</f>
        <v>0</v>
      </c>
      <c r="AY83" s="128">
        <f>'10.1.0 - SO.10.1.0 - Komu...'!J40</f>
        <v>0</v>
      </c>
      <c r="AZ83" s="128">
        <f>'10.1.0 - SO.10.1.0 - Komu...'!F37</f>
        <v>0</v>
      </c>
      <c r="BA83" s="128">
        <f>'10.1.0 - SO.10.1.0 - Komu...'!F38</f>
        <v>0</v>
      </c>
      <c r="BB83" s="128">
        <f>'10.1.0 - SO.10.1.0 - Komu...'!F39</f>
        <v>0</v>
      </c>
      <c r="BC83" s="128">
        <f>'10.1.0 - SO.10.1.0 - Komu...'!F40</f>
        <v>0</v>
      </c>
      <c r="BD83" s="130">
        <f>'10.1.0 - SO.10.1.0 - Komu...'!F41</f>
        <v>0</v>
      </c>
      <c r="BE83" s="4"/>
      <c r="BT83" s="131" t="s">
        <v>92</v>
      </c>
      <c r="BV83" s="131" t="s">
        <v>78</v>
      </c>
      <c r="BW83" s="131" t="s">
        <v>172</v>
      </c>
      <c r="BX83" s="131" t="s">
        <v>169</v>
      </c>
      <c r="CL83" s="131" t="s">
        <v>19</v>
      </c>
    </row>
    <row r="84" s="4" customFormat="1" ht="23.25" customHeight="1">
      <c r="A84" s="132" t="s">
        <v>89</v>
      </c>
      <c r="B84" s="61"/>
      <c r="C84" s="122"/>
      <c r="D84" s="122"/>
      <c r="E84" s="122"/>
      <c r="F84" s="123" t="s">
        <v>173</v>
      </c>
      <c r="G84" s="123"/>
      <c r="H84" s="123"/>
      <c r="I84" s="123"/>
      <c r="J84" s="123"/>
      <c r="K84" s="122"/>
      <c r="L84" s="123" t="s">
        <v>174</v>
      </c>
      <c r="M84" s="123"/>
      <c r="N84" s="123"/>
      <c r="O84" s="123"/>
      <c r="P84" s="123"/>
      <c r="Q84" s="123"/>
      <c r="R84" s="123"/>
      <c r="S84" s="123"/>
      <c r="T84" s="123"/>
      <c r="U84" s="123"/>
      <c r="V84" s="123"/>
      <c r="W84" s="123"/>
      <c r="X84" s="123"/>
      <c r="Y84" s="123"/>
      <c r="Z84" s="123"/>
      <c r="AA84" s="123"/>
      <c r="AB84" s="123"/>
      <c r="AC84" s="123"/>
      <c r="AD84" s="123"/>
      <c r="AE84" s="123"/>
      <c r="AF84" s="123"/>
      <c r="AG84" s="125">
        <f>'10.1.1 - SO 10.1.1 - Komu...'!J34</f>
        <v>0</v>
      </c>
      <c r="AH84" s="122"/>
      <c r="AI84" s="122"/>
      <c r="AJ84" s="122"/>
      <c r="AK84" s="122"/>
      <c r="AL84" s="122"/>
      <c r="AM84" s="122"/>
      <c r="AN84" s="125">
        <f>SUM(AG84,AT84)</f>
        <v>0</v>
      </c>
      <c r="AO84" s="122"/>
      <c r="AP84" s="122"/>
      <c r="AQ84" s="126" t="s">
        <v>87</v>
      </c>
      <c r="AR84" s="63"/>
      <c r="AS84" s="127">
        <v>0</v>
      </c>
      <c r="AT84" s="128">
        <f>ROUND(SUM(AV84:AW84),2)</f>
        <v>0</v>
      </c>
      <c r="AU84" s="129">
        <f>'10.1.1 - SO 10.1.1 - Komu...'!P102</f>
        <v>0</v>
      </c>
      <c r="AV84" s="128">
        <f>'10.1.1 - SO 10.1.1 - Komu...'!J37</f>
        <v>0</v>
      </c>
      <c r="AW84" s="128">
        <f>'10.1.1 - SO 10.1.1 - Komu...'!J38</f>
        <v>0</v>
      </c>
      <c r="AX84" s="128">
        <f>'10.1.1 - SO 10.1.1 - Komu...'!J39</f>
        <v>0</v>
      </c>
      <c r="AY84" s="128">
        <f>'10.1.1 - SO 10.1.1 - Komu...'!J40</f>
        <v>0</v>
      </c>
      <c r="AZ84" s="128">
        <f>'10.1.1 - SO 10.1.1 - Komu...'!F37</f>
        <v>0</v>
      </c>
      <c r="BA84" s="128">
        <f>'10.1.1 - SO 10.1.1 - Komu...'!F38</f>
        <v>0</v>
      </c>
      <c r="BB84" s="128">
        <f>'10.1.1 - SO 10.1.1 - Komu...'!F39</f>
        <v>0</v>
      </c>
      <c r="BC84" s="128">
        <f>'10.1.1 - SO 10.1.1 - Komu...'!F40</f>
        <v>0</v>
      </c>
      <c r="BD84" s="130">
        <f>'10.1.1 - SO 10.1.1 - Komu...'!F41</f>
        <v>0</v>
      </c>
      <c r="BE84" s="4"/>
      <c r="BT84" s="131" t="s">
        <v>92</v>
      </c>
      <c r="BV84" s="131" t="s">
        <v>78</v>
      </c>
      <c r="BW84" s="131" t="s">
        <v>175</v>
      </c>
      <c r="BX84" s="131" t="s">
        <v>169</v>
      </c>
      <c r="CL84" s="131" t="s">
        <v>19</v>
      </c>
    </row>
    <row r="85" s="4" customFormat="1" ht="23.25" customHeight="1">
      <c r="A85" s="132" t="s">
        <v>89</v>
      </c>
      <c r="B85" s="61"/>
      <c r="C85" s="122"/>
      <c r="D85" s="122"/>
      <c r="E85" s="122"/>
      <c r="F85" s="123" t="s">
        <v>176</v>
      </c>
      <c r="G85" s="123"/>
      <c r="H85" s="123"/>
      <c r="I85" s="123"/>
      <c r="J85" s="123"/>
      <c r="K85" s="122"/>
      <c r="L85" s="123" t="s">
        <v>177</v>
      </c>
      <c r="M85" s="123"/>
      <c r="N85" s="123"/>
      <c r="O85" s="123"/>
      <c r="P85" s="123"/>
      <c r="Q85" s="123"/>
      <c r="R85" s="123"/>
      <c r="S85" s="123"/>
      <c r="T85" s="123"/>
      <c r="U85" s="123"/>
      <c r="V85" s="123"/>
      <c r="W85" s="123"/>
      <c r="X85" s="123"/>
      <c r="Y85" s="123"/>
      <c r="Z85" s="123"/>
      <c r="AA85" s="123"/>
      <c r="AB85" s="123"/>
      <c r="AC85" s="123"/>
      <c r="AD85" s="123"/>
      <c r="AE85" s="123"/>
      <c r="AF85" s="123"/>
      <c r="AG85" s="125">
        <f>'10.1.2 - SO10.1.2 - oprav...'!J34</f>
        <v>0</v>
      </c>
      <c r="AH85" s="122"/>
      <c r="AI85" s="122"/>
      <c r="AJ85" s="122"/>
      <c r="AK85" s="122"/>
      <c r="AL85" s="122"/>
      <c r="AM85" s="122"/>
      <c r="AN85" s="125">
        <f>SUM(AG85,AT85)</f>
        <v>0</v>
      </c>
      <c r="AO85" s="122"/>
      <c r="AP85" s="122"/>
      <c r="AQ85" s="126" t="s">
        <v>87</v>
      </c>
      <c r="AR85" s="63"/>
      <c r="AS85" s="127">
        <v>0</v>
      </c>
      <c r="AT85" s="128">
        <f>ROUND(SUM(AV85:AW85),2)</f>
        <v>0</v>
      </c>
      <c r="AU85" s="129">
        <f>'10.1.2 - SO10.1.2 - oprav...'!P103</f>
        <v>0</v>
      </c>
      <c r="AV85" s="128">
        <f>'10.1.2 - SO10.1.2 - oprav...'!J37</f>
        <v>0</v>
      </c>
      <c r="AW85" s="128">
        <f>'10.1.2 - SO10.1.2 - oprav...'!J38</f>
        <v>0</v>
      </c>
      <c r="AX85" s="128">
        <f>'10.1.2 - SO10.1.2 - oprav...'!J39</f>
        <v>0</v>
      </c>
      <c r="AY85" s="128">
        <f>'10.1.2 - SO10.1.2 - oprav...'!J40</f>
        <v>0</v>
      </c>
      <c r="AZ85" s="128">
        <f>'10.1.2 - SO10.1.2 - oprav...'!F37</f>
        <v>0</v>
      </c>
      <c r="BA85" s="128">
        <f>'10.1.2 - SO10.1.2 - oprav...'!F38</f>
        <v>0</v>
      </c>
      <c r="BB85" s="128">
        <f>'10.1.2 - SO10.1.2 - oprav...'!F39</f>
        <v>0</v>
      </c>
      <c r="BC85" s="128">
        <f>'10.1.2 - SO10.1.2 - oprav...'!F40</f>
        <v>0</v>
      </c>
      <c r="BD85" s="130">
        <f>'10.1.2 - SO10.1.2 - oprav...'!F41</f>
        <v>0</v>
      </c>
      <c r="BE85" s="4"/>
      <c r="BT85" s="131" t="s">
        <v>92</v>
      </c>
      <c r="BV85" s="131" t="s">
        <v>78</v>
      </c>
      <c r="BW85" s="131" t="s">
        <v>178</v>
      </c>
      <c r="BX85" s="131" t="s">
        <v>169</v>
      </c>
      <c r="CL85" s="131" t="s">
        <v>19</v>
      </c>
    </row>
    <row r="86" s="4" customFormat="1" ht="23.25" customHeight="1">
      <c r="A86" s="132" t="s">
        <v>89</v>
      </c>
      <c r="B86" s="61"/>
      <c r="C86" s="122"/>
      <c r="D86" s="122"/>
      <c r="E86" s="123" t="s">
        <v>179</v>
      </c>
      <c r="F86" s="123"/>
      <c r="G86" s="123"/>
      <c r="H86" s="123"/>
      <c r="I86" s="123"/>
      <c r="J86" s="122"/>
      <c r="K86" s="123" t="s">
        <v>180</v>
      </c>
      <c r="L86" s="123"/>
      <c r="M86" s="123"/>
      <c r="N86" s="123"/>
      <c r="O86" s="123"/>
      <c r="P86" s="123"/>
      <c r="Q86" s="123"/>
      <c r="R86" s="123"/>
      <c r="S86" s="123"/>
      <c r="T86" s="123"/>
      <c r="U86" s="123"/>
      <c r="V86" s="123"/>
      <c r="W86" s="123"/>
      <c r="X86" s="123"/>
      <c r="Y86" s="123"/>
      <c r="Z86" s="123"/>
      <c r="AA86" s="123"/>
      <c r="AB86" s="123"/>
      <c r="AC86" s="123"/>
      <c r="AD86" s="123"/>
      <c r="AE86" s="123"/>
      <c r="AF86" s="123"/>
      <c r="AG86" s="125">
        <f>'10.6 - SO10.6 - Komunikac...'!J32</f>
        <v>0</v>
      </c>
      <c r="AH86" s="122"/>
      <c r="AI86" s="122"/>
      <c r="AJ86" s="122"/>
      <c r="AK86" s="122"/>
      <c r="AL86" s="122"/>
      <c r="AM86" s="122"/>
      <c r="AN86" s="125">
        <f>SUM(AG86,AT86)</f>
        <v>0</v>
      </c>
      <c r="AO86" s="122"/>
      <c r="AP86" s="122"/>
      <c r="AQ86" s="126" t="s">
        <v>87</v>
      </c>
      <c r="AR86" s="63"/>
      <c r="AS86" s="127">
        <v>0</v>
      </c>
      <c r="AT86" s="128">
        <f>ROUND(SUM(AV86:AW86),2)</f>
        <v>0</v>
      </c>
      <c r="AU86" s="129">
        <f>'10.6 - SO10.6 - Komunikac...'!P97</f>
        <v>0</v>
      </c>
      <c r="AV86" s="128">
        <f>'10.6 - SO10.6 - Komunikac...'!J35</f>
        <v>0</v>
      </c>
      <c r="AW86" s="128">
        <f>'10.6 - SO10.6 - Komunikac...'!J36</f>
        <v>0</v>
      </c>
      <c r="AX86" s="128">
        <f>'10.6 - SO10.6 - Komunikac...'!J37</f>
        <v>0</v>
      </c>
      <c r="AY86" s="128">
        <f>'10.6 - SO10.6 - Komunikac...'!J38</f>
        <v>0</v>
      </c>
      <c r="AZ86" s="128">
        <f>'10.6 - SO10.6 - Komunikac...'!F35</f>
        <v>0</v>
      </c>
      <c r="BA86" s="128">
        <f>'10.6 - SO10.6 - Komunikac...'!F36</f>
        <v>0</v>
      </c>
      <c r="BB86" s="128">
        <f>'10.6 - SO10.6 - Komunikac...'!F37</f>
        <v>0</v>
      </c>
      <c r="BC86" s="128">
        <f>'10.6 - SO10.6 - Komunikac...'!F38</f>
        <v>0</v>
      </c>
      <c r="BD86" s="130">
        <f>'10.6 - SO10.6 - Komunikac...'!F39</f>
        <v>0</v>
      </c>
      <c r="BE86" s="4"/>
      <c r="BT86" s="131" t="s">
        <v>85</v>
      </c>
      <c r="BV86" s="131" t="s">
        <v>78</v>
      </c>
      <c r="BW86" s="131" t="s">
        <v>181</v>
      </c>
      <c r="BX86" s="131" t="s">
        <v>84</v>
      </c>
      <c r="CL86" s="131" t="s">
        <v>19</v>
      </c>
    </row>
    <row r="87" s="4" customFormat="1" ht="16.5" customHeight="1">
      <c r="A87" s="132" t="s">
        <v>89</v>
      </c>
      <c r="B87" s="61"/>
      <c r="C87" s="122"/>
      <c r="D87" s="122"/>
      <c r="E87" s="123" t="s">
        <v>182</v>
      </c>
      <c r="F87" s="123"/>
      <c r="G87" s="123"/>
      <c r="H87" s="123"/>
      <c r="I87" s="123"/>
      <c r="J87" s="122"/>
      <c r="K87" s="123" t="s">
        <v>183</v>
      </c>
      <c r="L87" s="123"/>
      <c r="M87" s="123"/>
      <c r="N87" s="123"/>
      <c r="O87" s="123"/>
      <c r="P87" s="123"/>
      <c r="Q87" s="123"/>
      <c r="R87" s="123"/>
      <c r="S87" s="123"/>
      <c r="T87" s="123"/>
      <c r="U87" s="123"/>
      <c r="V87" s="123"/>
      <c r="W87" s="123"/>
      <c r="X87" s="123"/>
      <c r="Y87" s="123"/>
      <c r="Z87" s="123"/>
      <c r="AA87" s="123"/>
      <c r="AB87" s="123"/>
      <c r="AC87" s="123"/>
      <c r="AD87" s="123"/>
      <c r="AE87" s="123"/>
      <c r="AF87" s="123"/>
      <c r="AG87" s="125">
        <f>'11 - SO11 - Sadové úpravy'!J32</f>
        <v>0</v>
      </c>
      <c r="AH87" s="122"/>
      <c r="AI87" s="122"/>
      <c r="AJ87" s="122"/>
      <c r="AK87" s="122"/>
      <c r="AL87" s="122"/>
      <c r="AM87" s="122"/>
      <c r="AN87" s="125">
        <f>SUM(AG87,AT87)</f>
        <v>0</v>
      </c>
      <c r="AO87" s="122"/>
      <c r="AP87" s="122"/>
      <c r="AQ87" s="126" t="s">
        <v>87</v>
      </c>
      <c r="AR87" s="63"/>
      <c r="AS87" s="127">
        <v>0</v>
      </c>
      <c r="AT87" s="128">
        <f>ROUND(SUM(AV87:AW87),2)</f>
        <v>0</v>
      </c>
      <c r="AU87" s="129">
        <f>'11 - SO11 - Sadové úpravy'!P99</f>
        <v>0</v>
      </c>
      <c r="AV87" s="128">
        <f>'11 - SO11 - Sadové úpravy'!J35</f>
        <v>0</v>
      </c>
      <c r="AW87" s="128">
        <f>'11 - SO11 - Sadové úpravy'!J36</f>
        <v>0</v>
      </c>
      <c r="AX87" s="128">
        <f>'11 - SO11 - Sadové úpravy'!J37</f>
        <v>0</v>
      </c>
      <c r="AY87" s="128">
        <f>'11 - SO11 - Sadové úpravy'!J38</f>
        <v>0</v>
      </c>
      <c r="AZ87" s="128">
        <f>'11 - SO11 - Sadové úpravy'!F35</f>
        <v>0</v>
      </c>
      <c r="BA87" s="128">
        <f>'11 - SO11 - Sadové úpravy'!F36</f>
        <v>0</v>
      </c>
      <c r="BB87" s="128">
        <f>'11 - SO11 - Sadové úpravy'!F37</f>
        <v>0</v>
      </c>
      <c r="BC87" s="128">
        <f>'11 - SO11 - Sadové úpravy'!F38</f>
        <v>0</v>
      </c>
      <c r="BD87" s="130">
        <f>'11 - SO11 - Sadové úpravy'!F39</f>
        <v>0</v>
      </c>
      <c r="BE87" s="4"/>
      <c r="BT87" s="131" t="s">
        <v>85</v>
      </c>
      <c r="BV87" s="131" t="s">
        <v>78</v>
      </c>
      <c r="BW87" s="131" t="s">
        <v>184</v>
      </c>
      <c r="BX87" s="131" t="s">
        <v>84</v>
      </c>
      <c r="CL87" s="131" t="s">
        <v>19</v>
      </c>
    </row>
    <row r="88" s="4" customFormat="1" ht="16.5" customHeight="1">
      <c r="A88" s="132" t="s">
        <v>89</v>
      </c>
      <c r="B88" s="61"/>
      <c r="C88" s="122"/>
      <c r="D88" s="122"/>
      <c r="E88" s="123" t="s">
        <v>185</v>
      </c>
      <c r="F88" s="123"/>
      <c r="G88" s="123"/>
      <c r="H88" s="123"/>
      <c r="I88" s="123"/>
      <c r="J88" s="122"/>
      <c r="K88" s="123" t="s">
        <v>186</v>
      </c>
      <c r="L88" s="123"/>
      <c r="M88" s="123"/>
      <c r="N88" s="123"/>
      <c r="O88" s="123"/>
      <c r="P88" s="123"/>
      <c r="Q88" s="123"/>
      <c r="R88" s="123"/>
      <c r="S88" s="123"/>
      <c r="T88" s="123"/>
      <c r="U88" s="123"/>
      <c r="V88" s="123"/>
      <c r="W88" s="123"/>
      <c r="X88" s="123"/>
      <c r="Y88" s="123"/>
      <c r="Z88" s="123"/>
      <c r="AA88" s="123"/>
      <c r="AB88" s="123"/>
      <c r="AC88" s="123"/>
      <c r="AD88" s="123"/>
      <c r="AE88" s="123"/>
      <c r="AF88" s="123"/>
      <c r="AG88" s="125">
        <f>'12 - SO12 - Lávka přes Sv...'!J32</f>
        <v>0</v>
      </c>
      <c r="AH88" s="122"/>
      <c r="AI88" s="122"/>
      <c r="AJ88" s="122"/>
      <c r="AK88" s="122"/>
      <c r="AL88" s="122"/>
      <c r="AM88" s="122"/>
      <c r="AN88" s="125">
        <f>SUM(AG88,AT88)</f>
        <v>0</v>
      </c>
      <c r="AO88" s="122"/>
      <c r="AP88" s="122"/>
      <c r="AQ88" s="126" t="s">
        <v>87</v>
      </c>
      <c r="AR88" s="63"/>
      <c r="AS88" s="127">
        <v>0</v>
      </c>
      <c r="AT88" s="128">
        <f>ROUND(SUM(AV88:AW88),2)</f>
        <v>0</v>
      </c>
      <c r="AU88" s="129">
        <f>'12 - SO12 - Lávka přes Sv...'!P99</f>
        <v>0</v>
      </c>
      <c r="AV88" s="128">
        <f>'12 - SO12 - Lávka přes Sv...'!J35</f>
        <v>0</v>
      </c>
      <c r="AW88" s="128">
        <f>'12 - SO12 - Lávka přes Sv...'!J36</f>
        <v>0</v>
      </c>
      <c r="AX88" s="128">
        <f>'12 - SO12 - Lávka přes Sv...'!J37</f>
        <v>0</v>
      </c>
      <c r="AY88" s="128">
        <f>'12 - SO12 - Lávka přes Sv...'!J38</f>
        <v>0</v>
      </c>
      <c r="AZ88" s="128">
        <f>'12 - SO12 - Lávka přes Sv...'!F35</f>
        <v>0</v>
      </c>
      <c r="BA88" s="128">
        <f>'12 - SO12 - Lávka přes Sv...'!F36</f>
        <v>0</v>
      </c>
      <c r="BB88" s="128">
        <f>'12 - SO12 - Lávka přes Sv...'!F37</f>
        <v>0</v>
      </c>
      <c r="BC88" s="128">
        <f>'12 - SO12 - Lávka přes Sv...'!F38</f>
        <v>0</v>
      </c>
      <c r="BD88" s="130">
        <f>'12 - SO12 - Lávka přes Sv...'!F39</f>
        <v>0</v>
      </c>
      <c r="BE88" s="4"/>
      <c r="BT88" s="131" t="s">
        <v>85</v>
      </c>
      <c r="BV88" s="131" t="s">
        <v>78</v>
      </c>
      <c r="BW88" s="131" t="s">
        <v>187</v>
      </c>
      <c r="BX88" s="131" t="s">
        <v>84</v>
      </c>
      <c r="CL88" s="131" t="s">
        <v>19</v>
      </c>
    </row>
    <row r="89" s="4" customFormat="1" ht="16.5" customHeight="1">
      <c r="A89" s="132" t="s">
        <v>89</v>
      </c>
      <c r="B89" s="61"/>
      <c r="C89" s="122"/>
      <c r="D89" s="122"/>
      <c r="E89" s="123" t="s">
        <v>7</v>
      </c>
      <c r="F89" s="123"/>
      <c r="G89" s="123"/>
      <c r="H89" s="123"/>
      <c r="I89" s="123"/>
      <c r="J89" s="122"/>
      <c r="K89" s="123" t="s">
        <v>188</v>
      </c>
      <c r="L89" s="123"/>
      <c r="M89" s="123"/>
      <c r="N89" s="123"/>
      <c r="O89" s="123"/>
      <c r="P89" s="123"/>
      <c r="Q89" s="123"/>
      <c r="R89" s="123"/>
      <c r="S89" s="123"/>
      <c r="T89" s="123"/>
      <c r="U89" s="123"/>
      <c r="V89" s="123"/>
      <c r="W89" s="123"/>
      <c r="X89" s="123"/>
      <c r="Y89" s="123"/>
      <c r="Z89" s="123"/>
      <c r="AA89" s="123"/>
      <c r="AB89" s="123"/>
      <c r="AC89" s="123"/>
      <c r="AD89" s="123"/>
      <c r="AE89" s="123"/>
      <c r="AF89" s="123"/>
      <c r="AG89" s="125">
        <f>'21 - SO21 - In-line okruh...'!J32</f>
        <v>0</v>
      </c>
      <c r="AH89" s="122"/>
      <c r="AI89" s="122"/>
      <c r="AJ89" s="122"/>
      <c r="AK89" s="122"/>
      <c r="AL89" s="122"/>
      <c r="AM89" s="122"/>
      <c r="AN89" s="125">
        <f>SUM(AG89,AT89)</f>
        <v>0</v>
      </c>
      <c r="AO89" s="122"/>
      <c r="AP89" s="122"/>
      <c r="AQ89" s="126" t="s">
        <v>87</v>
      </c>
      <c r="AR89" s="63"/>
      <c r="AS89" s="127">
        <v>0</v>
      </c>
      <c r="AT89" s="128">
        <f>ROUND(SUM(AV89:AW89),2)</f>
        <v>0</v>
      </c>
      <c r="AU89" s="129">
        <f>'21 - SO21 - In-line okruh...'!P95</f>
        <v>0</v>
      </c>
      <c r="AV89" s="128">
        <f>'21 - SO21 - In-line okruh...'!J35</f>
        <v>0</v>
      </c>
      <c r="AW89" s="128">
        <f>'21 - SO21 - In-line okruh...'!J36</f>
        <v>0</v>
      </c>
      <c r="AX89" s="128">
        <f>'21 - SO21 - In-line okruh...'!J37</f>
        <v>0</v>
      </c>
      <c r="AY89" s="128">
        <f>'21 - SO21 - In-line okruh...'!J38</f>
        <v>0</v>
      </c>
      <c r="AZ89" s="128">
        <f>'21 - SO21 - In-line okruh...'!F35</f>
        <v>0</v>
      </c>
      <c r="BA89" s="128">
        <f>'21 - SO21 - In-line okruh...'!F36</f>
        <v>0</v>
      </c>
      <c r="BB89" s="128">
        <f>'21 - SO21 - In-line okruh...'!F37</f>
        <v>0</v>
      </c>
      <c r="BC89" s="128">
        <f>'21 - SO21 - In-line okruh...'!F38</f>
        <v>0</v>
      </c>
      <c r="BD89" s="130">
        <f>'21 - SO21 - In-line okruh...'!F39</f>
        <v>0</v>
      </c>
      <c r="BE89" s="4"/>
      <c r="BT89" s="131" t="s">
        <v>85</v>
      </c>
      <c r="BV89" s="131" t="s">
        <v>78</v>
      </c>
      <c r="BW89" s="131" t="s">
        <v>189</v>
      </c>
      <c r="BX89" s="131" t="s">
        <v>84</v>
      </c>
      <c r="CL89" s="131" t="s">
        <v>19</v>
      </c>
    </row>
    <row r="90" s="4" customFormat="1" ht="16.5" customHeight="1">
      <c r="A90" s="132" t="s">
        <v>89</v>
      </c>
      <c r="B90" s="61"/>
      <c r="C90" s="122"/>
      <c r="D90" s="122"/>
      <c r="E90" s="123" t="s">
        <v>190</v>
      </c>
      <c r="F90" s="123"/>
      <c r="G90" s="123"/>
      <c r="H90" s="123"/>
      <c r="I90" s="123"/>
      <c r="J90" s="122"/>
      <c r="K90" s="123" t="s">
        <v>191</v>
      </c>
      <c r="L90" s="123"/>
      <c r="M90" s="123"/>
      <c r="N90" s="123"/>
      <c r="O90" s="123"/>
      <c r="P90" s="123"/>
      <c r="Q90" s="123"/>
      <c r="R90" s="123"/>
      <c r="S90" s="123"/>
      <c r="T90" s="123"/>
      <c r="U90" s="123"/>
      <c r="V90" s="123"/>
      <c r="W90" s="123"/>
      <c r="X90" s="123"/>
      <c r="Y90" s="123"/>
      <c r="Z90" s="123"/>
      <c r="AA90" s="123"/>
      <c r="AB90" s="123"/>
      <c r="AC90" s="123"/>
      <c r="AD90" s="123"/>
      <c r="AE90" s="123"/>
      <c r="AF90" s="123"/>
      <c r="AG90" s="125">
        <f>'22 - SO22 - In-line okruh...'!J32</f>
        <v>0</v>
      </c>
      <c r="AH90" s="122"/>
      <c r="AI90" s="122"/>
      <c r="AJ90" s="122"/>
      <c r="AK90" s="122"/>
      <c r="AL90" s="122"/>
      <c r="AM90" s="122"/>
      <c r="AN90" s="125">
        <f>SUM(AG90,AT90)</f>
        <v>0</v>
      </c>
      <c r="AO90" s="122"/>
      <c r="AP90" s="122"/>
      <c r="AQ90" s="126" t="s">
        <v>87</v>
      </c>
      <c r="AR90" s="63"/>
      <c r="AS90" s="127">
        <v>0</v>
      </c>
      <c r="AT90" s="128">
        <f>ROUND(SUM(AV90:AW90),2)</f>
        <v>0</v>
      </c>
      <c r="AU90" s="129">
        <f>'22 - SO22 - In-line okruh...'!P96</f>
        <v>0</v>
      </c>
      <c r="AV90" s="128">
        <f>'22 - SO22 - In-line okruh...'!J35</f>
        <v>0</v>
      </c>
      <c r="AW90" s="128">
        <f>'22 - SO22 - In-line okruh...'!J36</f>
        <v>0</v>
      </c>
      <c r="AX90" s="128">
        <f>'22 - SO22 - In-line okruh...'!J37</f>
        <v>0</v>
      </c>
      <c r="AY90" s="128">
        <f>'22 - SO22 - In-line okruh...'!J38</f>
        <v>0</v>
      </c>
      <c r="AZ90" s="128">
        <f>'22 - SO22 - In-line okruh...'!F35</f>
        <v>0</v>
      </c>
      <c r="BA90" s="128">
        <f>'22 - SO22 - In-line okruh...'!F36</f>
        <v>0</v>
      </c>
      <c r="BB90" s="128">
        <f>'22 - SO22 - In-line okruh...'!F37</f>
        <v>0</v>
      </c>
      <c r="BC90" s="128">
        <f>'22 - SO22 - In-line okruh...'!F38</f>
        <v>0</v>
      </c>
      <c r="BD90" s="130">
        <f>'22 - SO22 - In-line okruh...'!F39</f>
        <v>0</v>
      </c>
      <c r="BE90" s="4"/>
      <c r="BT90" s="131" t="s">
        <v>85</v>
      </c>
      <c r="BV90" s="131" t="s">
        <v>78</v>
      </c>
      <c r="BW90" s="131" t="s">
        <v>192</v>
      </c>
      <c r="BX90" s="131" t="s">
        <v>84</v>
      </c>
      <c r="CL90" s="131" t="s">
        <v>19</v>
      </c>
    </row>
    <row r="91" s="4" customFormat="1" ht="16.5" customHeight="1">
      <c r="A91" s="132" t="s">
        <v>89</v>
      </c>
      <c r="B91" s="61"/>
      <c r="C91" s="122"/>
      <c r="D91" s="122"/>
      <c r="E91" s="123" t="s">
        <v>193</v>
      </c>
      <c r="F91" s="123"/>
      <c r="G91" s="123"/>
      <c r="H91" s="123"/>
      <c r="I91" s="123"/>
      <c r="J91" s="122"/>
      <c r="K91" s="123" t="s">
        <v>194</v>
      </c>
      <c r="L91" s="123"/>
      <c r="M91" s="123"/>
      <c r="N91" s="123"/>
      <c r="O91" s="123"/>
      <c r="P91" s="123"/>
      <c r="Q91" s="123"/>
      <c r="R91" s="123"/>
      <c r="S91" s="123"/>
      <c r="T91" s="123"/>
      <c r="U91" s="123"/>
      <c r="V91" s="123"/>
      <c r="W91" s="123"/>
      <c r="X91" s="123"/>
      <c r="Y91" s="123"/>
      <c r="Z91" s="123"/>
      <c r="AA91" s="123"/>
      <c r="AB91" s="123"/>
      <c r="AC91" s="123"/>
      <c r="AD91" s="123"/>
      <c r="AE91" s="123"/>
      <c r="AF91" s="123"/>
      <c r="AG91" s="125">
        <f>'23 - SO23 - MTB okruh'!J32</f>
        <v>0</v>
      </c>
      <c r="AH91" s="122"/>
      <c r="AI91" s="122"/>
      <c r="AJ91" s="122"/>
      <c r="AK91" s="122"/>
      <c r="AL91" s="122"/>
      <c r="AM91" s="122"/>
      <c r="AN91" s="125">
        <f>SUM(AG91,AT91)</f>
        <v>0</v>
      </c>
      <c r="AO91" s="122"/>
      <c r="AP91" s="122"/>
      <c r="AQ91" s="126" t="s">
        <v>87</v>
      </c>
      <c r="AR91" s="63"/>
      <c r="AS91" s="127">
        <v>0</v>
      </c>
      <c r="AT91" s="128">
        <f>ROUND(SUM(AV91:AW91),2)</f>
        <v>0</v>
      </c>
      <c r="AU91" s="129">
        <f>'23 - SO23 - MTB okruh'!P97</f>
        <v>0</v>
      </c>
      <c r="AV91" s="128">
        <f>'23 - SO23 - MTB okruh'!J35</f>
        <v>0</v>
      </c>
      <c r="AW91" s="128">
        <f>'23 - SO23 - MTB okruh'!J36</f>
        <v>0</v>
      </c>
      <c r="AX91" s="128">
        <f>'23 - SO23 - MTB okruh'!J37</f>
        <v>0</v>
      </c>
      <c r="AY91" s="128">
        <f>'23 - SO23 - MTB okruh'!J38</f>
        <v>0</v>
      </c>
      <c r="AZ91" s="128">
        <f>'23 - SO23 - MTB okruh'!F35</f>
        <v>0</v>
      </c>
      <c r="BA91" s="128">
        <f>'23 - SO23 - MTB okruh'!F36</f>
        <v>0</v>
      </c>
      <c r="BB91" s="128">
        <f>'23 - SO23 - MTB okruh'!F37</f>
        <v>0</v>
      </c>
      <c r="BC91" s="128">
        <f>'23 - SO23 - MTB okruh'!F38</f>
        <v>0</v>
      </c>
      <c r="BD91" s="130">
        <f>'23 - SO23 - MTB okruh'!F39</f>
        <v>0</v>
      </c>
      <c r="BE91" s="4"/>
      <c r="BT91" s="131" t="s">
        <v>85</v>
      </c>
      <c r="BV91" s="131" t="s">
        <v>78</v>
      </c>
      <c r="BW91" s="131" t="s">
        <v>195</v>
      </c>
      <c r="BX91" s="131" t="s">
        <v>84</v>
      </c>
      <c r="CL91" s="131" t="s">
        <v>19</v>
      </c>
    </row>
    <row r="92" s="4" customFormat="1" ht="23.25" customHeight="1">
      <c r="A92" s="132" t="s">
        <v>89</v>
      </c>
      <c r="B92" s="61"/>
      <c r="C92" s="122"/>
      <c r="D92" s="122"/>
      <c r="E92" s="123" t="s">
        <v>196</v>
      </c>
      <c r="F92" s="123"/>
      <c r="G92" s="123"/>
      <c r="H92" s="123"/>
      <c r="I92" s="123"/>
      <c r="J92" s="122"/>
      <c r="K92" s="123" t="s">
        <v>197</v>
      </c>
      <c r="L92" s="123"/>
      <c r="M92" s="123"/>
      <c r="N92" s="123"/>
      <c r="O92" s="123"/>
      <c r="P92" s="123"/>
      <c r="Q92" s="123"/>
      <c r="R92" s="123"/>
      <c r="S92" s="123"/>
      <c r="T92" s="123"/>
      <c r="U92" s="123"/>
      <c r="V92" s="123"/>
      <c r="W92" s="123"/>
      <c r="X92" s="123"/>
      <c r="Y92" s="123"/>
      <c r="Z92" s="123"/>
      <c r="AA92" s="123"/>
      <c r="AB92" s="123"/>
      <c r="AC92" s="123"/>
      <c r="AD92" s="123"/>
      <c r="AE92" s="123"/>
      <c r="AF92" s="123"/>
      <c r="AG92" s="125">
        <f>'23.1 - SO23.1 - MTB okruh...'!J32</f>
        <v>0</v>
      </c>
      <c r="AH92" s="122"/>
      <c r="AI92" s="122"/>
      <c r="AJ92" s="122"/>
      <c r="AK92" s="122"/>
      <c r="AL92" s="122"/>
      <c r="AM92" s="122"/>
      <c r="AN92" s="125">
        <f>SUM(AG92,AT92)</f>
        <v>0</v>
      </c>
      <c r="AO92" s="122"/>
      <c r="AP92" s="122"/>
      <c r="AQ92" s="126" t="s">
        <v>87</v>
      </c>
      <c r="AR92" s="63"/>
      <c r="AS92" s="127">
        <v>0</v>
      </c>
      <c r="AT92" s="128">
        <f>ROUND(SUM(AV92:AW92),2)</f>
        <v>0</v>
      </c>
      <c r="AU92" s="129">
        <f>'23.1 - SO23.1 - MTB okruh...'!P96</f>
        <v>0</v>
      </c>
      <c r="AV92" s="128">
        <f>'23.1 - SO23.1 - MTB okruh...'!J35</f>
        <v>0</v>
      </c>
      <c r="AW92" s="128">
        <f>'23.1 - SO23.1 - MTB okruh...'!J36</f>
        <v>0</v>
      </c>
      <c r="AX92" s="128">
        <f>'23.1 - SO23.1 - MTB okruh...'!J37</f>
        <v>0</v>
      </c>
      <c r="AY92" s="128">
        <f>'23.1 - SO23.1 - MTB okruh...'!J38</f>
        <v>0</v>
      </c>
      <c r="AZ92" s="128">
        <f>'23.1 - SO23.1 - MTB okruh...'!F35</f>
        <v>0</v>
      </c>
      <c r="BA92" s="128">
        <f>'23.1 - SO23.1 - MTB okruh...'!F36</f>
        <v>0</v>
      </c>
      <c r="BB92" s="128">
        <f>'23.1 - SO23.1 - MTB okruh...'!F37</f>
        <v>0</v>
      </c>
      <c r="BC92" s="128">
        <f>'23.1 - SO23.1 - MTB okruh...'!F38</f>
        <v>0</v>
      </c>
      <c r="BD92" s="130">
        <f>'23.1 - SO23.1 - MTB okruh...'!F39</f>
        <v>0</v>
      </c>
      <c r="BE92" s="4"/>
      <c r="BT92" s="131" t="s">
        <v>85</v>
      </c>
      <c r="BV92" s="131" t="s">
        <v>78</v>
      </c>
      <c r="BW92" s="131" t="s">
        <v>198</v>
      </c>
      <c r="BX92" s="131" t="s">
        <v>84</v>
      </c>
      <c r="CL92" s="131" t="s">
        <v>19</v>
      </c>
    </row>
    <row r="93" s="4" customFormat="1" ht="16.5" customHeight="1">
      <c r="A93" s="132" t="s">
        <v>89</v>
      </c>
      <c r="B93" s="61"/>
      <c r="C93" s="122"/>
      <c r="D93" s="122"/>
      <c r="E93" s="123" t="s">
        <v>199</v>
      </c>
      <c r="F93" s="123"/>
      <c r="G93" s="123"/>
      <c r="H93" s="123"/>
      <c r="I93" s="123"/>
      <c r="J93" s="122"/>
      <c r="K93" s="123" t="s">
        <v>200</v>
      </c>
      <c r="L93" s="123"/>
      <c r="M93" s="123"/>
      <c r="N93" s="123"/>
      <c r="O93" s="123"/>
      <c r="P93" s="123"/>
      <c r="Q93" s="123"/>
      <c r="R93" s="123"/>
      <c r="S93" s="123"/>
      <c r="T93" s="123"/>
      <c r="U93" s="123"/>
      <c r="V93" s="123"/>
      <c r="W93" s="123"/>
      <c r="X93" s="123"/>
      <c r="Y93" s="123"/>
      <c r="Z93" s="123"/>
      <c r="AA93" s="123"/>
      <c r="AB93" s="123"/>
      <c r="AC93" s="123"/>
      <c r="AD93" s="123"/>
      <c r="AE93" s="123"/>
      <c r="AF93" s="123"/>
      <c r="AG93" s="125">
        <f>'24 - SO24 - Pumptrack'!J32</f>
        <v>0</v>
      </c>
      <c r="AH93" s="122"/>
      <c r="AI93" s="122"/>
      <c r="AJ93" s="122"/>
      <c r="AK93" s="122"/>
      <c r="AL93" s="122"/>
      <c r="AM93" s="122"/>
      <c r="AN93" s="125">
        <f>SUM(AG93,AT93)</f>
        <v>0</v>
      </c>
      <c r="AO93" s="122"/>
      <c r="AP93" s="122"/>
      <c r="AQ93" s="126" t="s">
        <v>87</v>
      </c>
      <c r="AR93" s="63"/>
      <c r="AS93" s="127">
        <v>0</v>
      </c>
      <c r="AT93" s="128">
        <f>ROUND(SUM(AV93:AW93),2)</f>
        <v>0</v>
      </c>
      <c r="AU93" s="129">
        <f>'24 - SO24 - Pumptrack'!P94</f>
        <v>0</v>
      </c>
      <c r="AV93" s="128">
        <f>'24 - SO24 - Pumptrack'!J35</f>
        <v>0</v>
      </c>
      <c r="AW93" s="128">
        <f>'24 - SO24 - Pumptrack'!J36</f>
        <v>0</v>
      </c>
      <c r="AX93" s="128">
        <f>'24 - SO24 - Pumptrack'!J37</f>
        <v>0</v>
      </c>
      <c r="AY93" s="128">
        <f>'24 - SO24 - Pumptrack'!J38</f>
        <v>0</v>
      </c>
      <c r="AZ93" s="128">
        <f>'24 - SO24 - Pumptrack'!F35</f>
        <v>0</v>
      </c>
      <c r="BA93" s="128">
        <f>'24 - SO24 - Pumptrack'!F36</f>
        <v>0</v>
      </c>
      <c r="BB93" s="128">
        <f>'24 - SO24 - Pumptrack'!F37</f>
        <v>0</v>
      </c>
      <c r="BC93" s="128">
        <f>'24 - SO24 - Pumptrack'!F38</f>
        <v>0</v>
      </c>
      <c r="BD93" s="130">
        <f>'24 - SO24 - Pumptrack'!F39</f>
        <v>0</v>
      </c>
      <c r="BE93" s="4"/>
      <c r="BT93" s="131" t="s">
        <v>85</v>
      </c>
      <c r="BV93" s="131" t="s">
        <v>78</v>
      </c>
      <c r="BW93" s="131" t="s">
        <v>201</v>
      </c>
      <c r="BX93" s="131" t="s">
        <v>84</v>
      </c>
      <c r="CL93" s="131" t="s">
        <v>19</v>
      </c>
    </row>
    <row r="94" s="4" customFormat="1" ht="16.5" customHeight="1">
      <c r="A94" s="132" t="s">
        <v>89</v>
      </c>
      <c r="B94" s="61"/>
      <c r="C94" s="122"/>
      <c r="D94" s="122"/>
      <c r="E94" s="123" t="s">
        <v>202</v>
      </c>
      <c r="F94" s="123"/>
      <c r="G94" s="123"/>
      <c r="H94" s="123"/>
      <c r="I94" s="123"/>
      <c r="J94" s="122"/>
      <c r="K94" s="123" t="s">
        <v>203</v>
      </c>
      <c r="L94" s="123"/>
      <c r="M94" s="123"/>
      <c r="N94" s="123"/>
      <c r="O94" s="123"/>
      <c r="P94" s="123"/>
      <c r="Q94" s="123"/>
      <c r="R94" s="123"/>
      <c r="S94" s="123"/>
      <c r="T94" s="123"/>
      <c r="U94" s="123"/>
      <c r="V94" s="123"/>
      <c r="W94" s="123"/>
      <c r="X94" s="123"/>
      <c r="Y94" s="123"/>
      <c r="Z94" s="123"/>
      <c r="AA94" s="123"/>
      <c r="AB94" s="123"/>
      <c r="AC94" s="123"/>
      <c r="AD94" s="123"/>
      <c r="AE94" s="123"/>
      <c r="AF94" s="123"/>
      <c r="AG94" s="125">
        <f>'25.1 - SO25.1 - Fotbalová...'!J32</f>
        <v>0</v>
      </c>
      <c r="AH94" s="122"/>
      <c r="AI94" s="122"/>
      <c r="AJ94" s="122"/>
      <c r="AK94" s="122"/>
      <c r="AL94" s="122"/>
      <c r="AM94" s="122"/>
      <c r="AN94" s="125">
        <f>SUM(AG94,AT94)</f>
        <v>0</v>
      </c>
      <c r="AO94" s="122"/>
      <c r="AP94" s="122"/>
      <c r="AQ94" s="126" t="s">
        <v>87</v>
      </c>
      <c r="AR94" s="63"/>
      <c r="AS94" s="127">
        <v>0</v>
      </c>
      <c r="AT94" s="128">
        <f>ROUND(SUM(AV94:AW94),2)</f>
        <v>0</v>
      </c>
      <c r="AU94" s="129">
        <f>'25.1 - SO25.1 - Fotbalová...'!P95</f>
        <v>0</v>
      </c>
      <c r="AV94" s="128">
        <f>'25.1 - SO25.1 - Fotbalová...'!J35</f>
        <v>0</v>
      </c>
      <c r="AW94" s="128">
        <f>'25.1 - SO25.1 - Fotbalová...'!J36</f>
        <v>0</v>
      </c>
      <c r="AX94" s="128">
        <f>'25.1 - SO25.1 - Fotbalová...'!J37</f>
        <v>0</v>
      </c>
      <c r="AY94" s="128">
        <f>'25.1 - SO25.1 - Fotbalová...'!J38</f>
        <v>0</v>
      </c>
      <c r="AZ94" s="128">
        <f>'25.1 - SO25.1 - Fotbalová...'!F35</f>
        <v>0</v>
      </c>
      <c r="BA94" s="128">
        <f>'25.1 - SO25.1 - Fotbalová...'!F36</f>
        <v>0</v>
      </c>
      <c r="BB94" s="128">
        <f>'25.1 - SO25.1 - Fotbalová...'!F37</f>
        <v>0</v>
      </c>
      <c r="BC94" s="128">
        <f>'25.1 - SO25.1 - Fotbalová...'!F38</f>
        <v>0</v>
      </c>
      <c r="BD94" s="130">
        <f>'25.1 - SO25.1 - Fotbalová...'!F39</f>
        <v>0</v>
      </c>
      <c r="BE94" s="4"/>
      <c r="BT94" s="131" t="s">
        <v>85</v>
      </c>
      <c r="BV94" s="131" t="s">
        <v>78</v>
      </c>
      <c r="BW94" s="131" t="s">
        <v>204</v>
      </c>
      <c r="BX94" s="131" t="s">
        <v>84</v>
      </c>
      <c r="CL94" s="131" t="s">
        <v>19</v>
      </c>
    </row>
    <row r="95" s="4" customFormat="1" ht="16.5" customHeight="1">
      <c r="A95" s="132" t="s">
        <v>89</v>
      </c>
      <c r="B95" s="61"/>
      <c r="C95" s="122"/>
      <c r="D95" s="122"/>
      <c r="E95" s="123" t="s">
        <v>205</v>
      </c>
      <c r="F95" s="123"/>
      <c r="G95" s="123"/>
      <c r="H95" s="123"/>
      <c r="I95" s="123"/>
      <c r="J95" s="122"/>
      <c r="K95" s="123" t="s">
        <v>206</v>
      </c>
      <c r="L95" s="123"/>
      <c r="M95" s="123"/>
      <c r="N95" s="123"/>
      <c r="O95" s="123"/>
      <c r="P95" s="123"/>
      <c r="Q95" s="123"/>
      <c r="R95" s="123"/>
      <c r="S95" s="123"/>
      <c r="T95" s="123"/>
      <c r="U95" s="123"/>
      <c r="V95" s="123"/>
      <c r="W95" s="123"/>
      <c r="X95" s="123"/>
      <c r="Y95" s="123"/>
      <c r="Z95" s="123"/>
      <c r="AA95" s="123"/>
      <c r="AB95" s="123"/>
      <c r="AC95" s="123"/>
      <c r="AD95" s="123"/>
      <c r="AE95" s="123"/>
      <c r="AF95" s="123"/>
      <c r="AG95" s="125">
        <f>'25.2 - SO25.2 - Fotbalová...'!J32</f>
        <v>0</v>
      </c>
      <c r="AH95" s="122"/>
      <c r="AI95" s="122"/>
      <c r="AJ95" s="122"/>
      <c r="AK95" s="122"/>
      <c r="AL95" s="122"/>
      <c r="AM95" s="122"/>
      <c r="AN95" s="125">
        <f>SUM(AG95,AT95)</f>
        <v>0</v>
      </c>
      <c r="AO95" s="122"/>
      <c r="AP95" s="122"/>
      <c r="AQ95" s="126" t="s">
        <v>87</v>
      </c>
      <c r="AR95" s="63"/>
      <c r="AS95" s="127">
        <v>0</v>
      </c>
      <c r="AT95" s="128">
        <f>ROUND(SUM(AV95:AW95),2)</f>
        <v>0</v>
      </c>
      <c r="AU95" s="129">
        <f>'25.2 - SO25.2 - Fotbalová...'!P95</f>
        <v>0</v>
      </c>
      <c r="AV95" s="128">
        <f>'25.2 - SO25.2 - Fotbalová...'!J35</f>
        <v>0</v>
      </c>
      <c r="AW95" s="128">
        <f>'25.2 - SO25.2 - Fotbalová...'!J36</f>
        <v>0</v>
      </c>
      <c r="AX95" s="128">
        <f>'25.2 - SO25.2 - Fotbalová...'!J37</f>
        <v>0</v>
      </c>
      <c r="AY95" s="128">
        <f>'25.2 - SO25.2 - Fotbalová...'!J38</f>
        <v>0</v>
      </c>
      <c r="AZ95" s="128">
        <f>'25.2 - SO25.2 - Fotbalová...'!F35</f>
        <v>0</v>
      </c>
      <c r="BA95" s="128">
        <f>'25.2 - SO25.2 - Fotbalová...'!F36</f>
        <v>0</v>
      </c>
      <c r="BB95" s="128">
        <f>'25.2 - SO25.2 - Fotbalová...'!F37</f>
        <v>0</v>
      </c>
      <c r="BC95" s="128">
        <f>'25.2 - SO25.2 - Fotbalová...'!F38</f>
        <v>0</v>
      </c>
      <c r="BD95" s="130">
        <f>'25.2 - SO25.2 - Fotbalová...'!F39</f>
        <v>0</v>
      </c>
      <c r="BE95" s="4"/>
      <c r="BT95" s="131" t="s">
        <v>85</v>
      </c>
      <c r="BV95" s="131" t="s">
        <v>78</v>
      </c>
      <c r="BW95" s="131" t="s">
        <v>207</v>
      </c>
      <c r="BX95" s="131" t="s">
        <v>84</v>
      </c>
      <c r="CL95" s="131" t="s">
        <v>19</v>
      </c>
    </row>
    <row r="96" s="4" customFormat="1" ht="23.25" customHeight="1">
      <c r="A96" s="132" t="s">
        <v>89</v>
      </c>
      <c r="B96" s="61"/>
      <c r="C96" s="122"/>
      <c r="D96" s="122"/>
      <c r="E96" s="123" t="s">
        <v>208</v>
      </c>
      <c r="F96" s="123"/>
      <c r="G96" s="123"/>
      <c r="H96" s="123"/>
      <c r="I96" s="123"/>
      <c r="J96" s="122"/>
      <c r="K96" s="123" t="s">
        <v>209</v>
      </c>
      <c r="L96" s="123"/>
      <c r="M96" s="123"/>
      <c r="N96" s="123"/>
      <c r="O96" s="123"/>
      <c r="P96" s="123"/>
      <c r="Q96" s="123"/>
      <c r="R96" s="123"/>
      <c r="S96" s="123"/>
      <c r="T96" s="123"/>
      <c r="U96" s="123"/>
      <c r="V96" s="123"/>
      <c r="W96" s="123"/>
      <c r="X96" s="123"/>
      <c r="Y96" s="123"/>
      <c r="Z96" s="123"/>
      <c r="AA96" s="123"/>
      <c r="AB96" s="123"/>
      <c r="AC96" s="123"/>
      <c r="AD96" s="123"/>
      <c r="AE96" s="123"/>
      <c r="AF96" s="123"/>
      <c r="AG96" s="125">
        <f>'25.3 - SO25.3 - Fotbalová...'!J32</f>
        <v>0</v>
      </c>
      <c r="AH96" s="122"/>
      <c r="AI96" s="122"/>
      <c r="AJ96" s="122"/>
      <c r="AK96" s="122"/>
      <c r="AL96" s="122"/>
      <c r="AM96" s="122"/>
      <c r="AN96" s="125">
        <f>SUM(AG96,AT96)</f>
        <v>0</v>
      </c>
      <c r="AO96" s="122"/>
      <c r="AP96" s="122"/>
      <c r="AQ96" s="126" t="s">
        <v>87</v>
      </c>
      <c r="AR96" s="63"/>
      <c r="AS96" s="127">
        <v>0</v>
      </c>
      <c r="AT96" s="128">
        <f>ROUND(SUM(AV96:AW96),2)</f>
        <v>0</v>
      </c>
      <c r="AU96" s="129">
        <f>'25.3 - SO25.3 - Fotbalová...'!P94</f>
        <v>0</v>
      </c>
      <c r="AV96" s="128">
        <f>'25.3 - SO25.3 - Fotbalová...'!J35</f>
        <v>0</v>
      </c>
      <c r="AW96" s="128">
        <f>'25.3 - SO25.3 - Fotbalová...'!J36</f>
        <v>0</v>
      </c>
      <c r="AX96" s="128">
        <f>'25.3 - SO25.3 - Fotbalová...'!J37</f>
        <v>0</v>
      </c>
      <c r="AY96" s="128">
        <f>'25.3 - SO25.3 - Fotbalová...'!J38</f>
        <v>0</v>
      </c>
      <c r="AZ96" s="128">
        <f>'25.3 - SO25.3 - Fotbalová...'!F35</f>
        <v>0</v>
      </c>
      <c r="BA96" s="128">
        <f>'25.3 - SO25.3 - Fotbalová...'!F36</f>
        <v>0</v>
      </c>
      <c r="BB96" s="128">
        <f>'25.3 - SO25.3 - Fotbalová...'!F37</f>
        <v>0</v>
      </c>
      <c r="BC96" s="128">
        <f>'25.3 - SO25.3 - Fotbalová...'!F38</f>
        <v>0</v>
      </c>
      <c r="BD96" s="130">
        <f>'25.3 - SO25.3 - Fotbalová...'!F39</f>
        <v>0</v>
      </c>
      <c r="BE96" s="4"/>
      <c r="BT96" s="131" t="s">
        <v>85</v>
      </c>
      <c r="BV96" s="131" t="s">
        <v>78</v>
      </c>
      <c r="BW96" s="131" t="s">
        <v>210</v>
      </c>
      <c r="BX96" s="131" t="s">
        <v>84</v>
      </c>
      <c r="CL96" s="131" t="s">
        <v>19</v>
      </c>
    </row>
    <row r="97" s="4" customFormat="1" ht="23.25" customHeight="1">
      <c r="A97" s="132" t="s">
        <v>89</v>
      </c>
      <c r="B97" s="61"/>
      <c r="C97" s="122"/>
      <c r="D97" s="122"/>
      <c r="E97" s="123" t="s">
        <v>211</v>
      </c>
      <c r="F97" s="123"/>
      <c r="G97" s="123"/>
      <c r="H97" s="123"/>
      <c r="I97" s="123"/>
      <c r="J97" s="122"/>
      <c r="K97" s="123" t="s">
        <v>212</v>
      </c>
      <c r="L97" s="123"/>
      <c r="M97" s="123"/>
      <c r="N97" s="123"/>
      <c r="O97" s="123"/>
      <c r="P97" s="123"/>
      <c r="Q97" s="123"/>
      <c r="R97" s="123"/>
      <c r="S97" s="123"/>
      <c r="T97" s="123"/>
      <c r="U97" s="123"/>
      <c r="V97" s="123"/>
      <c r="W97" s="123"/>
      <c r="X97" s="123"/>
      <c r="Y97" s="123"/>
      <c r="Z97" s="123"/>
      <c r="AA97" s="123"/>
      <c r="AB97" s="123"/>
      <c r="AC97" s="123"/>
      <c r="AD97" s="123"/>
      <c r="AE97" s="123"/>
      <c r="AF97" s="123"/>
      <c r="AG97" s="125">
        <f>'101.11 - IO.01.11 - Kanal...'!J32</f>
        <v>0</v>
      </c>
      <c r="AH97" s="122"/>
      <c r="AI97" s="122"/>
      <c r="AJ97" s="122"/>
      <c r="AK97" s="122"/>
      <c r="AL97" s="122"/>
      <c r="AM97" s="122"/>
      <c r="AN97" s="125">
        <f>SUM(AG97,AT97)</f>
        <v>0</v>
      </c>
      <c r="AO97" s="122"/>
      <c r="AP97" s="122"/>
      <c r="AQ97" s="126" t="s">
        <v>87</v>
      </c>
      <c r="AR97" s="63"/>
      <c r="AS97" s="127">
        <v>0</v>
      </c>
      <c r="AT97" s="128">
        <f>ROUND(SUM(AV97:AW97),2)</f>
        <v>0</v>
      </c>
      <c r="AU97" s="129">
        <f>'101.11 - IO.01.11 - Kanal...'!P107</f>
        <v>0</v>
      </c>
      <c r="AV97" s="128">
        <f>'101.11 - IO.01.11 - Kanal...'!J35</f>
        <v>0</v>
      </c>
      <c r="AW97" s="128">
        <f>'101.11 - IO.01.11 - Kanal...'!J36</f>
        <v>0</v>
      </c>
      <c r="AX97" s="128">
        <f>'101.11 - IO.01.11 - Kanal...'!J37</f>
        <v>0</v>
      </c>
      <c r="AY97" s="128">
        <f>'101.11 - IO.01.11 - Kanal...'!J38</f>
        <v>0</v>
      </c>
      <c r="AZ97" s="128">
        <f>'101.11 - IO.01.11 - Kanal...'!F35</f>
        <v>0</v>
      </c>
      <c r="BA97" s="128">
        <f>'101.11 - IO.01.11 - Kanal...'!F36</f>
        <v>0</v>
      </c>
      <c r="BB97" s="128">
        <f>'101.11 - IO.01.11 - Kanal...'!F37</f>
        <v>0</v>
      </c>
      <c r="BC97" s="128">
        <f>'101.11 - IO.01.11 - Kanal...'!F38</f>
        <v>0</v>
      </c>
      <c r="BD97" s="130">
        <f>'101.11 - IO.01.11 - Kanal...'!F39</f>
        <v>0</v>
      </c>
      <c r="BE97" s="4"/>
      <c r="BT97" s="131" t="s">
        <v>85</v>
      </c>
      <c r="BV97" s="131" t="s">
        <v>78</v>
      </c>
      <c r="BW97" s="131" t="s">
        <v>213</v>
      </c>
      <c r="BX97" s="131" t="s">
        <v>84</v>
      </c>
      <c r="CL97" s="131" t="s">
        <v>19</v>
      </c>
    </row>
    <row r="98" s="4" customFormat="1" ht="23.25" customHeight="1">
      <c r="A98" s="132" t="s">
        <v>89</v>
      </c>
      <c r="B98" s="61"/>
      <c r="C98" s="122"/>
      <c r="D98" s="122"/>
      <c r="E98" s="123" t="s">
        <v>214</v>
      </c>
      <c r="F98" s="123"/>
      <c r="G98" s="123"/>
      <c r="H98" s="123"/>
      <c r="I98" s="123"/>
      <c r="J98" s="122"/>
      <c r="K98" s="123" t="s">
        <v>215</v>
      </c>
      <c r="L98" s="123"/>
      <c r="M98" s="123"/>
      <c r="N98" s="123"/>
      <c r="O98" s="123"/>
      <c r="P98" s="123"/>
      <c r="Q98" s="123"/>
      <c r="R98" s="123"/>
      <c r="S98" s="123"/>
      <c r="T98" s="123"/>
      <c r="U98" s="123"/>
      <c r="V98" s="123"/>
      <c r="W98" s="123"/>
      <c r="X98" s="123"/>
      <c r="Y98" s="123"/>
      <c r="Z98" s="123"/>
      <c r="AA98" s="123"/>
      <c r="AB98" s="123"/>
      <c r="AC98" s="123"/>
      <c r="AD98" s="123"/>
      <c r="AE98" s="123"/>
      <c r="AF98" s="123"/>
      <c r="AG98" s="125">
        <f>'101.12 - IO.01.12 - Přípo...'!J32</f>
        <v>0</v>
      </c>
      <c r="AH98" s="122"/>
      <c r="AI98" s="122"/>
      <c r="AJ98" s="122"/>
      <c r="AK98" s="122"/>
      <c r="AL98" s="122"/>
      <c r="AM98" s="122"/>
      <c r="AN98" s="125">
        <f>SUM(AG98,AT98)</f>
        <v>0</v>
      </c>
      <c r="AO98" s="122"/>
      <c r="AP98" s="122"/>
      <c r="AQ98" s="126" t="s">
        <v>87</v>
      </c>
      <c r="AR98" s="63"/>
      <c r="AS98" s="127">
        <v>0</v>
      </c>
      <c r="AT98" s="128">
        <f>ROUND(SUM(AV98:AW98),2)</f>
        <v>0</v>
      </c>
      <c r="AU98" s="129">
        <f>'101.12 - IO.01.12 - Přípo...'!P100</f>
        <v>0</v>
      </c>
      <c r="AV98" s="128">
        <f>'101.12 - IO.01.12 - Přípo...'!J35</f>
        <v>0</v>
      </c>
      <c r="AW98" s="128">
        <f>'101.12 - IO.01.12 - Přípo...'!J36</f>
        <v>0</v>
      </c>
      <c r="AX98" s="128">
        <f>'101.12 - IO.01.12 - Přípo...'!J37</f>
        <v>0</v>
      </c>
      <c r="AY98" s="128">
        <f>'101.12 - IO.01.12 - Přípo...'!J38</f>
        <v>0</v>
      </c>
      <c r="AZ98" s="128">
        <f>'101.12 - IO.01.12 - Přípo...'!F35</f>
        <v>0</v>
      </c>
      <c r="BA98" s="128">
        <f>'101.12 - IO.01.12 - Přípo...'!F36</f>
        <v>0</v>
      </c>
      <c r="BB98" s="128">
        <f>'101.12 - IO.01.12 - Přípo...'!F37</f>
        <v>0</v>
      </c>
      <c r="BC98" s="128">
        <f>'101.12 - IO.01.12 - Přípo...'!F38</f>
        <v>0</v>
      </c>
      <c r="BD98" s="130">
        <f>'101.12 - IO.01.12 - Přípo...'!F39</f>
        <v>0</v>
      </c>
      <c r="BE98" s="4"/>
      <c r="BT98" s="131" t="s">
        <v>85</v>
      </c>
      <c r="BV98" s="131" t="s">
        <v>78</v>
      </c>
      <c r="BW98" s="131" t="s">
        <v>216</v>
      </c>
      <c r="BX98" s="131" t="s">
        <v>84</v>
      </c>
      <c r="CL98" s="131" t="s">
        <v>19</v>
      </c>
    </row>
    <row r="99" s="4" customFormat="1" ht="23.25" customHeight="1">
      <c r="A99" s="132" t="s">
        <v>89</v>
      </c>
      <c r="B99" s="61"/>
      <c r="C99" s="122"/>
      <c r="D99" s="122"/>
      <c r="E99" s="123" t="s">
        <v>217</v>
      </c>
      <c r="F99" s="123"/>
      <c r="G99" s="123"/>
      <c r="H99" s="123"/>
      <c r="I99" s="123"/>
      <c r="J99" s="122"/>
      <c r="K99" s="123" t="s">
        <v>218</v>
      </c>
      <c r="L99" s="123"/>
      <c r="M99" s="123"/>
      <c r="N99" s="123"/>
      <c r="O99" s="123"/>
      <c r="P99" s="123"/>
      <c r="Q99" s="123"/>
      <c r="R99" s="123"/>
      <c r="S99" s="123"/>
      <c r="T99" s="123"/>
      <c r="U99" s="123"/>
      <c r="V99" s="123"/>
      <c r="W99" s="123"/>
      <c r="X99" s="123"/>
      <c r="Y99" s="123"/>
      <c r="Z99" s="123"/>
      <c r="AA99" s="123"/>
      <c r="AB99" s="123"/>
      <c r="AC99" s="123"/>
      <c r="AD99" s="123"/>
      <c r="AE99" s="123"/>
      <c r="AF99" s="123"/>
      <c r="AG99" s="125">
        <f>'101.13 - IO.01.13 - Přípo...'!J32</f>
        <v>0</v>
      </c>
      <c r="AH99" s="122"/>
      <c r="AI99" s="122"/>
      <c r="AJ99" s="122"/>
      <c r="AK99" s="122"/>
      <c r="AL99" s="122"/>
      <c r="AM99" s="122"/>
      <c r="AN99" s="125">
        <f>SUM(AG99,AT99)</f>
        <v>0</v>
      </c>
      <c r="AO99" s="122"/>
      <c r="AP99" s="122"/>
      <c r="AQ99" s="126" t="s">
        <v>87</v>
      </c>
      <c r="AR99" s="63"/>
      <c r="AS99" s="127">
        <v>0</v>
      </c>
      <c r="AT99" s="128">
        <f>ROUND(SUM(AV99:AW99),2)</f>
        <v>0</v>
      </c>
      <c r="AU99" s="129">
        <f>'101.13 - IO.01.13 - Přípo...'!P103</f>
        <v>0</v>
      </c>
      <c r="AV99" s="128">
        <f>'101.13 - IO.01.13 - Přípo...'!J35</f>
        <v>0</v>
      </c>
      <c r="AW99" s="128">
        <f>'101.13 - IO.01.13 - Přípo...'!J36</f>
        <v>0</v>
      </c>
      <c r="AX99" s="128">
        <f>'101.13 - IO.01.13 - Přípo...'!J37</f>
        <v>0</v>
      </c>
      <c r="AY99" s="128">
        <f>'101.13 - IO.01.13 - Přípo...'!J38</f>
        <v>0</v>
      </c>
      <c r="AZ99" s="128">
        <f>'101.13 - IO.01.13 - Přípo...'!F35</f>
        <v>0</v>
      </c>
      <c r="BA99" s="128">
        <f>'101.13 - IO.01.13 - Přípo...'!F36</f>
        <v>0</v>
      </c>
      <c r="BB99" s="128">
        <f>'101.13 - IO.01.13 - Přípo...'!F37</f>
        <v>0</v>
      </c>
      <c r="BC99" s="128">
        <f>'101.13 - IO.01.13 - Přípo...'!F38</f>
        <v>0</v>
      </c>
      <c r="BD99" s="130">
        <f>'101.13 - IO.01.13 - Přípo...'!F39</f>
        <v>0</v>
      </c>
      <c r="BE99" s="4"/>
      <c r="BT99" s="131" t="s">
        <v>85</v>
      </c>
      <c r="BV99" s="131" t="s">
        <v>78</v>
      </c>
      <c r="BW99" s="131" t="s">
        <v>219</v>
      </c>
      <c r="BX99" s="131" t="s">
        <v>84</v>
      </c>
      <c r="CL99" s="131" t="s">
        <v>19</v>
      </c>
    </row>
    <row r="100" s="4" customFormat="1" ht="23.25" customHeight="1">
      <c r="A100" s="132" t="s">
        <v>89</v>
      </c>
      <c r="B100" s="61"/>
      <c r="C100" s="122"/>
      <c r="D100" s="122"/>
      <c r="E100" s="123" t="s">
        <v>220</v>
      </c>
      <c r="F100" s="123"/>
      <c r="G100" s="123"/>
      <c r="H100" s="123"/>
      <c r="I100" s="123"/>
      <c r="J100" s="122"/>
      <c r="K100" s="123" t="s">
        <v>221</v>
      </c>
      <c r="L100" s="123"/>
      <c r="M100" s="123"/>
      <c r="N100" s="123"/>
      <c r="O100" s="123"/>
      <c r="P100" s="123"/>
      <c r="Q100" s="123"/>
      <c r="R100" s="123"/>
      <c r="S100" s="123"/>
      <c r="T100" s="123"/>
      <c r="U100" s="123"/>
      <c r="V100" s="123"/>
      <c r="W100" s="123"/>
      <c r="X100" s="123"/>
      <c r="Y100" s="123"/>
      <c r="Z100" s="123"/>
      <c r="AA100" s="123"/>
      <c r="AB100" s="123"/>
      <c r="AC100" s="123"/>
      <c r="AD100" s="123"/>
      <c r="AE100" s="123"/>
      <c r="AF100" s="123"/>
      <c r="AG100" s="125">
        <f>'101.14 - IO.01.14 - Přípo...'!J32</f>
        <v>0</v>
      </c>
      <c r="AH100" s="122"/>
      <c r="AI100" s="122"/>
      <c r="AJ100" s="122"/>
      <c r="AK100" s="122"/>
      <c r="AL100" s="122"/>
      <c r="AM100" s="122"/>
      <c r="AN100" s="125">
        <f>SUM(AG100,AT100)</f>
        <v>0</v>
      </c>
      <c r="AO100" s="122"/>
      <c r="AP100" s="122"/>
      <c r="AQ100" s="126" t="s">
        <v>87</v>
      </c>
      <c r="AR100" s="63"/>
      <c r="AS100" s="127">
        <v>0</v>
      </c>
      <c r="AT100" s="128">
        <f>ROUND(SUM(AV100:AW100),2)</f>
        <v>0</v>
      </c>
      <c r="AU100" s="129">
        <f>'101.14 - IO.01.14 - Přípo...'!P99</f>
        <v>0</v>
      </c>
      <c r="AV100" s="128">
        <f>'101.14 - IO.01.14 - Přípo...'!J35</f>
        <v>0</v>
      </c>
      <c r="AW100" s="128">
        <f>'101.14 - IO.01.14 - Přípo...'!J36</f>
        <v>0</v>
      </c>
      <c r="AX100" s="128">
        <f>'101.14 - IO.01.14 - Přípo...'!J37</f>
        <v>0</v>
      </c>
      <c r="AY100" s="128">
        <f>'101.14 - IO.01.14 - Přípo...'!J38</f>
        <v>0</v>
      </c>
      <c r="AZ100" s="128">
        <f>'101.14 - IO.01.14 - Přípo...'!F35</f>
        <v>0</v>
      </c>
      <c r="BA100" s="128">
        <f>'101.14 - IO.01.14 - Přípo...'!F36</f>
        <v>0</v>
      </c>
      <c r="BB100" s="128">
        <f>'101.14 - IO.01.14 - Přípo...'!F37</f>
        <v>0</v>
      </c>
      <c r="BC100" s="128">
        <f>'101.14 - IO.01.14 - Přípo...'!F38</f>
        <v>0</v>
      </c>
      <c r="BD100" s="130">
        <f>'101.14 - IO.01.14 - Přípo...'!F39</f>
        <v>0</v>
      </c>
      <c r="BE100" s="4"/>
      <c r="BT100" s="131" t="s">
        <v>85</v>
      </c>
      <c r="BV100" s="131" t="s">
        <v>78</v>
      </c>
      <c r="BW100" s="131" t="s">
        <v>222</v>
      </c>
      <c r="BX100" s="131" t="s">
        <v>84</v>
      </c>
      <c r="CL100" s="131" t="s">
        <v>19</v>
      </c>
    </row>
    <row r="101" s="4" customFormat="1" ht="16.5" customHeight="1">
      <c r="A101" s="132" t="s">
        <v>89</v>
      </c>
      <c r="B101" s="61"/>
      <c r="C101" s="122"/>
      <c r="D101" s="122"/>
      <c r="E101" s="123" t="s">
        <v>223</v>
      </c>
      <c r="F101" s="123"/>
      <c r="G101" s="123"/>
      <c r="H101" s="123"/>
      <c r="I101" s="123"/>
      <c r="J101" s="122"/>
      <c r="K101" s="123" t="s">
        <v>224</v>
      </c>
      <c r="L101" s="123"/>
      <c r="M101" s="123"/>
      <c r="N101" s="123"/>
      <c r="O101" s="123"/>
      <c r="P101" s="123"/>
      <c r="Q101" s="123"/>
      <c r="R101" s="123"/>
      <c r="S101" s="123"/>
      <c r="T101" s="123"/>
      <c r="U101" s="123"/>
      <c r="V101" s="123"/>
      <c r="W101" s="123"/>
      <c r="X101" s="123"/>
      <c r="Y101" s="123"/>
      <c r="Z101" s="123"/>
      <c r="AA101" s="123"/>
      <c r="AB101" s="123"/>
      <c r="AC101" s="123"/>
      <c r="AD101" s="123"/>
      <c r="AE101" s="123"/>
      <c r="AF101" s="123"/>
      <c r="AG101" s="125">
        <f>'101.17 - IO.01.17 - Prodl...'!J32</f>
        <v>0</v>
      </c>
      <c r="AH101" s="122"/>
      <c r="AI101" s="122"/>
      <c r="AJ101" s="122"/>
      <c r="AK101" s="122"/>
      <c r="AL101" s="122"/>
      <c r="AM101" s="122"/>
      <c r="AN101" s="125">
        <f>SUM(AG101,AT101)</f>
        <v>0</v>
      </c>
      <c r="AO101" s="122"/>
      <c r="AP101" s="122"/>
      <c r="AQ101" s="126" t="s">
        <v>87</v>
      </c>
      <c r="AR101" s="63"/>
      <c r="AS101" s="127">
        <v>0</v>
      </c>
      <c r="AT101" s="128">
        <f>ROUND(SUM(AV101:AW101),2)</f>
        <v>0</v>
      </c>
      <c r="AU101" s="129">
        <f>'101.17 - IO.01.17 - Prodl...'!P87</f>
        <v>0</v>
      </c>
      <c r="AV101" s="128">
        <f>'101.17 - IO.01.17 - Prodl...'!J35</f>
        <v>0</v>
      </c>
      <c r="AW101" s="128">
        <f>'101.17 - IO.01.17 - Prodl...'!J36</f>
        <v>0</v>
      </c>
      <c r="AX101" s="128">
        <f>'101.17 - IO.01.17 - Prodl...'!J37</f>
        <v>0</v>
      </c>
      <c r="AY101" s="128">
        <f>'101.17 - IO.01.17 - Prodl...'!J38</f>
        <v>0</v>
      </c>
      <c r="AZ101" s="128">
        <f>'101.17 - IO.01.17 - Prodl...'!F35</f>
        <v>0</v>
      </c>
      <c r="BA101" s="128">
        <f>'101.17 - IO.01.17 - Prodl...'!F36</f>
        <v>0</v>
      </c>
      <c r="BB101" s="128">
        <f>'101.17 - IO.01.17 - Prodl...'!F37</f>
        <v>0</v>
      </c>
      <c r="BC101" s="128">
        <f>'101.17 - IO.01.17 - Prodl...'!F38</f>
        <v>0</v>
      </c>
      <c r="BD101" s="130">
        <f>'101.17 - IO.01.17 - Prodl...'!F39</f>
        <v>0</v>
      </c>
      <c r="BE101" s="4"/>
      <c r="BT101" s="131" t="s">
        <v>85</v>
      </c>
      <c r="BV101" s="131" t="s">
        <v>78</v>
      </c>
      <c r="BW101" s="131" t="s">
        <v>225</v>
      </c>
      <c r="BX101" s="131" t="s">
        <v>84</v>
      </c>
      <c r="CL101" s="131" t="s">
        <v>19</v>
      </c>
    </row>
    <row r="102" s="4" customFormat="1" ht="23.25" customHeight="1">
      <c r="A102" s="132" t="s">
        <v>89</v>
      </c>
      <c r="B102" s="61"/>
      <c r="C102" s="122"/>
      <c r="D102" s="122"/>
      <c r="E102" s="123" t="s">
        <v>226</v>
      </c>
      <c r="F102" s="123"/>
      <c r="G102" s="123"/>
      <c r="H102" s="123"/>
      <c r="I102" s="123"/>
      <c r="J102" s="122"/>
      <c r="K102" s="123" t="s">
        <v>227</v>
      </c>
      <c r="L102" s="123"/>
      <c r="M102" s="123"/>
      <c r="N102" s="123"/>
      <c r="O102" s="123"/>
      <c r="P102" s="123"/>
      <c r="Q102" s="123"/>
      <c r="R102" s="123"/>
      <c r="S102" s="123"/>
      <c r="T102" s="123"/>
      <c r="U102" s="123"/>
      <c r="V102" s="123"/>
      <c r="W102" s="123"/>
      <c r="X102" s="123"/>
      <c r="Y102" s="123"/>
      <c r="Z102" s="123"/>
      <c r="AA102" s="123"/>
      <c r="AB102" s="123"/>
      <c r="AC102" s="123"/>
      <c r="AD102" s="123"/>
      <c r="AE102" s="123"/>
      <c r="AF102" s="123"/>
      <c r="AG102" s="125">
        <f>'101.18 - IO.01.18 - Přípo...'!J32</f>
        <v>0</v>
      </c>
      <c r="AH102" s="122"/>
      <c r="AI102" s="122"/>
      <c r="AJ102" s="122"/>
      <c r="AK102" s="122"/>
      <c r="AL102" s="122"/>
      <c r="AM102" s="122"/>
      <c r="AN102" s="125">
        <f>SUM(AG102,AT102)</f>
        <v>0</v>
      </c>
      <c r="AO102" s="122"/>
      <c r="AP102" s="122"/>
      <c r="AQ102" s="126" t="s">
        <v>87</v>
      </c>
      <c r="AR102" s="63"/>
      <c r="AS102" s="127">
        <v>0</v>
      </c>
      <c r="AT102" s="128">
        <f>ROUND(SUM(AV102:AW102),2)</f>
        <v>0</v>
      </c>
      <c r="AU102" s="129">
        <f>'101.18 - IO.01.18 - Přípo...'!P103</f>
        <v>0</v>
      </c>
      <c r="AV102" s="128">
        <f>'101.18 - IO.01.18 - Přípo...'!J35</f>
        <v>0</v>
      </c>
      <c r="AW102" s="128">
        <f>'101.18 - IO.01.18 - Přípo...'!J36</f>
        <v>0</v>
      </c>
      <c r="AX102" s="128">
        <f>'101.18 - IO.01.18 - Přípo...'!J37</f>
        <v>0</v>
      </c>
      <c r="AY102" s="128">
        <f>'101.18 - IO.01.18 - Přípo...'!J38</f>
        <v>0</v>
      </c>
      <c r="AZ102" s="128">
        <f>'101.18 - IO.01.18 - Přípo...'!F35</f>
        <v>0</v>
      </c>
      <c r="BA102" s="128">
        <f>'101.18 - IO.01.18 - Přípo...'!F36</f>
        <v>0</v>
      </c>
      <c r="BB102" s="128">
        <f>'101.18 - IO.01.18 - Přípo...'!F37</f>
        <v>0</v>
      </c>
      <c r="BC102" s="128">
        <f>'101.18 - IO.01.18 - Přípo...'!F38</f>
        <v>0</v>
      </c>
      <c r="BD102" s="130">
        <f>'101.18 - IO.01.18 - Přípo...'!F39</f>
        <v>0</v>
      </c>
      <c r="BE102" s="4"/>
      <c r="BT102" s="131" t="s">
        <v>85</v>
      </c>
      <c r="BV102" s="131" t="s">
        <v>78</v>
      </c>
      <c r="BW102" s="131" t="s">
        <v>228</v>
      </c>
      <c r="BX102" s="131" t="s">
        <v>84</v>
      </c>
      <c r="CL102" s="131" t="s">
        <v>19</v>
      </c>
    </row>
    <row r="103" s="4" customFormat="1" ht="16.5" customHeight="1">
      <c r="A103" s="132" t="s">
        <v>89</v>
      </c>
      <c r="B103" s="61"/>
      <c r="C103" s="122"/>
      <c r="D103" s="122"/>
      <c r="E103" s="123" t="s">
        <v>229</v>
      </c>
      <c r="F103" s="123"/>
      <c r="G103" s="123"/>
      <c r="H103" s="123"/>
      <c r="I103" s="123"/>
      <c r="J103" s="122"/>
      <c r="K103" s="123" t="s">
        <v>230</v>
      </c>
      <c r="L103" s="123"/>
      <c r="M103" s="123"/>
      <c r="N103" s="123"/>
      <c r="O103" s="123"/>
      <c r="P103" s="123"/>
      <c r="Q103" s="123"/>
      <c r="R103" s="123"/>
      <c r="S103" s="123"/>
      <c r="T103" s="123"/>
      <c r="U103" s="123"/>
      <c r="V103" s="123"/>
      <c r="W103" s="123"/>
      <c r="X103" s="123"/>
      <c r="Y103" s="123"/>
      <c r="Z103" s="123"/>
      <c r="AA103" s="123"/>
      <c r="AB103" s="123"/>
      <c r="AC103" s="123"/>
      <c r="AD103" s="123"/>
      <c r="AE103" s="123"/>
      <c r="AF103" s="123"/>
      <c r="AG103" s="125">
        <f>'101.21 - IO.01.21 - Dešťo...'!J32</f>
        <v>0</v>
      </c>
      <c r="AH103" s="122"/>
      <c r="AI103" s="122"/>
      <c r="AJ103" s="122"/>
      <c r="AK103" s="122"/>
      <c r="AL103" s="122"/>
      <c r="AM103" s="122"/>
      <c r="AN103" s="125">
        <f>SUM(AG103,AT103)</f>
        <v>0</v>
      </c>
      <c r="AO103" s="122"/>
      <c r="AP103" s="122"/>
      <c r="AQ103" s="126" t="s">
        <v>87</v>
      </c>
      <c r="AR103" s="63"/>
      <c r="AS103" s="127">
        <v>0</v>
      </c>
      <c r="AT103" s="128">
        <f>ROUND(SUM(AV103:AW103),2)</f>
        <v>0</v>
      </c>
      <c r="AU103" s="129">
        <f>'101.21 - IO.01.21 - Dešťo...'!P104</f>
        <v>0</v>
      </c>
      <c r="AV103" s="128">
        <f>'101.21 - IO.01.21 - Dešťo...'!J35</f>
        <v>0</v>
      </c>
      <c r="AW103" s="128">
        <f>'101.21 - IO.01.21 - Dešťo...'!J36</f>
        <v>0</v>
      </c>
      <c r="AX103" s="128">
        <f>'101.21 - IO.01.21 - Dešťo...'!J37</f>
        <v>0</v>
      </c>
      <c r="AY103" s="128">
        <f>'101.21 - IO.01.21 - Dešťo...'!J38</f>
        <v>0</v>
      </c>
      <c r="AZ103" s="128">
        <f>'101.21 - IO.01.21 - Dešťo...'!F35</f>
        <v>0</v>
      </c>
      <c r="BA103" s="128">
        <f>'101.21 - IO.01.21 - Dešťo...'!F36</f>
        <v>0</v>
      </c>
      <c r="BB103" s="128">
        <f>'101.21 - IO.01.21 - Dešťo...'!F37</f>
        <v>0</v>
      </c>
      <c r="BC103" s="128">
        <f>'101.21 - IO.01.21 - Dešťo...'!F38</f>
        <v>0</v>
      </c>
      <c r="BD103" s="130">
        <f>'101.21 - IO.01.21 - Dešťo...'!F39</f>
        <v>0</v>
      </c>
      <c r="BE103" s="4"/>
      <c r="BT103" s="131" t="s">
        <v>85</v>
      </c>
      <c r="BV103" s="131" t="s">
        <v>78</v>
      </c>
      <c r="BW103" s="131" t="s">
        <v>231</v>
      </c>
      <c r="BX103" s="131" t="s">
        <v>84</v>
      </c>
      <c r="CL103" s="131" t="s">
        <v>19</v>
      </c>
    </row>
    <row r="104" s="4" customFormat="1" ht="16.5" customHeight="1">
      <c r="A104" s="132" t="s">
        <v>89</v>
      </c>
      <c r="B104" s="61"/>
      <c r="C104" s="122"/>
      <c r="D104" s="122"/>
      <c r="E104" s="123" t="s">
        <v>232</v>
      </c>
      <c r="F104" s="123"/>
      <c r="G104" s="123"/>
      <c r="H104" s="123"/>
      <c r="I104" s="123"/>
      <c r="J104" s="122"/>
      <c r="K104" s="123" t="s">
        <v>233</v>
      </c>
      <c r="L104" s="123"/>
      <c r="M104" s="123"/>
      <c r="N104" s="123"/>
      <c r="O104" s="123"/>
      <c r="P104" s="123"/>
      <c r="Q104" s="123"/>
      <c r="R104" s="123"/>
      <c r="S104" s="123"/>
      <c r="T104" s="123"/>
      <c r="U104" s="123"/>
      <c r="V104" s="123"/>
      <c r="W104" s="123"/>
      <c r="X104" s="123"/>
      <c r="Y104" s="123"/>
      <c r="Z104" s="123"/>
      <c r="AA104" s="123"/>
      <c r="AB104" s="123"/>
      <c r="AC104" s="123"/>
      <c r="AD104" s="123"/>
      <c r="AE104" s="123"/>
      <c r="AF104" s="123"/>
      <c r="AG104" s="125">
        <f>'101.22 - IO.01.22 - Vsako...'!J32</f>
        <v>0</v>
      </c>
      <c r="AH104" s="122"/>
      <c r="AI104" s="122"/>
      <c r="AJ104" s="122"/>
      <c r="AK104" s="122"/>
      <c r="AL104" s="122"/>
      <c r="AM104" s="122"/>
      <c r="AN104" s="125">
        <f>SUM(AG104,AT104)</f>
        <v>0</v>
      </c>
      <c r="AO104" s="122"/>
      <c r="AP104" s="122"/>
      <c r="AQ104" s="126" t="s">
        <v>87</v>
      </c>
      <c r="AR104" s="63"/>
      <c r="AS104" s="127">
        <v>0</v>
      </c>
      <c r="AT104" s="128">
        <f>ROUND(SUM(AV104:AW104),2)</f>
        <v>0</v>
      </c>
      <c r="AU104" s="129">
        <f>'101.22 - IO.01.22 - Vsako...'!P100</f>
        <v>0</v>
      </c>
      <c r="AV104" s="128">
        <f>'101.22 - IO.01.22 - Vsako...'!J35</f>
        <v>0</v>
      </c>
      <c r="AW104" s="128">
        <f>'101.22 - IO.01.22 - Vsako...'!J36</f>
        <v>0</v>
      </c>
      <c r="AX104" s="128">
        <f>'101.22 - IO.01.22 - Vsako...'!J37</f>
        <v>0</v>
      </c>
      <c r="AY104" s="128">
        <f>'101.22 - IO.01.22 - Vsako...'!J38</f>
        <v>0</v>
      </c>
      <c r="AZ104" s="128">
        <f>'101.22 - IO.01.22 - Vsako...'!F35</f>
        <v>0</v>
      </c>
      <c r="BA104" s="128">
        <f>'101.22 - IO.01.22 - Vsako...'!F36</f>
        <v>0</v>
      </c>
      <c r="BB104" s="128">
        <f>'101.22 - IO.01.22 - Vsako...'!F37</f>
        <v>0</v>
      </c>
      <c r="BC104" s="128">
        <f>'101.22 - IO.01.22 - Vsako...'!F38</f>
        <v>0</v>
      </c>
      <c r="BD104" s="130">
        <f>'101.22 - IO.01.22 - Vsako...'!F39</f>
        <v>0</v>
      </c>
      <c r="BE104" s="4"/>
      <c r="BT104" s="131" t="s">
        <v>85</v>
      </c>
      <c r="BV104" s="131" t="s">
        <v>78</v>
      </c>
      <c r="BW104" s="131" t="s">
        <v>234</v>
      </c>
      <c r="BX104" s="131" t="s">
        <v>84</v>
      </c>
      <c r="CL104" s="131" t="s">
        <v>19</v>
      </c>
    </row>
    <row r="105" s="4" customFormat="1" ht="16.5" customHeight="1">
      <c r="A105" s="132" t="s">
        <v>89</v>
      </c>
      <c r="B105" s="61"/>
      <c r="C105" s="122"/>
      <c r="D105" s="122"/>
      <c r="E105" s="123" t="s">
        <v>235</v>
      </c>
      <c r="F105" s="123"/>
      <c r="G105" s="123"/>
      <c r="H105" s="123"/>
      <c r="I105" s="123"/>
      <c r="J105" s="122"/>
      <c r="K105" s="123" t="s">
        <v>236</v>
      </c>
      <c r="L105" s="123"/>
      <c r="M105" s="123"/>
      <c r="N105" s="123"/>
      <c r="O105" s="123"/>
      <c r="P105" s="123"/>
      <c r="Q105" s="123"/>
      <c r="R105" s="123"/>
      <c r="S105" s="123"/>
      <c r="T105" s="123"/>
      <c r="U105" s="123"/>
      <c r="V105" s="123"/>
      <c r="W105" s="123"/>
      <c r="X105" s="123"/>
      <c r="Y105" s="123"/>
      <c r="Z105" s="123"/>
      <c r="AA105" s="123"/>
      <c r="AB105" s="123"/>
      <c r="AC105" s="123"/>
      <c r="AD105" s="123"/>
      <c r="AE105" s="123"/>
      <c r="AF105" s="123"/>
      <c r="AG105" s="125">
        <f>'101.23 - IO.01.23 - Odluč...'!J32</f>
        <v>0</v>
      </c>
      <c r="AH105" s="122"/>
      <c r="AI105" s="122"/>
      <c r="AJ105" s="122"/>
      <c r="AK105" s="122"/>
      <c r="AL105" s="122"/>
      <c r="AM105" s="122"/>
      <c r="AN105" s="125">
        <f>SUM(AG105,AT105)</f>
        <v>0</v>
      </c>
      <c r="AO105" s="122"/>
      <c r="AP105" s="122"/>
      <c r="AQ105" s="126" t="s">
        <v>87</v>
      </c>
      <c r="AR105" s="63"/>
      <c r="AS105" s="127">
        <v>0</v>
      </c>
      <c r="AT105" s="128">
        <f>ROUND(SUM(AV105:AW105),2)</f>
        <v>0</v>
      </c>
      <c r="AU105" s="129">
        <f>'101.23 - IO.01.23 - Odluč...'!P100</f>
        <v>0</v>
      </c>
      <c r="AV105" s="128">
        <f>'101.23 - IO.01.23 - Odluč...'!J35</f>
        <v>0</v>
      </c>
      <c r="AW105" s="128">
        <f>'101.23 - IO.01.23 - Odluč...'!J36</f>
        <v>0</v>
      </c>
      <c r="AX105" s="128">
        <f>'101.23 - IO.01.23 - Odluč...'!J37</f>
        <v>0</v>
      </c>
      <c r="AY105" s="128">
        <f>'101.23 - IO.01.23 - Odluč...'!J38</f>
        <v>0</v>
      </c>
      <c r="AZ105" s="128">
        <f>'101.23 - IO.01.23 - Odluč...'!F35</f>
        <v>0</v>
      </c>
      <c r="BA105" s="128">
        <f>'101.23 - IO.01.23 - Odluč...'!F36</f>
        <v>0</v>
      </c>
      <c r="BB105" s="128">
        <f>'101.23 - IO.01.23 - Odluč...'!F37</f>
        <v>0</v>
      </c>
      <c r="BC105" s="128">
        <f>'101.23 - IO.01.23 - Odluč...'!F38</f>
        <v>0</v>
      </c>
      <c r="BD105" s="130">
        <f>'101.23 - IO.01.23 - Odluč...'!F39</f>
        <v>0</v>
      </c>
      <c r="BE105" s="4"/>
      <c r="BT105" s="131" t="s">
        <v>85</v>
      </c>
      <c r="BV105" s="131" t="s">
        <v>78</v>
      </c>
      <c r="BW105" s="131" t="s">
        <v>237</v>
      </c>
      <c r="BX105" s="131" t="s">
        <v>84</v>
      </c>
      <c r="CL105" s="131" t="s">
        <v>19</v>
      </c>
    </row>
    <row r="106" s="4" customFormat="1" ht="16.5" customHeight="1">
      <c r="A106" s="132" t="s">
        <v>89</v>
      </c>
      <c r="B106" s="61"/>
      <c r="C106" s="122"/>
      <c r="D106" s="122"/>
      <c r="E106" s="123" t="s">
        <v>238</v>
      </c>
      <c r="F106" s="123"/>
      <c r="G106" s="123"/>
      <c r="H106" s="123"/>
      <c r="I106" s="123"/>
      <c r="J106" s="122"/>
      <c r="K106" s="123" t="s">
        <v>239</v>
      </c>
      <c r="L106" s="123"/>
      <c r="M106" s="123"/>
      <c r="N106" s="123"/>
      <c r="O106" s="123"/>
      <c r="P106" s="123"/>
      <c r="Q106" s="123"/>
      <c r="R106" s="123"/>
      <c r="S106" s="123"/>
      <c r="T106" s="123"/>
      <c r="U106" s="123"/>
      <c r="V106" s="123"/>
      <c r="W106" s="123"/>
      <c r="X106" s="123"/>
      <c r="Y106" s="123"/>
      <c r="Z106" s="123"/>
      <c r="AA106" s="123"/>
      <c r="AB106" s="123"/>
      <c r="AC106" s="123"/>
      <c r="AD106" s="123"/>
      <c r="AE106" s="123"/>
      <c r="AF106" s="123"/>
      <c r="AG106" s="125">
        <f>'102.10 - IO.02.10 - Prodl...'!J32</f>
        <v>0</v>
      </c>
      <c r="AH106" s="122"/>
      <c r="AI106" s="122"/>
      <c r="AJ106" s="122"/>
      <c r="AK106" s="122"/>
      <c r="AL106" s="122"/>
      <c r="AM106" s="122"/>
      <c r="AN106" s="125">
        <f>SUM(AG106,AT106)</f>
        <v>0</v>
      </c>
      <c r="AO106" s="122"/>
      <c r="AP106" s="122"/>
      <c r="AQ106" s="126" t="s">
        <v>87</v>
      </c>
      <c r="AR106" s="63"/>
      <c r="AS106" s="127">
        <v>0</v>
      </c>
      <c r="AT106" s="128">
        <f>ROUND(SUM(AV106:AW106),2)</f>
        <v>0</v>
      </c>
      <c r="AU106" s="129">
        <f>'102.10 - IO.02.10 - Prodl...'!P105</f>
        <v>0</v>
      </c>
      <c r="AV106" s="128">
        <f>'102.10 - IO.02.10 - Prodl...'!J35</f>
        <v>0</v>
      </c>
      <c r="AW106" s="128">
        <f>'102.10 - IO.02.10 - Prodl...'!J36</f>
        <v>0</v>
      </c>
      <c r="AX106" s="128">
        <f>'102.10 - IO.02.10 - Prodl...'!J37</f>
        <v>0</v>
      </c>
      <c r="AY106" s="128">
        <f>'102.10 - IO.02.10 - Prodl...'!J38</f>
        <v>0</v>
      </c>
      <c r="AZ106" s="128">
        <f>'102.10 - IO.02.10 - Prodl...'!F35</f>
        <v>0</v>
      </c>
      <c r="BA106" s="128">
        <f>'102.10 - IO.02.10 - Prodl...'!F36</f>
        <v>0</v>
      </c>
      <c r="BB106" s="128">
        <f>'102.10 - IO.02.10 - Prodl...'!F37</f>
        <v>0</v>
      </c>
      <c r="BC106" s="128">
        <f>'102.10 - IO.02.10 - Prodl...'!F38</f>
        <v>0</v>
      </c>
      <c r="BD106" s="130">
        <f>'102.10 - IO.02.10 - Prodl...'!F39</f>
        <v>0</v>
      </c>
      <c r="BE106" s="4"/>
      <c r="BT106" s="131" t="s">
        <v>85</v>
      </c>
      <c r="BV106" s="131" t="s">
        <v>78</v>
      </c>
      <c r="BW106" s="131" t="s">
        <v>240</v>
      </c>
      <c r="BX106" s="131" t="s">
        <v>84</v>
      </c>
      <c r="CL106" s="131" t="s">
        <v>19</v>
      </c>
    </row>
    <row r="107" s="4" customFormat="1" ht="16.5" customHeight="1">
      <c r="A107" s="132" t="s">
        <v>89</v>
      </c>
      <c r="B107" s="61"/>
      <c r="C107" s="122"/>
      <c r="D107" s="122"/>
      <c r="E107" s="123" t="s">
        <v>241</v>
      </c>
      <c r="F107" s="123"/>
      <c r="G107" s="123"/>
      <c r="H107" s="123"/>
      <c r="I107" s="123"/>
      <c r="J107" s="122"/>
      <c r="K107" s="123" t="s">
        <v>242</v>
      </c>
      <c r="L107" s="123"/>
      <c r="M107" s="123"/>
      <c r="N107" s="123"/>
      <c r="O107" s="123"/>
      <c r="P107" s="123"/>
      <c r="Q107" s="123"/>
      <c r="R107" s="123"/>
      <c r="S107" s="123"/>
      <c r="T107" s="123"/>
      <c r="U107" s="123"/>
      <c r="V107" s="123"/>
      <c r="W107" s="123"/>
      <c r="X107" s="123"/>
      <c r="Y107" s="123"/>
      <c r="Z107" s="123"/>
      <c r="AA107" s="123"/>
      <c r="AB107" s="123"/>
      <c r="AC107" s="123"/>
      <c r="AD107" s="123"/>
      <c r="AE107" s="123"/>
      <c r="AF107" s="123"/>
      <c r="AG107" s="125">
        <f>'102.20 - IO.02.20 - Areál...'!J32</f>
        <v>0</v>
      </c>
      <c r="AH107" s="122"/>
      <c r="AI107" s="122"/>
      <c r="AJ107" s="122"/>
      <c r="AK107" s="122"/>
      <c r="AL107" s="122"/>
      <c r="AM107" s="122"/>
      <c r="AN107" s="125">
        <f>SUM(AG107,AT107)</f>
        <v>0</v>
      </c>
      <c r="AO107" s="122"/>
      <c r="AP107" s="122"/>
      <c r="AQ107" s="126" t="s">
        <v>87</v>
      </c>
      <c r="AR107" s="63"/>
      <c r="AS107" s="127">
        <v>0</v>
      </c>
      <c r="AT107" s="128">
        <f>ROUND(SUM(AV107:AW107),2)</f>
        <v>0</v>
      </c>
      <c r="AU107" s="129">
        <f>'102.20 - IO.02.20 - Areál...'!P102</f>
        <v>0</v>
      </c>
      <c r="AV107" s="128">
        <f>'102.20 - IO.02.20 - Areál...'!J35</f>
        <v>0</v>
      </c>
      <c r="AW107" s="128">
        <f>'102.20 - IO.02.20 - Areál...'!J36</f>
        <v>0</v>
      </c>
      <c r="AX107" s="128">
        <f>'102.20 - IO.02.20 - Areál...'!J37</f>
        <v>0</v>
      </c>
      <c r="AY107" s="128">
        <f>'102.20 - IO.02.20 - Areál...'!J38</f>
        <v>0</v>
      </c>
      <c r="AZ107" s="128">
        <f>'102.20 - IO.02.20 - Areál...'!F35</f>
        <v>0</v>
      </c>
      <c r="BA107" s="128">
        <f>'102.20 - IO.02.20 - Areál...'!F36</f>
        <v>0</v>
      </c>
      <c r="BB107" s="128">
        <f>'102.20 - IO.02.20 - Areál...'!F37</f>
        <v>0</v>
      </c>
      <c r="BC107" s="128">
        <f>'102.20 - IO.02.20 - Areál...'!F38</f>
        <v>0</v>
      </c>
      <c r="BD107" s="130">
        <f>'102.20 - IO.02.20 - Areál...'!F39</f>
        <v>0</v>
      </c>
      <c r="BE107" s="4"/>
      <c r="BT107" s="131" t="s">
        <v>85</v>
      </c>
      <c r="BV107" s="131" t="s">
        <v>78</v>
      </c>
      <c r="BW107" s="131" t="s">
        <v>243</v>
      </c>
      <c r="BX107" s="131" t="s">
        <v>84</v>
      </c>
      <c r="CL107" s="131" t="s">
        <v>19</v>
      </c>
    </row>
    <row r="108" s="4" customFormat="1" ht="16.5" customHeight="1">
      <c r="A108" s="132" t="s">
        <v>89</v>
      </c>
      <c r="B108" s="61"/>
      <c r="C108" s="122"/>
      <c r="D108" s="122"/>
      <c r="E108" s="123" t="s">
        <v>244</v>
      </c>
      <c r="F108" s="123"/>
      <c r="G108" s="123"/>
      <c r="H108" s="123"/>
      <c r="I108" s="123"/>
      <c r="J108" s="122"/>
      <c r="K108" s="123" t="s">
        <v>245</v>
      </c>
      <c r="L108" s="123"/>
      <c r="M108" s="123"/>
      <c r="N108" s="123"/>
      <c r="O108" s="123"/>
      <c r="P108" s="123"/>
      <c r="Q108" s="123"/>
      <c r="R108" s="123"/>
      <c r="S108" s="123"/>
      <c r="T108" s="123"/>
      <c r="U108" s="123"/>
      <c r="V108" s="123"/>
      <c r="W108" s="123"/>
      <c r="X108" s="123"/>
      <c r="Y108" s="123"/>
      <c r="Z108" s="123"/>
      <c r="AA108" s="123"/>
      <c r="AB108" s="123"/>
      <c r="AC108" s="123"/>
      <c r="AD108" s="123"/>
      <c r="AE108" s="123"/>
      <c r="AF108" s="123"/>
      <c r="AG108" s="125">
        <f>'102.30 - IO.02.30_Přípojk...'!J32</f>
        <v>0</v>
      </c>
      <c r="AH108" s="122"/>
      <c r="AI108" s="122"/>
      <c r="AJ108" s="122"/>
      <c r="AK108" s="122"/>
      <c r="AL108" s="122"/>
      <c r="AM108" s="122"/>
      <c r="AN108" s="125">
        <f>SUM(AG108,AT108)</f>
        <v>0</v>
      </c>
      <c r="AO108" s="122"/>
      <c r="AP108" s="122"/>
      <c r="AQ108" s="126" t="s">
        <v>87</v>
      </c>
      <c r="AR108" s="63"/>
      <c r="AS108" s="127">
        <v>0</v>
      </c>
      <c r="AT108" s="128">
        <f>ROUND(SUM(AV108:AW108),2)</f>
        <v>0</v>
      </c>
      <c r="AU108" s="129">
        <f>'102.30 - IO.02.30_Přípojk...'!P98</f>
        <v>0</v>
      </c>
      <c r="AV108" s="128">
        <f>'102.30 - IO.02.30_Přípojk...'!J35</f>
        <v>0</v>
      </c>
      <c r="AW108" s="128">
        <f>'102.30 - IO.02.30_Přípojk...'!J36</f>
        <v>0</v>
      </c>
      <c r="AX108" s="128">
        <f>'102.30 - IO.02.30_Přípojk...'!J37</f>
        <v>0</v>
      </c>
      <c r="AY108" s="128">
        <f>'102.30 - IO.02.30_Přípojk...'!J38</f>
        <v>0</v>
      </c>
      <c r="AZ108" s="128">
        <f>'102.30 - IO.02.30_Přípojk...'!F35</f>
        <v>0</v>
      </c>
      <c r="BA108" s="128">
        <f>'102.30 - IO.02.30_Přípojk...'!F36</f>
        <v>0</v>
      </c>
      <c r="BB108" s="128">
        <f>'102.30 - IO.02.30_Přípojk...'!F37</f>
        <v>0</v>
      </c>
      <c r="BC108" s="128">
        <f>'102.30 - IO.02.30_Přípojk...'!F38</f>
        <v>0</v>
      </c>
      <c r="BD108" s="130">
        <f>'102.30 - IO.02.30_Přípojk...'!F39</f>
        <v>0</v>
      </c>
      <c r="BE108" s="4"/>
      <c r="BT108" s="131" t="s">
        <v>85</v>
      </c>
      <c r="BV108" s="131" t="s">
        <v>78</v>
      </c>
      <c r="BW108" s="131" t="s">
        <v>246</v>
      </c>
      <c r="BX108" s="131" t="s">
        <v>84</v>
      </c>
      <c r="CL108" s="131" t="s">
        <v>19</v>
      </c>
    </row>
    <row r="109" s="4" customFormat="1" ht="16.5" customHeight="1">
      <c r="A109" s="132" t="s">
        <v>89</v>
      </c>
      <c r="B109" s="61"/>
      <c r="C109" s="122"/>
      <c r="D109" s="122"/>
      <c r="E109" s="123" t="s">
        <v>247</v>
      </c>
      <c r="F109" s="123"/>
      <c r="G109" s="123"/>
      <c r="H109" s="123"/>
      <c r="I109" s="123"/>
      <c r="J109" s="122"/>
      <c r="K109" s="123" t="s">
        <v>248</v>
      </c>
      <c r="L109" s="123"/>
      <c r="M109" s="123"/>
      <c r="N109" s="123"/>
      <c r="O109" s="123"/>
      <c r="P109" s="123"/>
      <c r="Q109" s="123"/>
      <c r="R109" s="123"/>
      <c r="S109" s="123"/>
      <c r="T109" s="123"/>
      <c r="U109" s="123"/>
      <c r="V109" s="123"/>
      <c r="W109" s="123"/>
      <c r="X109" s="123"/>
      <c r="Y109" s="123"/>
      <c r="Z109" s="123"/>
      <c r="AA109" s="123"/>
      <c r="AB109" s="123"/>
      <c r="AC109" s="123"/>
      <c r="AD109" s="123"/>
      <c r="AE109" s="123"/>
      <c r="AF109" s="123"/>
      <c r="AG109" s="125">
        <f>'102.40 - IO.02.40 - Přípo...'!J32</f>
        <v>0</v>
      </c>
      <c r="AH109" s="122"/>
      <c r="AI109" s="122"/>
      <c r="AJ109" s="122"/>
      <c r="AK109" s="122"/>
      <c r="AL109" s="122"/>
      <c r="AM109" s="122"/>
      <c r="AN109" s="125">
        <f>SUM(AG109,AT109)</f>
        <v>0</v>
      </c>
      <c r="AO109" s="122"/>
      <c r="AP109" s="122"/>
      <c r="AQ109" s="126" t="s">
        <v>87</v>
      </c>
      <c r="AR109" s="63"/>
      <c r="AS109" s="127">
        <v>0</v>
      </c>
      <c r="AT109" s="128">
        <f>ROUND(SUM(AV109:AW109),2)</f>
        <v>0</v>
      </c>
      <c r="AU109" s="129">
        <f>'102.40 - IO.02.40 - Přípo...'!P107</f>
        <v>0</v>
      </c>
      <c r="AV109" s="128">
        <f>'102.40 - IO.02.40 - Přípo...'!J35</f>
        <v>0</v>
      </c>
      <c r="AW109" s="128">
        <f>'102.40 - IO.02.40 - Přípo...'!J36</f>
        <v>0</v>
      </c>
      <c r="AX109" s="128">
        <f>'102.40 - IO.02.40 - Přípo...'!J37</f>
        <v>0</v>
      </c>
      <c r="AY109" s="128">
        <f>'102.40 - IO.02.40 - Přípo...'!J38</f>
        <v>0</v>
      </c>
      <c r="AZ109" s="128">
        <f>'102.40 - IO.02.40 - Přípo...'!F35</f>
        <v>0</v>
      </c>
      <c r="BA109" s="128">
        <f>'102.40 - IO.02.40 - Přípo...'!F36</f>
        <v>0</v>
      </c>
      <c r="BB109" s="128">
        <f>'102.40 - IO.02.40 - Přípo...'!F37</f>
        <v>0</v>
      </c>
      <c r="BC109" s="128">
        <f>'102.40 - IO.02.40 - Přípo...'!F38</f>
        <v>0</v>
      </c>
      <c r="BD109" s="130">
        <f>'102.40 - IO.02.40 - Přípo...'!F39</f>
        <v>0</v>
      </c>
      <c r="BE109" s="4"/>
      <c r="BT109" s="131" t="s">
        <v>85</v>
      </c>
      <c r="BV109" s="131" t="s">
        <v>78</v>
      </c>
      <c r="BW109" s="131" t="s">
        <v>249</v>
      </c>
      <c r="BX109" s="131" t="s">
        <v>84</v>
      </c>
      <c r="CL109" s="131" t="s">
        <v>19</v>
      </c>
    </row>
    <row r="110" s="4" customFormat="1" ht="16.5" customHeight="1">
      <c r="A110" s="132" t="s">
        <v>89</v>
      </c>
      <c r="B110" s="61"/>
      <c r="C110" s="122"/>
      <c r="D110" s="122"/>
      <c r="E110" s="123" t="s">
        <v>250</v>
      </c>
      <c r="F110" s="123"/>
      <c r="G110" s="123"/>
      <c r="H110" s="123"/>
      <c r="I110" s="123"/>
      <c r="J110" s="122"/>
      <c r="K110" s="123" t="s">
        <v>251</v>
      </c>
      <c r="L110" s="123"/>
      <c r="M110" s="123"/>
      <c r="N110" s="123"/>
      <c r="O110" s="123"/>
      <c r="P110" s="123"/>
      <c r="Q110" s="123"/>
      <c r="R110" s="123"/>
      <c r="S110" s="123"/>
      <c r="T110" s="123"/>
      <c r="U110" s="123"/>
      <c r="V110" s="123"/>
      <c r="W110" s="123"/>
      <c r="X110" s="123"/>
      <c r="Y110" s="123"/>
      <c r="Z110" s="123"/>
      <c r="AA110" s="123"/>
      <c r="AB110" s="123"/>
      <c r="AC110" s="123"/>
      <c r="AD110" s="123"/>
      <c r="AE110" s="123"/>
      <c r="AF110" s="123"/>
      <c r="AG110" s="125">
        <f>'102.50 - IO.02.50 - Přípo...'!J32</f>
        <v>0</v>
      </c>
      <c r="AH110" s="122"/>
      <c r="AI110" s="122"/>
      <c r="AJ110" s="122"/>
      <c r="AK110" s="122"/>
      <c r="AL110" s="122"/>
      <c r="AM110" s="122"/>
      <c r="AN110" s="125">
        <f>SUM(AG110,AT110)</f>
        <v>0</v>
      </c>
      <c r="AO110" s="122"/>
      <c r="AP110" s="122"/>
      <c r="AQ110" s="126" t="s">
        <v>87</v>
      </c>
      <c r="AR110" s="63"/>
      <c r="AS110" s="127">
        <v>0</v>
      </c>
      <c r="AT110" s="128">
        <f>ROUND(SUM(AV110:AW110),2)</f>
        <v>0</v>
      </c>
      <c r="AU110" s="129">
        <f>'102.50 - IO.02.50 - Přípo...'!P101</f>
        <v>0</v>
      </c>
      <c r="AV110" s="128">
        <f>'102.50 - IO.02.50 - Přípo...'!J35</f>
        <v>0</v>
      </c>
      <c r="AW110" s="128">
        <f>'102.50 - IO.02.50 - Přípo...'!J36</f>
        <v>0</v>
      </c>
      <c r="AX110" s="128">
        <f>'102.50 - IO.02.50 - Přípo...'!J37</f>
        <v>0</v>
      </c>
      <c r="AY110" s="128">
        <f>'102.50 - IO.02.50 - Přípo...'!J38</f>
        <v>0</v>
      </c>
      <c r="AZ110" s="128">
        <f>'102.50 - IO.02.50 - Přípo...'!F35</f>
        <v>0</v>
      </c>
      <c r="BA110" s="128">
        <f>'102.50 - IO.02.50 - Přípo...'!F36</f>
        <v>0</v>
      </c>
      <c r="BB110" s="128">
        <f>'102.50 - IO.02.50 - Přípo...'!F37</f>
        <v>0</v>
      </c>
      <c r="BC110" s="128">
        <f>'102.50 - IO.02.50 - Přípo...'!F38</f>
        <v>0</v>
      </c>
      <c r="BD110" s="130">
        <f>'102.50 - IO.02.50 - Přípo...'!F39</f>
        <v>0</v>
      </c>
      <c r="BE110" s="4"/>
      <c r="BT110" s="131" t="s">
        <v>85</v>
      </c>
      <c r="BV110" s="131" t="s">
        <v>78</v>
      </c>
      <c r="BW110" s="131" t="s">
        <v>252</v>
      </c>
      <c r="BX110" s="131" t="s">
        <v>84</v>
      </c>
      <c r="CL110" s="131" t="s">
        <v>19</v>
      </c>
    </row>
    <row r="111" s="4" customFormat="1" ht="16.5" customHeight="1">
      <c r="A111" s="132" t="s">
        <v>89</v>
      </c>
      <c r="B111" s="61"/>
      <c r="C111" s="122"/>
      <c r="D111" s="122"/>
      <c r="E111" s="123" t="s">
        <v>253</v>
      </c>
      <c r="F111" s="123"/>
      <c r="G111" s="123"/>
      <c r="H111" s="123"/>
      <c r="I111" s="123"/>
      <c r="J111" s="122"/>
      <c r="K111" s="123" t="s">
        <v>254</v>
      </c>
      <c r="L111" s="123"/>
      <c r="M111" s="123"/>
      <c r="N111" s="123"/>
      <c r="O111" s="123"/>
      <c r="P111" s="123"/>
      <c r="Q111" s="123"/>
      <c r="R111" s="123"/>
      <c r="S111" s="123"/>
      <c r="T111" s="123"/>
      <c r="U111" s="123"/>
      <c r="V111" s="123"/>
      <c r="W111" s="123"/>
      <c r="X111" s="123"/>
      <c r="Y111" s="123"/>
      <c r="Z111" s="123"/>
      <c r="AA111" s="123"/>
      <c r="AB111" s="123"/>
      <c r="AC111" s="123"/>
      <c r="AD111" s="123"/>
      <c r="AE111" s="123"/>
      <c r="AF111" s="123"/>
      <c r="AG111" s="125">
        <f>'102.70 - IO.02.70 - Rušen...'!J32</f>
        <v>0</v>
      </c>
      <c r="AH111" s="122"/>
      <c r="AI111" s="122"/>
      <c r="AJ111" s="122"/>
      <c r="AK111" s="122"/>
      <c r="AL111" s="122"/>
      <c r="AM111" s="122"/>
      <c r="AN111" s="125">
        <f>SUM(AG111,AT111)</f>
        <v>0</v>
      </c>
      <c r="AO111" s="122"/>
      <c r="AP111" s="122"/>
      <c r="AQ111" s="126" t="s">
        <v>87</v>
      </c>
      <c r="AR111" s="63"/>
      <c r="AS111" s="127">
        <v>0</v>
      </c>
      <c r="AT111" s="128">
        <f>ROUND(SUM(AV111:AW111),2)</f>
        <v>0</v>
      </c>
      <c r="AU111" s="129">
        <f>'102.70 - IO.02.70 - Rušen...'!P97</f>
        <v>0</v>
      </c>
      <c r="AV111" s="128">
        <f>'102.70 - IO.02.70 - Rušen...'!J35</f>
        <v>0</v>
      </c>
      <c r="AW111" s="128">
        <f>'102.70 - IO.02.70 - Rušen...'!J36</f>
        <v>0</v>
      </c>
      <c r="AX111" s="128">
        <f>'102.70 - IO.02.70 - Rušen...'!J37</f>
        <v>0</v>
      </c>
      <c r="AY111" s="128">
        <f>'102.70 - IO.02.70 - Rušen...'!J38</f>
        <v>0</v>
      </c>
      <c r="AZ111" s="128">
        <f>'102.70 - IO.02.70 - Rušen...'!F35</f>
        <v>0</v>
      </c>
      <c r="BA111" s="128">
        <f>'102.70 - IO.02.70 - Rušen...'!F36</f>
        <v>0</v>
      </c>
      <c r="BB111" s="128">
        <f>'102.70 - IO.02.70 - Rušen...'!F37</f>
        <v>0</v>
      </c>
      <c r="BC111" s="128">
        <f>'102.70 - IO.02.70 - Rušen...'!F38</f>
        <v>0</v>
      </c>
      <c r="BD111" s="130">
        <f>'102.70 - IO.02.70 - Rušen...'!F39</f>
        <v>0</v>
      </c>
      <c r="BE111" s="4"/>
      <c r="BT111" s="131" t="s">
        <v>85</v>
      </c>
      <c r="BV111" s="131" t="s">
        <v>78</v>
      </c>
      <c r="BW111" s="131" t="s">
        <v>255</v>
      </c>
      <c r="BX111" s="131" t="s">
        <v>84</v>
      </c>
      <c r="CL111" s="131" t="s">
        <v>19</v>
      </c>
    </row>
    <row r="112" s="4" customFormat="1" ht="16.5" customHeight="1">
      <c r="A112" s="132" t="s">
        <v>89</v>
      </c>
      <c r="B112" s="61"/>
      <c r="C112" s="122"/>
      <c r="D112" s="122"/>
      <c r="E112" s="123" t="s">
        <v>256</v>
      </c>
      <c r="F112" s="123"/>
      <c r="G112" s="123"/>
      <c r="H112" s="123"/>
      <c r="I112" s="123"/>
      <c r="J112" s="122"/>
      <c r="K112" s="123" t="s">
        <v>257</v>
      </c>
      <c r="L112" s="123"/>
      <c r="M112" s="123"/>
      <c r="N112" s="123"/>
      <c r="O112" s="123"/>
      <c r="P112" s="123"/>
      <c r="Q112" s="123"/>
      <c r="R112" s="123"/>
      <c r="S112" s="123"/>
      <c r="T112" s="123"/>
      <c r="U112" s="123"/>
      <c r="V112" s="123"/>
      <c r="W112" s="123"/>
      <c r="X112" s="123"/>
      <c r="Y112" s="123"/>
      <c r="Z112" s="123"/>
      <c r="AA112" s="123"/>
      <c r="AB112" s="123"/>
      <c r="AC112" s="123"/>
      <c r="AD112" s="123"/>
      <c r="AE112" s="123"/>
      <c r="AF112" s="123"/>
      <c r="AG112" s="125">
        <f>'103.10 - IO.03.10 - Prodl...'!J32</f>
        <v>0</v>
      </c>
      <c r="AH112" s="122"/>
      <c r="AI112" s="122"/>
      <c r="AJ112" s="122"/>
      <c r="AK112" s="122"/>
      <c r="AL112" s="122"/>
      <c r="AM112" s="122"/>
      <c r="AN112" s="125">
        <f>SUM(AG112,AT112)</f>
        <v>0</v>
      </c>
      <c r="AO112" s="122"/>
      <c r="AP112" s="122"/>
      <c r="AQ112" s="126" t="s">
        <v>87</v>
      </c>
      <c r="AR112" s="63"/>
      <c r="AS112" s="127">
        <v>0</v>
      </c>
      <c r="AT112" s="128">
        <f>ROUND(SUM(AV112:AW112),2)</f>
        <v>0</v>
      </c>
      <c r="AU112" s="129">
        <f>'103.10 - IO.03.10 - Prodl...'!P104</f>
        <v>0</v>
      </c>
      <c r="AV112" s="128">
        <f>'103.10 - IO.03.10 - Prodl...'!J35</f>
        <v>0</v>
      </c>
      <c r="AW112" s="128">
        <f>'103.10 - IO.03.10 - Prodl...'!J36</f>
        <v>0</v>
      </c>
      <c r="AX112" s="128">
        <f>'103.10 - IO.03.10 - Prodl...'!J37</f>
        <v>0</v>
      </c>
      <c r="AY112" s="128">
        <f>'103.10 - IO.03.10 - Prodl...'!J38</f>
        <v>0</v>
      </c>
      <c r="AZ112" s="128">
        <f>'103.10 - IO.03.10 - Prodl...'!F35</f>
        <v>0</v>
      </c>
      <c r="BA112" s="128">
        <f>'103.10 - IO.03.10 - Prodl...'!F36</f>
        <v>0</v>
      </c>
      <c r="BB112" s="128">
        <f>'103.10 - IO.03.10 - Prodl...'!F37</f>
        <v>0</v>
      </c>
      <c r="BC112" s="128">
        <f>'103.10 - IO.03.10 - Prodl...'!F38</f>
        <v>0</v>
      </c>
      <c r="BD112" s="130">
        <f>'103.10 - IO.03.10 - Prodl...'!F39</f>
        <v>0</v>
      </c>
      <c r="BE112" s="4"/>
      <c r="BT112" s="131" t="s">
        <v>85</v>
      </c>
      <c r="BV112" s="131" t="s">
        <v>78</v>
      </c>
      <c r="BW112" s="131" t="s">
        <v>258</v>
      </c>
      <c r="BX112" s="131" t="s">
        <v>84</v>
      </c>
      <c r="CL112" s="131" t="s">
        <v>19</v>
      </c>
    </row>
    <row r="113" s="4" customFormat="1" ht="16.5" customHeight="1">
      <c r="A113" s="132" t="s">
        <v>89</v>
      </c>
      <c r="B113" s="61"/>
      <c r="C113" s="122"/>
      <c r="D113" s="122"/>
      <c r="E113" s="123" t="s">
        <v>259</v>
      </c>
      <c r="F113" s="123"/>
      <c r="G113" s="123"/>
      <c r="H113" s="123"/>
      <c r="I113" s="123"/>
      <c r="J113" s="122"/>
      <c r="K113" s="123" t="s">
        <v>260</v>
      </c>
      <c r="L113" s="123"/>
      <c r="M113" s="123"/>
      <c r="N113" s="123"/>
      <c r="O113" s="123"/>
      <c r="P113" s="123"/>
      <c r="Q113" s="123"/>
      <c r="R113" s="123"/>
      <c r="S113" s="123"/>
      <c r="T113" s="123"/>
      <c r="U113" s="123"/>
      <c r="V113" s="123"/>
      <c r="W113" s="123"/>
      <c r="X113" s="123"/>
      <c r="Y113" s="123"/>
      <c r="Z113" s="123"/>
      <c r="AA113" s="123"/>
      <c r="AB113" s="123"/>
      <c r="AC113" s="123"/>
      <c r="AD113" s="123"/>
      <c r="AE113" s="123"/>
      <c r="AF113" s="123"/>
      <c r="AG113" s="125">
        <f>'103.40 - IO.03.40 - Úprav...'!J32</f>
        <v>0</v>
      </c>
      <c r="AH113" s="122"/>
      <c r="AI113" s="122"/>
      <c r="AJ113" s="122"/>
      <c r="AK113" s="122"/>
      <c r="AL113" s="122"/>
      <c r="AM113" s="122"/>
      <c r="AN113" s="125">
        <f>SUM(AG113,AT113)</f>
        <v>0</v>
      </c>
      <c r="AO113" s="122"/>
      <c r="AP113" s="122"/>
      <c r="AQ113" s="126" t="s">
        <v>87</v>
      </c>
      <c r="AR113" s="63"/>
      <c r="AS113" s="127">
        <v>0</v>
      </c>
      <c r="AT113" s="128">
        <f>ROUND(SUM(AV113:AW113),2)</f>
        <v>0</v>
      </c>
      <c r="AU113" s="129">
        <f>'103.40 - IO.03.40 - Úprav...'!P104</f>
        <v>0</v>
      </c>
      <c r="AV113" s="128">
        <f>'103.40 - IO.03.40 - Úprav...'!J35</f>
        <v>0</v>
      </c>
      <c r="AW113" s="128">
        <f>'103.40 - IO.03.40 - Úprav...'!J36</f>
        <v>0</v>
      </c>
      <c r="AX113" s="128">
        <f>'103.40 - IO.03.40 - Úprav...'!J37</f>
        <v>0</v>
      </c>
      <c r="AY113" s="128">
        <f>'103.40 - IO.03.40 - Úprav...'!J38</f>
        <v>0</v>
      </c>
      <c r="AZ113" s="128">
        <f>'103.40 - IO.03.40 - Úprav...'!F35</f>
        <v>0</v>
      </c>
      <c r="BA113" s="128">
        <f>'103.40 - IO.03.40 - Úprav...'!F36</f>
        <v>0</v>
      </c>
      <c r="BB113" s="128">
        <f>'103.40 - IO.03.40 - Úprav...'!F37</f>
        <v>0</v>
      </c>
      <c r="BC113" s="128">
        <f>'103.40 - IO.03.40 - Úprav...'!F38</f>
        <v>0</v>
      </c>
      <c r="BD113" s="130">
        <f>'103.40 - IO.03.40 - Úprav...'!F39</f>
        <v>0</v>
      </c>
      <c r="BE113" s="4"/>
      <c r="BT113" s="131" t="s">
        <v>85</v>
      </c>
      <c r="BV113" s="131" t="s">
        <v>78</v>
      </c>
      <c r="BW113" s="131" t="s">
        <v>261</v>
      </c>
      <c r="BX113" s="131" t="s">
        <v>84</v>
      </c>
      <c r="CL113" s="131" t="s">
        <v>19</v>
      </c>
    </row>
    <row r="114" s="4" customFormat="1" ht="16.5" customHeight="1">
      <c r="A114" s="132" t="s">
        <v>89</v>
      </c>
      <c r="B114" s="61"/>
      <c r="C114" s="122"/>
      <c r="D114" s="122"/>
      <c r="E114" s="123" t="s">
        <v>262</v>
      </c>
      <c r="F114" s="123"/>
      <c r="G114" s="123"/>
      <c r="H114" s="123"/>
      <c r="I114" s="123"/>
      <c r="J114" s="122"/>
      <c r="K114" s="123" t="s">
        <v>263</v>
      </c>
      <c r="L114" s="123"/>
      <c r="M114" s="123"/>
      <c r="N114" s="123"/>
      <c r="O114" s="123"/>
      <c r="P114" s="123"/>
      <c r="Q114" s="123"/>
      <c r="R114" s="123"/>
      <c r="S114" s="123"/>
      <c r="T114" s="123"/>
      <c r="U114" s="123"/>
      <c r="V114" s="123"/>
      <c r="W114" s="123"/>
      <c r="X114" s="123"/>
      <c r="Y114" s="123"/>
      <c r="Z114" s="123"/>
      <c r="AA114" s="123"/>
      <c r="AB114" s="123"/>
      <c r="AC114" s="123"/>
      <c r="AD114" s="123"/>
      <c r="AE114" s="123"/>
      <c r="AF114" s="123"/>
      <c r="AG114" s="125">
        <f>'103.50 - IO.03.50 - Přípo...'!J32</f>
        <v>0</v>
      </c>
      <c r="AH114" s="122"/>
      <c r="AI114" s="122"/>
      <c r="AJ114" s="122"/>
      <c r="AK114" s="122"/>
      <c r="AL114" s="122"/>
      <c r="AM114" s="122"/>
      <c r="AN114" s="125">
        <f>SUM(AG114,AT114)</f>
        <v>0</v>
      </c>
      <c r="AO114" s="122"/>
      <c r="AP114" s="122"/>
      <c r="AQ114" s="126" t="s">
        <v>87</v>
      </c>
      <c r="AR114" s="63"/>
      <c r="AS114" s="127">
        <v>0</v>
      </c>
      <c r="AT114" s="128">
        <f>ROUND(SUM(AV114:AW114),2)</f>
        <v>0</v>
      </c>
      <c r="AU114" s="129">
        <f>'103.50 - IO.03.50 - Přípo...'!P100</f>
        <v>0</v>
      </c>
      <c r="AV114" s="128">
        <f>'103.50 - IO.03.50 - Přípo...'!J35</f>
        <v>0</v>
      </c>
      <c r="AW114" s="128">
        <f>'103.50 - IO.03.50 - Přípo...'!J36</f>
        <v>0</v>
      </c>
      <c r="AX114" s="128">
        <f>'103.50 - IO.03.50 - Přípo...'!J37</f>
        <v>0</v>
      </c>
      <c r="AY114" s="128">
        <f>'103.50 - IO.03.50 - Přípo...'!J38</f>
        <v>0</v>
      </c>
      <c r="AZ114" s="128">
        <f>'103.50 - IO.03.50 - Přípo...'!F35</f>
        <v>0</v>
      </c>
      <c r="BA114" s="128">
        <f>'103.50 - IO.03.50 - Přípo...'!F36</f>
        <v>0</v>
      </c>
      <c r="BB114" s="128">
        <f>'103.50 - IO.03.50 - Přípo...'!F37</f>
        <v>0</v>
      </c>
      <c r="BC114" s="128">
        <f>'103.50 - IO.03.50 - Přípo...'!F38</f>
        <v>0</v>
      </c>
      <c r="BD114" s="130">
        <f>'103.50 - IO.03.50 - Přípo...'!F39</f>
        <v>0</v>
      </c>
      <c r="BE114" s="4"/>
      <c r="BT114" s="131" t="s">
        <v>85</v>
      </c>
      <c r="BV114" s="131" t="s">
        <v>78</v>
      </c>
      <c r="BW114" s="131" t="s">
        <v>264</v>
      </c>
      <c r="BX114" s="131" t="s">
        <v>84</v>
      </c>
      <c r="CL114" s="131" t="s">
        <v>19</v>
      </c>
    </row>
    <row r="115" s="4" customFormat="1" ht="23.25" customHeight="1">
      <c r="A115" s="132" t="s">
        <v>89</v>
      </c>
      <c r="B115" s="61"/>
      <c r="C115" s="122"/>
      <c r="D115" s="122"/>
      <c r="E115" s="123" t="s">
        <v>265</v>
      </c>
      <c r="F115" s="123"/>
      <c r="G115" s="123"/>
      <c r="H115" s="123"/>
      <c r="I115" s="123"/>
      <c r="J115" s="122"/>
      <c r="K115" s="123" t="s">
        <v>266</v>
      </c>
      <c r="L115" s="123"/>
      <c r="M115" s="123"/>
      <c r="N115" s="123"/>
      <c r="O115" s="123"/>
      <c r="P115" s="123"/>
      <c r="Q115" s="123"/>
      <c r="R115" s="123"/>
      <c r="S115" s="123"/>
      <c r="T115" s="123"/>
      <c r="U115" s="123"/>
      <c r="V115" s="123"/>
      <c r="W115" s="123"/>
      <c r="X115" s="123"/>
      <c r="Y115" s="123"/>
      <c r="Z115" s="123"/>
      <c r="AA115" s="123"/>
      <c r="AB115" s="123"/>
      <c r="AC115" s="123"/>
      <c r="AD115" s="123"/>
      <c r="AE115" s="123"/>
      <c r="AF115" s="123"/>
      <c r="AG115" s="125">
        <f>'104.10 - IO.04.10 - Distr...'!J32</f>
        <v>0</v>
      </c>
      <c r="AH115" s="122"/>
      <c r="AI115" s="122"/>
      <c r="AJ115" s="122"/>
      <c r="AK115" s="122"/>
      <c r="AL115" s="122"/>
      <c r="AM115" s="122"/>
      <c r="AN115" s="125">
        <f>SUM(AG115,AT115)</f>
        <v>0</v>
      </c>
      <c r="AO115" s="122"/>
      <c r="AP115" s="122"/>
      <c r="AQ115" s="126" t="s">
        <v>87</v>
      </c>
      <c r="AR115" s="63"/>
      <c r="AS115" s="127">
        <v>0</v>
      </c>
      <c r="AT115" s="128">
        <f>ROUND(SUM(AV115:AW115),2)</f>
        <v>0</v>
      </c>
      <c r="AU115" s="129">
        <f>'104.10 - IO.04.10 - Distr...'!P87</f>
        <v>0</v>
      </c>
      <c r="AV115" s="128">
        <f>'104.10 - IO.04.10 - Distr...'!J35</f>
        <v>0</v>
      </c>
      <c r="AW115" s="128">
        <f>'104.10 - IO.04.10 - Distr...'!J36</f>
        <v>0</v>
      </c>
      <c r="AX115" s="128">
        <f>'104.10 - IO.04.10 - Distr...'!J37</f>
        <v>0</v>
      </c>
      <c r="AY115" s="128">
        <f>'104.10 - IO.04.10 - Distr...'!J38</f>
        <v>0</v>
      </c>
      <c r="AZ115" s="128">
        <f>'104.10 - IO.04.10 - Distr...'!F35</f>
        <v>0</v>
      </c>
      <c r="BA115" s="128">
        <f>'104.10 - IO.04.10 - Distr...'!F36</f>
        <v>0</v>
      </c>
      <c r="BB115" s="128">
        <f>'104.10 - IO.04.10 - Distr...'!F37</f>
        <v>0</v>
      </c>
      <c r="BC115" s="128">
        <f>'104.10 - IO.04.10 - Distr...'!F38</f>
        <v>0</v>
      </c>
      <c r="BD115" s="130">
        <f>'104.10 - IO.04.10 - Distr...'!F39</f>
        <v>0</v>
      </c>
      <c r="BE115" s="4"/>
      <c r="BT115" s="131" t="s">
        <v>85</v>
      </c>
      <c r="BV115" s="131" t="s">
        <v>78</v>
      </c>
      <c r="BW115" s="131" t="s">
        <v>267</v>
      </c>
      <c r="BX115" s="131" t="s">
        <v>84</v>
      </c>
      <c r="CL115" s="131" t="s">
        <v>19</v>
      </c>
    </row>
    <row r="116" s="4" customFormat="1" ht="16.5" customHeight="1">
      <c r="A116" s="132" t="s">
        <v>89</v>
      </c>
      <c r="B116" s="61"/>
      <c r="C116" s="122"/>
      <c r="D116" s="122"/>
      <c r="E116" s="123" t="s">
        <v>268</v>
      </c>
      <c r="F116" s="123"/>
      <c r="G116" s="123"/>
      <c r="H116" s="123"/>
      <c r="I116" s="123"/>
      <c r="J116" s="122"/>
      <c r="K116" s="123" t="s">
        <v>269</v>
      </c>
      <c r="L116" s="123"/>
      <c r="M116" s="123"/>
      <c r="N116" s="123"/>
      <c r="O116" s="123"/>
      <c r="P116" s="123"/>
      <c r="Q116" s="123"/>
      <c r="R116" s="123"/>
      <c r="S116" s="123"/>
      <c r="T116" s="123"/>
      <c r="U116" s="123"/>
      <c r="V116" s="123"/>
      <c r="W116" s="123"/>
      <c r="X116" s="123"/>
      <c r="Y116" s="123"/>
      <c r="Z116" s="123"/>
      <c r="AA116" s="123"/>
      <c r="AB116" s="123"/>
      <c r="AC116" s="123"/>
      <c r="AD116" s="123"/>
      <c r="AE116" s="123"/>
      <c r="AF116" s="123"/>
      <c r="AG116" s="125">
        <f>'104.11 - IO.04.11 - Distr...'!J32</f>
        <v>0</v>
      </c>
      <c r="AH116" s="122"/>
      <c r="AI116" s="122"/>
      <c r="AJ116" s="122"/>
      <c r="AK116" s="122"/>
      <c r="AL116" s="122"/>
      <c r="AM116" s="122"/>
      <c r="AN116" s="125">
        <f>SUM(AG116,AT116)</f>
        <v>0</v>
      </c>
      <c r="AO116" s="122"/>
      <c r="AP116" s="122"/>
      <c r="AQ116" s="126" t="s">
        <v>87</v>
      </c>
      <c r="AR116" s="63"/>
      <c r="AS116" s="127">
        <v>0</v>
      </c>
      <c r="AT116" s="128">
        <f>ROUND(SUM(AV116:AW116),2)</f>
        <v>0</v>
      </c>
      <c r="AU116" s="129">
        <f>'104.11 - IO.04.11 - Distr...'!P87</f>
        <v>0</v>
      </c>
      <c r="AV116" s="128">
        <f>'104.11 - IO.04.11 - Distr...'!J35</f>
        <v>0</v>
      </c>
      <c r="AW116" s="128">
        <f>'104.11 - IO.04.11 - Distr...'!J36</f>
        <v>0</v>
      </c>
      <c r="AX116" s="128">
        <f>'104.11 - IO.04.11 - Distr...'!J37</f>
        <v>0</v>
      </c>
      <c r="AY116" s="128">
        <f>'104.11 - IO.04.11 - Distr...'!J38</f>
        <v>0</v>
      </c>
      <c r="AZ116" s="128">
        <f>'104.11 - IO.04.11 - Distr...'!F35</f>
        <v>0</v>
      </c>
      <c r="BA116" s="128">
        <f>'104.11 - IO.04.11 - Distr...'!F36</f>
        <v>0</v>
      </c>
      <c r="BB116" s="128">
        <f>'104.11 - IO.04.11 - Distr...'!F37</f>
        <v>0</v>
      </c>
      <c r="BC116" s="128">
        <f>'104.11 - IO.04.11 - Distr...'!F38</f>
        <v>0</v>
      </c>
      <c r="BD116" s="130">
        <f>'104.11 - IO.04.11 - Distr...'!F39</f>
        <v>0</v>
      </c>
      <c r="BE116" s="4"/>
      <c r="BT116" s="131" t="s">
        <v>85</v>
      </c>
      <c r="BV116" s="131" t="s">
        <v>78</v>
      </c>
      <c r="BW116" s="131" t="s">
        <v>270</v>
      </c>
      <c r="BX116" s="131" t="s">
        <v>84</v>
      </c>
      <c r="CL116" s="131" t="s">
        <v>19</v>
      </c>
    </row>
    <row r="117" s="4" customFormat="1" ht="16.5" customHeight="1">
      <c r="A117" s="132" t="s">
        <v>89</v>
      </c>
      <c r="B117" s="61"/>
      <c r="C117" s="122"/>
      <c r="D117" s="122"/>
      <c r="E117" s="123" t="s">
        <v>271</v>
      </c>
      <c r="F117" s="123"/>
      <c r="G117" s="123"/>
      <c r="H117" s="123"/>
      <c r="I117" s="123"/>
      <c r="J117" s="122"/>
      <c r="K117" s="123" t="s">
        <v>272</v>
      </c>
      <c r="L117" s="123"/>
      <c r="M117" s="123"/>
      <c r="N117" s="123"/>
      <c r="O117" s="123"/>
      <c r="P117" s="123"/>
      <c r="Q117" s="123"/>
      <c r="R117" s="123"/>
      <c r="S117" s="123"/>
      <c r="T117" s="123"/>
      <c r="U117" s="123"/>
      <c r="V117" s="123"/>
      <c r="W117" s="123"/>
      <c r="X117" s="123"/>
      <c r="Y117" s="123"/>
      <c r="Z117" s="123"/>
      <c r="AA117" s="123"/>
      <c r="AB117" s="123"/>
      <c r="AC117" s="123"/>
      <c r="AD117" s="123"/>
      <c r="AE117" s="123"/>
      <c r="AF117" s="123"/>
      <c r="AG117" s="125">
        <f>'104.20 - IO.04.20 - Přípo...'!J32</f>
        <v>0</v>
      </c>
      <c r="AH117" s="122"/>
      <c r="AI117" s="122"/>
      <c r="AJ117" s="122"/>
      <c r="AK117" s="122"/>
      <c r="AL117" s="122"/>
      <c r="AM117" s="122"/>
      <c r="AN117" s="125">
        <f>SUM(AG117,AT117)</f>
        <v>0</v>
      </c>
      <c r="AO117" s="122"/>
      <c r="AP117" s="122"/>
      <c r="AQ117" s="126" t="s">
        <v>87</v>
      </c>
      <c r="AR117" s="63"/>
      <c r="AS117" s="127">
        <v>0</v>
      </c>
      <c r="AT117" s="128">
        <f>ROUND(SUM(AV117:AW117),2)</f>
        <v>0</v>
      </c>
      <c r="AU117" s="129">
        <f>'104.20 - IO.04.20 - Přípo...'!P91</f>
        <v>0</v>
      </c>
      <c r="AV117" s="128">
        <f>'104.20 - IO.04.20 - Přípo...'!J35</f>
        <v>0</v>
      </c>
      <c r="AW117" s="128">
        <f>'104.20 - IO.04.20 - Přípo...'!J36</f>
        <v>0</v>
      </c>
      <c r="AX117" s="128">
        <f>'104.20 - IO.04.20 - Přípo...'!J37</f>
        <v>0</v>
      </c>
      <c r="AY117" s="128">
        <f>'104.20 - IO.04.20 - Přípo...'!J38</f>
        <v>0</v>
      </c>
      <c r="AZ117" s="128">
        <f>'104.20 - IO.04.20 - Přípo...'!F35</f>
        <v>0</v>
      </c>
      <c r="BA117" s="128">
        <f>'104.20 - IO.04.20 - Přípo...'!F36</f>
        <v>0</v>
      </c>
      <c r="BB117" s="128">
        <f>'104.20 - IO.04.20 - Přípo...'!F37</f>
        <v>0</v>
      </c>
      <c r="BC117" s="128">
        <f>'104.20 - IO.04.20 - Přípo...'!F38</f>
        <v>0</v>
      </c>
      <c r="BD117" s="130">
        <f>'104.20 - IO.04.20 - Přípo...'!F39</f>
        <v>0</v>
      </c>
      <c r="BE117" s="4"/>
      <c r="BT117" s="131" t="s">
        <v>85</v>
      </c>
      <c r="BV117" s="131" t="s">
        <v>78</v>
      </c>
      <c r="BW117" s="131" t="s">
        <v>273</v>
      </c>
      <c r="BX117" s="131" t="s">
        <v>84</v>
      </c>
      <c r="CL117" s="131" t="s">
        <v>19</v>
      </c>
    </row>
    <row r="118" s="4" customFormat="1" ht="16.5" customHeight="1">
      <c r="A118" s="132" t="s">
        <v>89</v>
      </c>
      <c r="B118" s="61"/>
      <c r="C118" s="122"/>
      <c r="D118" s="122"/>
      <c r="E118" s="123" t="s">
        <v>274</v>
      </c>
      <c r="F118" s="123"/>
      <c r="G118" s="123"/>
      <c r="H118" s="123"/>
      <c r="I118" s="123"/>
      <c r="J118" s="122"/>
      <c r="K118" s="123" t="s">
        <v>275</v>
      </c>
      <c r="L118" s="123"/>
      <c r="M118" s="123"/>
      <c r="N118" s="123"/>
      <c r="O118" s="123"/>
      <c r="P118" s="123"/>
      <c r="Q118" s="123"/>
      <c r="R118" s="123"/>
      <c r="S118" s="123"/>
      <c r="T118" s="123"/>
      <c r="U118" s="123"/>
      <c r="V118" s="123"/>
      <c r="W118" s="123"/>
      <c r="X118" s="123"/>
      <c r="Y118" s="123"/>
      <c r="Z118" s="123"/>
      <c r="AA118" s="123"/>
      <c r="AB118" s="123"/>
      <c r="AC118" s="123"/>
      <c r="AD118" s="123"/>
      <c r="AE118" s="123"/>
      <c r="AF118" s="123"/>
      <c r="AG118" s="125">
        <f>'104.21 - IO.04.21 - Provi...'!J32</f>
        <v>0</v>
      </c>
      <c r="AH118" s="122"/>
      <c r="AI118" s="122"/>
      <c r="AJ118" s="122"/>
      <c r="AK118" s="122"/>
      <c r="AL118" s="122"/>
      <c r="AM118" s="122"/>
      <c r="AN118" s="125">
        <f>SUM(AG118,AT118)</f>
        <v>0</v>
      </c>
      <c r="AO118" s="122"/>
      <c r="AP118" s="122"/>
      <c r="AQ118" s="126" t="s">
        <v>87</v>
      </c>
      <c r="AR118" s="63"/>
      <c r="AS118" s="127">
        <v>0</v>
      </c>
      <c r="AT118" s="128">
        <f>ROUND(SUM(AV118:AW118),2)</f>
        <v>0</v>
      </c>
      <c r="AU118" s="129">
        <f>'104.21 - IO.04.21 - Provi...'!P92</f>
        <v>0</v>
      </c>
      <c r="AV118" s="128">
        <f>'104.21 - IO.04.21 - Provi...'!J35</f>
        <v>0</v>
      </c>
      <c r="AW118" s="128">
        <f>'104.21 - IO.04.21 - Provi...'!J36</f>
        <v>0</v>
      </c>
      <c r="AX118" s="128">
        <f>'104.21 - IO.04.21 - Provi...'!J37</f>
        <v>0</v>
      </c>
      <c r="AY118" s="128">
        <f>'104.21 - IO.04.21 - Provi...'!J38</f>
        <v>0</v>
      </c>
      <c r="AZ118" s="128">
        <f>'104.21 - IO.04.21 - Provi...'!F35</f>
        <v>0</v>
      </c>
      <c r="BA118" s="128">
        <f>'104.21 - IO.04.21 - Provi...'!F36</f>
        <v>0</v>
      </c>
      <c r="BB118" s="128">
        <f>'104.21 - IO.04.21 - Provi...'!F37</f>
        <v>0</v>
      </c>
      <c r="BC118" s="128">
        <f>'104.21 - IO.04.21 - Provi...'!F38</f>
        <v>0</v>
      </c>
      <c r="BD118" s="130">
        <f>'104.21 - IO.04.21 - Provi...'!F39</f>
        <v>0</v>
      </c>
      <c r="BE118" s="4"/>
      <c r="BT118" s="131" t="s">
        <v>85</v>
      </c>
      <c r="BV118" s="131" t="s">
        <v>78</v>
      </c>
      <c r="BW118" s="131" t="s">
        <v>276</v>
      </c>
      <c r="BX118" s="131" t="s">
        <v>84</v>
      </c>
      <c r="CL118" s="131" t="s">
        <v>19</v>
      </c>
    </row>
    <row r="119" s="4" customFormat="1" ht="23.25" customHeight="1">
      <c r="A119" s="132" t="s">
        <v>89</v>
      </c>
      <c r="B119" s="61"/>
      <c r="C119" s="122"/>
      <c r="D119" s="122"/>
      <c r="E119" s="123" t="s">
        <v>277</v>
      </c>
      <c r="F119" s="123"/>
      <c r="G119" s="123"/>
      <c r="H119" s="123"/>
      <c r="I119" s="123"/>
      <c r="J119" s="122"/>
      <c r="K119" s="123" t="s">
        <v>278</v>
      </c>
      <c r="L119" s="123"/>
      <c r="M119" s="123"/>
      <c r="N119" s="123"/>
      <c r="O119" s="123"/>
      <c r="P119" s="123"/>
      <c r="Q119" s="123"/>
      <c r="R119" s="123"/>
      <c r="S119" s="123"/>
      <c r="T119" s="123"/>
      <c r="U119" s="123"/>
      <c r="V119" s="123"/>
      <c r="W119" s="123"/>
      <c r="X119" s="123"/>
      <c r="Y119" s="123"/>
      <c r="Z119" s="123"/>
      <c r="AA119" s="123"/>
      <c r="AB119" s="123"/>
      <c r="AC119" s="123"/>
      <c r="AD119" s="123"/>
      <c r="AE119" s="123"/>
      <c r="AF119" s="123"/>
      <c r="AG119" s="125">
        <f>'104.30 - IO.04.30 - Venko...'!J32</f>
        <v>0</v>
      </c>
      <c r="AH119" s="122"/>
      <c r="AI119" s="122"/>
      <c r="AJ119" s="122"/>
      <c r="AK119" s="122"/>
      <c r="AL119" s="122"/>
      <c r="AM119" s="122"/>
      <c r="AN119" s="125">
        <f>SUM(AG119,AT119)</f>
        <v>0</v>
      </c>
      <c r="AO119" s="122"/>
      <c r="AP119" s="122"/>
      <c r="AQ119" s="126" t="s">
        <v>87</v>
      </c>
      <c r="AR119" s="63"/>
      <c r="AS119" s="127">
        <v>0</v>
      </c>
      <c r="AT119" s="128">
        <f>ROUND(SUM(AV119:AW119),2)</f>
        <v>0</v>
      </c>
      <c r="AU119" s="129">
        <f>'104.30 - IO.04.30 - Venko...'!P93</f>
        <v>0</v>
      </c>
      <c r="AV119" s="128">
        <f>'104.30 - IO.04.30 - Venko...'!J35</f>
        <v>0</v>
      </c>
      <c r="AW119" s="128">
        <f>'104.30 - IO.04.30 - Venko...'!J36</f>
        <v>0</v>
      </c>
      <c r="AX119" s="128">
        <f>'104.30 - IO.04.30 - Venko...'!J37</f>
        <v>0</v>
      </c>
      <c r="AY119" s="128">
        <f>'104.30 - IO.04.30 - Venko...'!J38</f>
        <v>0</v>
      </c>
      <c r="AZ119" s="128">
        <f>'104.30 - IO.04.30 - Venko...'!F35</f>
        <v>0</v>
      </c>
      <c r="BA119" s="128">
        <f>'104.30 - IO.04.30 - Venko...'!F36</f>
        <v>0</v>
      </c>
      <c r="BB119" s="128">
        <f>'104.30 - IO.04.30 - Venko...'!F37</f>
        <v>0</v>
      </c>
      <c r="BC119" s="128">
        <f>'104.30 - IO.04.30 - Venko...'!F38</f>
        <v>0</v>
      </c>
      <c r="BD119" s="130">
        <f>'104.30 - IO.04.30 - Venko...'!F39</f>
        <v>0</v>
      </c>
      <c r="BE119" s="4"/>
      <c r="BT119" s="131" t="s">
        <v>85</v>
      </c>
      <c r="BV119" s="131" t="s">
        <v>78</v>
      </c>
      <c r="BW119" s="131" t="s">
        <v>279</v>
      </c>
      <c r="BX119" s="131" t="s">
        <v>84</v>
      </c>
      <c r="CL119" s="131" t="s">
        <v>19</v>
      </c>
    </row>
    <row r="120" s="4" customFormat="1" ht="16.5" customHeight="1">
      <c r="A120" s="132" t="s">
        <v>89</v>
      </c>
      <c r="B120" s="61"/>
      <c r="C120" s="122"/>
      <c r="D120" s="122"/>
      <c r="E120" s="123" t="s">
        <v>280</v>
      </c>
      <c r="F120" s="123"/>
      <c r="G120" s="123"/>
      <c r="H120" s="123"/>
      <c r="I120" s="123"/>
      <c r="J120" s="122"/>
      <c r="K120" s="123" t="s">
        <v>281</v>
      </c>
      <c r="L120" s="123"/>
      <c r="M120" s="123"/>
      <c r="N120" s="123"/>
      <c r="O120" s="123"/>
      <c r="P120" s="123"/>
      <c r="Q120" s="123"/>
      <c r="R120" s="123"/>
      <c r="S120" s="123"/>
      <c r="T120" s="123"/>
      <c r="U120" s="123"/>
      <c r="V120" s="123"/>
      <c r="W120" s="123"/>
      <c r="X120" s="123"/>
      <c r="Y120" s="123"/>
      <c r="Z120" s="123"/>
      <c r="AA120" s="123"/>
      <c r="AB120" s="123"/>
      <c r="AC120" s="123"/>
      <c r="AD120" s="123"/>
      <c r="AE120" s="123"/>
      <c r="AF120" s="123"/>
      <c r="AG120" s="125">
        <f>'104.40 - IO.04.40 - Veřej...'!J32</f>
        <v>0</v>
      </c>
      <c r="AH120" s="122"/>
      <c r="AI120" s="122"/>
      <c r="AJ120" s="122"/>
      <c r="AK120" s="122"/>
      <c r="AL120" s="122"/>
      <c r="AM120" s="122"/>
      <c r="AN120" s="125">
        <f>SUM(AG120,AT120)</f>
        <v>0</v>
      </c>
      <c r="AO120" s="122"/>
      <c r="AP120" s="122"/>
      <c r="AQ120" s="126" t="s">
        <v>87</v>
      </c>
      <c r="AR120" s="63"/>
      <c r="AS120" s="127">
        <v>0</v>
      </c>
      <c r="AT120" s="128">
        <f>ROUND(SUM(AV120:AW120),2)</f>
        <v>0</v>
      </c>
      <c r="AU120" s="129">
        <f>'104.40 - IO.04.40 - Veřej...'!P94</f>
        <v>0</v>
      </c>
      <c r="AV120" s="128">
        <f>'104.40 - IO.04.40 - Veřej...'!J35</f>
        <v>0</v>
      </c>
      <c r="AW120" s="128">
        <f>'104.40 - IO.04.40 - Veřej...'!J36</f>
        <v>0</v>
      </c>
      <c r="AX120" s="128">
        <f>'104.40 - IO.04.40 - Veřej...'!J37</f>
        <v>0</v>
      </c>
      <c r="AY120" s="128">
        <f>'104.40 - IO.04.40 - Veřej...'!J38</f>
        <v>0</v>
      </c>
      <c r="AZ120" s="128">
        <f>'104.40 - IO.04.40 - Veřej...'!F35</f>
        <v>0</v>
      </c>
      <c r="BA120" s="128">
        <f>'104.40 - IO.04.40 - Veřej...'!F36</f>
        <v>0</v>
      </c>
      <c r="BB120" s="128">
        <f>'104.40 - IO.04.40 - Veřej...'!F37</f>
        <v>0</v>
      </c>
      <c r="BC120" s="128">
        <f>'104.40 - IO.04.40 - Veřej...'!F38</f>
        <v>0</v>
      </c>
      <c r="BD120" s="130">
        <f>'104.40 - IO.04.40 - Veřej...'!F39</f>
        <v>0</v>
      </c>
      <c r="BE120" s="4"/>
      <c r="BT120" s="131" t="s">
        <v>85</v>
      </c>
      <c r="BV120" s="131" t="s">
        <v>78</v>
      </c>
      <c r="BW120" s="131" t="s">
        <v>282</v>
      </c>
      <c r="BX120" s="131" t="s">
        <v>84</v>
      </c>
      <c r="CL120" s="131" t="s">
        <v>19</v>
      </c>
    </row>
    <row r="121" s="4" customFormat="1" ht="23.25" customHeight="1">
      <c r="A121" s="132" t="s">
        <v>89</v>
      </c>
      <c r="B121" s="61"/>
      <c r="C121" s="122"/>
      <c r="D121" s="122"/>
      <c r="E121" s="123" t="s">
        <v>283</v>
      </c>
      <c r="F121" s="123"/>
      <c r="G121" s="123"/>
      <c r="H121" s="123"/>
      <c r="I121" s="123"/>
      <c r="J121" s="122"/>
      <c r="K121" s="123" t="s">
        <v>284</v>
      </c>
      <c r="L121" s="123"/>
      <c r="M121" s="123"/>
      <c r="N121" s="123"/>
      <c r="O121" s="123"/>
      <c r="P121" s="123"/>
      <c r="Q121" s="123"/>
      <c r="R121" s="123"/>
      <c r="S121" s="123"/>
      <c r="T121" s="123"/>
      <c r="U121" s="123"/>
      <c r="V121" s="123"/>
      <c r="W121" s="123"/>
      <c r="X121" s="123"/>
      <c r="Y121" s="123"/>
      <c r="Z121" s="123"/>
      <c r="AA121" s="123"/>
      <c r="AB121" s="123"/>
      <c r="AC121" s="123"/>
      <c r="AD121" s="123"/>
      <c r="AE121" s="123"/>
      <c r="AF121" s="123"/>
      <c r="AG121" s="125">
        <f>'104.51 - IO.04.51 Přeložk...'!J32</f>
        <v>0</v>
      </c>
      <c r="AH121" s="122"/>
      <c r="AI121" s="122"/>
      <c r="AJ121" s="122"/>
      <c r="AK121" s="122"/>
      <c r="AL121" s="122"/>
      <c r="AM121" s="122"/>
      <c r="AN121" s="125">
        <f>SUM(AG121,AT121)</f>
        <v>0</v>
      </c>
      <c r="AO121" s="122"/>
      <c r="AP121" s="122"/>
      <c r="AQ121" s="126" t="s">
        <v>87</v>
      </c>
      <c r="AR121" s="63"/>
      <c r="AS121" s="127">
        <v>0</v>
      </c>
      <c r="AT121" s="128">
        <f>ROUND(SUM(AV121:AW121),2)</f>
        <v>0</v>
      </c>
      <c r="AU121" s="129">
        <f>'104.51 - IO.04.51 Přeložk...'!P93</f>
        <v>0</v>
      </c>
      <c r="AV121" s="128">
        <f>'104.51 - IO.04.51 Přeložk...'!J35</f>
        <v>0</v>
      </c>
      <c r="AW121" s="128">
        <f>'104.51 - IO.04.51 Přeložk...'!J36</f>
        <v>0</v>
      </c>
      <c r="AX121" s="128">
        <f>'104.51 - IO.04.51 Přeložk...'!J37</f>
        <v>0</v>
      </c>
      <c r="AY121" s="128">
        <f>'104.51 - IO.04.51 Přeložk...'!J38</f>
        <v>0</v>
      </c>
      <c r="AZ121" s="128">
        <f>'104.51 - IO.04.51 Přeložk...'!F35</f>
        <v>0</v>
      </c>
      <c r="BA121" s="128">
        <f>'104.51 - IO.04.51 Přeložk...'!F36</f>
        <v>0</v>
      </c>
      <c r="BB121" s="128">
        <f>'104.51 - IO.04.51 Přeložk...'!F37</f>
        <v>0</v>
      </c>
      <c r="BC121" s="128">
        <f>'104.51 - IO.04.51 Přeložk...'!F38</f>
        <v>0</v>
      </c>
      <c r="BD121" s="130">
        <f>'104.51 - IO.04.51 Přeložk...'!F39</f>
        <v>0</v>
      </c>
      <c r="BE121" s="4"/>
      <c r="BT121" s="131" t="s">
        <v>85</v>
      </c>
      <c r="BV121" s="131" t="s">
        <v>78</v>
      </c>
      <c r="BW121" s="131" t="s">
        <v>285</v>
      </c>
      <c r="BX121" s="131" t="s">
        <v>84</v>
      </c>
      <c r="CL121" s="131" t="s">
        <v>19</v>
      </c>
    </row>
    <row r="122" s="4" customFormat="1" ht="16.5" customHeight="1">
      <c r="A122" s="4"/>
      <c r="B122" s="61"/>
      <c r="C122" s="122"/>
      <c r="D122" s="122"/>
      <c r="E122" s="123" t="s">
        <v>286</v>
      </c>
      <c r="F122" s="123"/>
      <c r="G122" s="123"/>
      <c r="H122" s="123"/>
      <c r="I122" s="123"/>
      <c r="J122" s="122"/>
      <c r="K122" s="123" t="s">
        <v>287</v>
      </c>
      <c r="L122" s="123"/>
      <c r="M122" s="123"/>
      <c r="N122" s="123"/>
      <c r="O122" s="123"/>
      <c r="P122" s="123"/>
      <c r="Q122" s="123"/>
      <c r="R122" s="123"/>
      <c r="S122" s="123"/>
      <c r="T122" s="123"/>
      <c r="U122" s="123"/>
      <c r="V122" s="123"/>
      <c r="W122" s="123"/>
      <c r="X122" s="123"/>
      <c r="Y122" s="123"/>
      <c r="Z122" s="123"/>
      <c r="AA122" s="123"/>
      <c r="AB122" s="123"/>
      <c r="AC122" s="123"/>
      <c r="AD122" s="123"/>
      <c r="AE122" s="123"/>
      <c r="AF122" s="123"/>
      <c r="AG122" s="124">
        <f>ROUND(SUM(AG123:AG126),2)</f>
        <v>0</v>
      </c>
      <c r="AH122" s="122"/>
      <c r="AI122" s="122"/>
      <c r="AJ122" s="122"/>
      <c r="AK122" s="122"/>
      <c r="AL122" s="122"/>
      <c r="AM122" s="122"/>
      <c r="AN122" s="125">
        <f>SUM(AG122,AT122)</f>
        <v>0</v>
      </c>
      <c r="AO122" s="122"/>
      <c r="AP122" s="122"/>
      <c r="AQ122" s="126" t="s">
        <v>87</v>
      </c>
      <c r="AR122" s="63"/>
      <c r="AS122" s="127">
        <f>ROUND(SUM(AS123:AS126),2)</f>
        <v>0</v>
      </c>
      <c r="AT122" s="128">
        <f>ROUND(SUM(AV122:AW122),2)</f>
        <v>0</v>
      </c>
      <c r="AU122" s="129">
        <f>ROUND(SUM(AU123:AU126),5)</f>
        <v>0</v>
      </c>
      <c r="AV122" s="128">
        <f>ROUND(AZ122*L29,2)</f>
        <v>0</v>
      </c>
      <c r="AW122" s="128">
        <f>ROUND(BA122*L30,2)</f>
        <v>0</v>
      </c>
      <c r="AX122" s="128">
        <f>ROUND(BB122*L29,2)</f>
        <v>0</v>
      </c>
      <c r="AY122" s="128">
        <f>ROUND(BC122*L30,2)</f>
        <v>0</v>
      </c>
      <c r="AZ122" s="128">
        <f>ROUND(SUM(AZ123:AZ126),2)</f>
        <v>0</v>
      </c>
      <c r="BA122" s="128">
        <f>ROUND(SUM(BA123:BA126),2)</f>
        <v>0</v>
      </c>
      <c r="BB122" s="128">
        <f>ROUND(SUM(BB123:BB126),2)</f>
        <v>0</v>
      </c>
      <c r="BC122" s="128">
        <f>ROUND(SUM(BC123:BC126),2)</f>
        <v>0</v>
      </c>
      <c r="BD122" s="130">
        <f>ROUND(SUM(BD123:BD126),2)</f>
        <v>0</v>
      </c>
      <c r="BE122" s="4"/>
      <c r="BS122" s="131" t="s">
        <v>75</v>
      </c>
      <c r="BT122" s="131" t="s">
        <v>85</v>
      </c>
      <c r="BU122" s="131" t="s">
        <v>77</v>
      </c>
      <c r="BV122" s="131" t="s">
        <v>78</v>
      </c>
      <c r="BW122" s="131" t="s">
        <v>288</v>
      </c>
      <c r="BX122" s="131" t="s">
        <v>84</v>
      </c>
      <c r="CL122" s="131" t="s">
        <v>19</v>
      </c>
    </row>
    <row r="123" s="4" customFormat="1" ht="16.5" customHeight="1">
      <c r="A123" s="132" t="s">
        <v>89</v>
      </c>
      <c r="B123" s="61"/>
      <c r="C123" s="122"/>
      <c r="D123" s="122"/>
      <c r="E123" s="122"/>
      <c r="F123" s="123" t="s">
        <v>289</v>
      </c>
      <c r="G123" s="123"/>
      <c r="H123" s="123"/>
      <c r="I123" s="123"/>
      <c r="J123" s="123"/>
      <c r="K123" s="122"/>
      <c r="L123" s="123" t="s">
        <v>125</v>
      </c>
      <c r="M123" s="123"/>
      <c r="N123" s="123"/>
      <c r="O123" s="123"/>
      <c r="P123" s="123"/>
      <c r="Q123" s="123"/>
      <c r="R123" s="123"/>
      <c r="S123" s="123"/>
      <c r="T123" s="123"/>
      <c r="U123" s="123"/>
      <c r="V123" s="123"/>
      <c r="W123" s="123"/>
      <c r="X123" s="123"/>
      <c r="Y123" s="123"/>
      <c r="Z123" s="123"/>
      <c r="AA123" s="123"/>
      <c r="AB123" s="123"/>
      <c r="AC123" s="123"/>
      <c r="AD123" s="123"/>
      <c r="AE123" s="123"/>
      <c r="AF123" s="123"/>
      <c r="AG123" s="125">
        <f>'05.10.01 - Strukturovaná ...'!J34</f>
        <v>0</v>
      </c>
      <c r="AH123" s="122"/>
      <c r="AI123" s="122"/>
      <c r="AJ123" s="122"/>
      <c r="AK123" s="122"/>
      <c r="AL123" s="122"/>
      <c r="AM123" s="122"/>
      <c r="AN123" s="125">
        <f>SUM(AG123,AT123)</f>
        <v>0</v>
      </c>
      <c r="AO123" s="122"/>
      <c r="AP123" s="122"/>
      <c r="AQ123" s="126" t="s">
        <v>87</v>
      </c>
      <c r="AR123" s="63"/>
      <c r="AS123" s="127">
        <v>0</v>
      </c>
      <c r="AT123" s="128">
        <f>ROUND(SUM(AV123:AW123),2)</f>
        <v>0</v>
      </c>
      <c r="AU123" s="129">
        <f>'05.10.01 - Strukturovaná ...'!P95</f>
        <v>0</v>
      </c>
      <c r="AV123" s="128">
        <f>'05.10.01 - Strukturovaná ...'!J37</f>
        <v>0</v>
      </c>
      <c r="AW123" s="128">
        <f>'05.10.01 - Strukturovaná ...'!J38</f>
        <v>0</v>
      </c>
      <c r="AX123" s="128">
        <f>'05.10.01 - Strukturovaná ...'!J39</f>
        <v>0</v>
      </c>
      <c r="AY123" s="128">
        <f>'05.10.01 - Strukturovaná ...'!J40</f>
        <v>0</v>
      </c>
      <c r="AZ123" s="128">
        <f>'05.10.01 - Strukturovaná ...'!F37</f>
        <v>0</v>
      </c>
      <c r="BA123" s="128">
        <f>'05.10.01 - Strukturovaná ...'!F38</f>
        <v>0</v>
      </c>
      <c r="BB123" s="128">
        <f>'05.10.01 - Strukturovaná ...'!F39</f>
        <v>0</v>
      </c>
      <c r="BC123" s="128">
        <f>'05.10.01 - Strukturovaná ...'!F40</f>
        <v>0</v>
      </c>
      <c r="BD123" s="130">
        <f>'05.10.01 - Strukturovaná ...'!F41</f>
        <v>0</v>
      </c>
      <c r="BE123" s="4"/>
      <c r="BT123" s="131" t="s">
        <v>92</v>
      </c>
      <c r="BV123" s="131" t="s">
        <v>78</v>
      </c>
      <c r="BW123" s="131" t="s">
        <v>290</v>
      </c>
      <c r="BX123" s="131" t="s">
        <v>288</v>
      </c>
      <c r="CL123" s="131" t="s">
        <v>19</v>
      </c>
    </row>
    <row r="124" s="4" customFormat="1" ht="16.5" customHeight="1">
      <c r="A124" s="132" t="s">
        <v>89</v>
      </c>
      <c r="B124" s="61"/>
      <c r="C124" s="122"/>
      <c r="D124" s="122"/>
      <c r="E124" s="122"/>
      <c r="F124" s="123" t="s">
        <v>291</v>
      </c>
      <c r="G124" s="123"/>
      <c r="H124" s="123"/>
      <c r="I124" s="123"/>
      <c r="J124" s="123"/>
      <c r="K124" s="122"/>
      <c r="L124" s="123" t="s">
        <v>129</v>
      </c>
      <c r="M124" s="123"/>
      <c r="N124" s="123"/>
      <c r="O124" s="123"/>
      <c r="P124" s="123"/>
      <c r="Q124" s="123"/>
      <c r="R124" s="123"/>
      <c r="S124" s="123"/>
      <c r="T124" s="123"/>
      <c r="U124" s="123"/>
      <c r="V124" s="123"/>
      <c r="W124" s="123"/>
      <c r="X124" s="123"/>
      <c r="Y124" s="123"/>
      <c r="Z124" s="123"/>
      <c r="AA124" s="123"/>
      <c r="AB124" s="123"/>
      <c r="AC124" s="123"/>
      <c r="AD124" s="123"/>
      <c r="AE124" s="123"/>
      <c r="AF124" s="123"/>
      <c r="AG124" s="125">
        <f>'05.10.2 - CCTV'!J34</f>
        <v>0</v>
      </c>
      <c r="AH124" s="122"/>
      <c r="AI124" s="122"/>
      <c r="AJ124" s="122"/>
      <c r="AK124" s="122"/>
      <c r="AL124" s="122"/>
      <c r="AM124" s="122"/>
      <c r="AN124" s="125">
        <f>SUM(AG124,AT124)</f>
        <v>0</v>
      </c>
      <c r="AO124" s="122"/>
      <c r="AP124" s="122"/>
      <c r="AQ124" s="126" t="s">
        <v>87</v>
      </c>
      <c r="AR124" s="63"/>
      <c r="AS124" s="127">
        <v>0</v>
      </c>
      <c r="AT124" s="128">
        <f>ROUND(SUM(AV124:AW124),2)</f>
        <v>0</v>
      </c>
      <c r="AU124" s="129">
        <f>'05.10.2 - CCTV'!P97</f>
        <v>0</v>
      </c>
      <c r="AV124" s="128">
        <f>'05.10.2 - CCTV'!J37</f>
        <v>0</v>
      </c>
      <c r="AW124" s="128">
        <f>'05.10.2 - CCTV'!J38</f>
        <v>0</v>
      </c>
      <c r="AX124" s="128">
        <f>'05.10.2 - CCTV'!J39</f>
        <v>0</v>
      </c>
      <c r="AY124" s="128">
        <f>'05.10.2 - CCTV'!J40</f>
        <v>0</v>
      </c>
      <c r="AZ124" s="128">
        <f>'05.10.2 - CCTV'!F37</f>
        <v>0</v>
      </c>
      <c r="BA124" s="128">
        <f>'05.10.2 - CCTV'!F38</f>
        <v>0</v>
      </c>
      <c r="BB124" s="128">
        <f>'05.10.2 - CCTV'!F39</f>
        <v>0</v>
      </c>
      <c r="BC124" s="128">
        <f>'05.10.2 - CCTV'!F40</f>
        <v>0</v>
      </c>
      <c r="BD124" s="130">
        <f>'05.10.2 - CCTV'!F41</f>
        <v>0</v>
      </c>
      <c r="BE124" s="4"/>
      <c r="BT124" s="131" t="s">
        <v>92</v>
      </c>
      <c r="BV124" s="131" t="s">
        <v>78</v>
      </c>
      <c r="BW124" s="131" t="s">
        <v>292</v>
      </c>
      <c r="BX124" s="131" t="s">
        <v>288</v>
      </c>
      <c r="CL124" s="131" t="s">
        <v>19</v>
      </c>
    </row>
    <row r="125" s="4" customFormat="1" ht="16.5" customHeight="1">
      <c r="A125" s="132" t="s">
        <v>89</v>
      </c>
      <c r="B125" s="61"/>
      <c r="C125" s="122"/>
      <c r="D125" s="122"/>
      <c r="E125" s="122"/>
      <c r="F125" s="123" t="s">
        <v>293</v>
      </c>
      <c r="G125" s="123"/>
      <c r="H125" s="123"/>
      <c r="I125" s="123"/>
      <c r="J125" s="123"/>
      <c r="K125" s="122"/>
      <c r="L125" s="123" t="s">
        <v>294</v>
      </c>
      <c r="M125" s="123"/>
      <c r="N125" s="123"/>
      <c r="O125" s="123"/>
      <c r="P125" s="123"/>
      <c r="Q125" s="123"/>
      <c r="R125" s="123"/>
      <c r="S125" s="123"/>
      <c r="T125" s="123"/>
      <c r="U125" s="123"/>
      <c r="V125" s="123"/>
      <c r="W125" s="123"/>
      <c r="X125" s="123"/>
      <c r="Y125" s="123"/>
      <c r="Z125" s="123"/>
      <c r="AA125" s="123"/>
      <c r="AB125" s="123"/>
      <c r="AC125" s="123"/>
      <c r="AD125" s="123"/>
      <c r="AE125" s="123"/>
      <c r="AF125" s="123"/>
      <c r="AG125" s="125">
        <f>'05.10.3 - PZTS'!J34</f>
        <v>0</v>
      </c>
      <c r="AH125" s="122"/>
      <c r="AI125" s="122"/>
      <c r="AJ125" s="122"/>
      <c r="AK125" s="122"/>
      <c r="AL125" s="122"/>
      <c r="AM125" s="122"/>
      <c r="AN125" s="125">
        <f>SUM(AG125,AT125)</f>
        <v>0</v>
      </c>
      <c r="AO125" s="122"/>
      <c r="AP125" s="122"/>
      <c r="AQ125" s="126" t="s">
        <v>87</v>
      </c>
      <c r="AR125" s="63"/>
      <c r="AS125" s="127">
        <v>0</v>
      </c>
      <c r="AT125" s="128">
        <f>ROUND(SUM(AV125:AW125),2)</f>
        <v>0</v>
      </c>
      <c r="AU125" s="129">
        <f>'05.10.3 - PZTS'!P96</f>
        <v>0</v>
      </c>
      <c r="AV125" s="128">
        <f>'05.10.3 - PZTS'!J37</f>
        <v>0</v>
      </c>
      <c r="AW125" s="128">
        <f>'05.10.3 - PZTS'!J38</f>
        <v>0</v>
      </c>
      <c r="AX125" s="128">
        <f>'05.10.3 - PZTS'!J39</f>
        <v>0</v>
      </c>
      <c r="AY125" s="128">
        <f>'05.10.3 - PZTS'!J40</f>
        <v>0</v>
      </c>
      <c r="AZ125" s="128">
        <f>'05.10.3 - PZTS'!F37</f>
        <v>0</v>
      </c>
      <c r="BA125" s="128">
        <f>'05.10.3 - PZTS'!F38</f>
        <v>0</v>
      </c>
      <c r="BB125" s="128">
        <f>'05.10.3 - PZTS'!F39</f>
        <v>0</v>
      </c>
      <c r="BC125" s="128">
        <f>'05.10.3 - PZTS'!F40</f>
        <v>0</v>
      </c>
      <c r="BD125" s="130">
        <f>'05.10.3 - PZTS'!F41</f>
        <v>0</v>
      </c>
      <c r="BE125" s="4"/>
      <c r="BT125" s="131" t="s">
        <v>92</v>
      </c>
      <c r="BV125" s="131" t="s">
        <v>78</v>
      </c>
      <c r="BW125" s="131" t="s">
        <v>295</v>
      </c>
      <c r="BX125" s="131" t="s">
        <v>288</v>
      </c>
      <c r="CL125" s="131" t="s">
        <v>19</v>
      </c>
    </row>
    <row r="126" s="4" customFormat="1" ht="16.5" customHeight="1">
      <c r="A126" s="132" t="s">
        <v>89</v>
      </c>
      <c r="B126" s="61"/>
      <c r="C126" s="122"/>
      <c r="D126" s="122"/>
      <c r="E126" s="122"/>
      <c r="F126" s="123" t="s">
        <v>296</v>
      </c>
      <c r="G126" s="123"/>
      <c r="H126" s="123"/>
      <c r="I126" s="123"/>
      <c r="J126" s="123"/>
      <c r="K126" s="122"/>
      <c r="L126" s="123" t="s">
        <v>138</v>
      </c>
      <c r="M126" s="123"/>
      <c r="N126" s="123"/>
      <c r="O126" s="123"/>
      <c r="P126" s="123"/>
      <c r="Q126" s="123"/>
      <c r="R126" s="123"/>
      <c r="S126" s="123"/>
      <c r="T126" s="123"/>
      <c r="U126" s="123"/>
      <c r="V126" s="123"/>
      <c r="W126" s="123"/>
      <c r="X126" s="123"/>
      <c r="Y126" s="123"/>
      <c r="Z126" s="123"/>
      <c r="AA126" s="123"/>
      <c r="AB126" s="123"/>
      <c r="AC126" s="123"/>
      <c r="AD126" s="123"/>
      <c r="AE126" s="123"/>
      <c r="AF126" s="123"/>
      <c r="AG126" s="125">
        <f>'05.10.4 - TRASY'!J34</f>
        <v>0</v>
      </c>
      <c r="AH126" s="122"/>
      <c r="AI126" s="122"/>
      <c r="AJ126" s="122"/>
      <c r="AK126" s="122"/>
      <c r="AL126" s="122"/>
      <c r="AM126" s="122"/>
      <c r="AN126" s="125">
        <f>SUM(AG126,AT126)</f>
        <v>0</v>
      </c>
      <c r="AO126" s="122"/>
      <c r="AP126" s="122"/>
      <c r="AQ126" s="126" t="s">
        <v>87</v>
      </c>
      <c r="AR126" s="63"/>
      <c r="AS126" s="127">
        <v>0</v>
      </c>
      <c r="AT126" s="128">
        <f>ROUND(SUM(AV126:AW126),2)</f>
        <v>0</v>
      </c>
      <c r="AU126" s="129">
        <f>'05.10.4 - TRASY'!P94</f>
        <v>0</v>
      </c>
      <c r="AV126" s="128">
        <f>'05.10.4 - TRASY'!J37</f>
        <v>0</v>
      </c>
      <c r="AW126" s="128">
        <f>'05.10.4 - TRASY'!J38</f>
        <v>0</v>
      </c>
      <c r="AX126" s="128">
        <f>'05.10.4 - TRASY'!J39</f>
        <v>0</v>
      </c>
      <c r="AY126" s="128">
        <f>'05.10.4 - TRASY'!J40</f>
        <v>0</v>
      </c>
      <c r="AZ126" s="128">
        <f>'05.10.4 - TRASY'!F37</f>
        <v>0</v>
      </c>
      <c r="BA126" s="128">
        <f>'05.10.4 - TRASY'!F38</f>
        <v>0</v>
      </c>
      <c r="BB126" s="128">
        <f>'05.10.4 - TRASY'!F39</f>
        <v>0</v>
      </c>
      <c r="BC126" s="128">
        <f>'05.10.4 - TRASY'!F40</f>
        <v>0</v>
      </c>
      <c r="BD126" s="130">
        <f>'05.10.4 - TRASY'!F41</f>
        <v>0</v>
      </c>
      <c r="BE126" s="4"/>
      <c r="BT126" s="131" t="s">
        <v>92</v>
      </c>
      <c r="BV126" s="131" t="s">
        <v>78</v>
      </c>
      <c r="BW126" s="131" t="s">
        <v>297</v>
      </c>
      <c r="BX126" s="131" t="s">
        <v>288</v>
      </c>
      <c r="CL126" s="131" t="s">
        <v>19</v>
      </c>
    </row>
    <row r="127" s="4" customFormat="1" ht="16.5" customHeight="1">
      <c r="A127" s="132" t="s">
        <v>89</v>
      </c>
      <c r="B127" s="61"/>
      <c r="C127" s="122"/>
      <c r="D127" s="122"/>
      <c r="E127" s="123" t="s">
        <v>298</v>
      </c>
      <c r="F127" s="123"/>
      <c r="G127" s="123"/>
      <c r="H127" s="123"/>
      <c r="I127" s="123"/>
      <c r="J127" s="122"/>
      <c r="K127" s="123" t="s">
        <v>299</v>
      </c>
      <c r="L127" s="123"/>
      <c r="M127" s="123"/>
      <c r="N127" s="123"/>
      <c r="O127" s="123"/>
      <c r="P127" s="123"/>
      <c r="Q127" s="123"/>
      <c r="R127" s="123"/>
      <c r="S127" s="123"/>
      <c r="T127" s="123"/>
      <c r="U127" s="123"/>
      <c r="V127" s="123"/>
      <c r="W127" s="123"/>
      <c r="X127" s="123"/>
      <c r="Y127" s="123"/>
      <c r="Z127" s="123"/>
      <c r="AA127" s="123"/>
      <c r="AB127" s="123"/>
      <c r="AC127" s="123"/>
      <c r="AD127" s="123"/>
      <c r="AE127" s="123"/>
      <c r="AF127" s="123"/>
      <c r="AG127" s="125">
        <f>'900.1 - Vedlejší rozpočto...'!J32</f>
        <v>0</v>
      </c>
      <c r="AH127" s="122"/>
      <c r="AI127" s="122"/>
      <c r="AJ127" s="122"/>
      <c r="AK127" s="122"/>
      <c r="AL127" s="122"/>
      <c r="AM127" s="122"/>
      <c r="AN127" s="125">
        <f>SUM(AG127,AT127)</f>
        <v>0</v>
      </c>
      <c r="AO127" s="122"/>
      <c r="AP127" s="122"/>
      <c r="AQ127" s="126" t="s">
        <v>87</v>
      </c>
      <c r="AR127" s="63"/>
      <c r="AS127" s="133">
        <v>0</v>
      </c>
      <c r="AT127" s="134">
        <f>ROUND(SUM(AV127:AW127),2)</f>
        <v>0</v>
      </c>
      <c r="AU127" s="135">
        <f>'900.1 - Vedlejší rozpočto...'!P90</f>
        <v>0</v>
      </c>
      <c r="AV127" s="134">
        <f>'900.1 - Vedlejší rozpočto...'!J35</f>
        <v>0</v>
      </c>
      <c r="AW127" s="134">
        <f>'900.1 - Vedlejší rozpočto...'!J36</f>
        <v>0</v>
      </c>
      <c r="AX127" s="134">
        <f>'900.1 - Vedlejší rozpočto...'!J37</f>
        <v>0</v>
      </c>
      <c r="AY127" s="134">
        <f>'900.1 - Vedlejší rozpočto...'!J38</f>
        <v>0</v>
      </c>
      <c r="AZ127" s="134">
        <f>'900.1 - Vedlejší rozpočto...'!F35</f>
        <v>0</v>
      </c>
      <c r="BA127" s="134">
        <f>'900.1 - Vedlejší rozpočto...'!F36</f>
        <v>0</v>
      </c>
      <c r="BB127" s="134">
        <f>'900.1 - Vedlejší rozpočto...'!F37</f>
        <v>0</v>
      </c>
      <c r="BC127" s="134">
        <f>'900.1 - Vedlejší rozpočto...'!F38</f>
        <v>0</v>
      </c>
      <c r="BD127" s="136">
        <f>'900.1 - Vedlejší rozpočto...'!F39</f>
        <v>0</v>
      </c>
      <c r="BE127" s="4"/>
      <c r="BT127" s="131" t="s">
        <v>85</v>
      </c>
      <c r="BV127" s="131" t="s">
        <v>78</v>
      </c>
      <c r="BW127" s="131" t="s">
        <v>300</v>
      </c>
      <c r="BX127" s="131" t="s">
        <v>84</v>
      </c>
      <c r="CL127" s="131" t="s">
        <v>19</v>
      </c>
    </row>
    <row r="128" s="2" customFormat="1" ht="30" customHeight="1">
      <c r="A128" s="36"/>
      <c r="B128" s="37"/>
      <c r="C128" s="38"/>
      <c r="D128" s="38"/>
      <c r="E128" s="38"/>
      <c r="F128" s="38"/>
      <c r="G128" s="38"/>
      <c r="H128" s="38"/>
      <c r="I128" s="38"/>
      <c r="J128" s="38"/>
      <c r="K128" s="38"/>
      <c r="L128" s="38"/>
      <c r="M128" s="38"/>
      <c r="N128" s="38"/>
      <c r="O128" s="38"/>
      <c r="P128" s="38"/>
      <c r="Q128" s="38"/>
      <c r="R128" s="38"/>
      <c r="S128" s="38"/>
      <c r="T128" s="38"/>
      <c r="U128" s="38"/>
      <c r="V128" s="38"/>
      <c r="W128" s="38"/>
      <c r="X128" s="38"/>
      <c r="Y128" s="38"/>
      <c r="Z128" s="38"/>
      <c r="AA128" s="38"/>
      <c r="AB128" s="38"/>
      <c r="AC128" s="38"/>
      <c r="AD128" s="38"/>
      <c r="AE128" s="38"/>
      <c r="AF128" s="38"/>
      <c r="AG128" s="38"/>
      <c r="AH128" s="38"/>
      <c r="AI128" s="38"/>
      <c r="AJ128" s="38"/>
      <c r="AK128" s="38"/>
      <c r="AL128" s="38"/>
      <c r="AM128" s="38"/>
      <c r="AN128" s="38"/>
      <c r="AO128" s="38"/>
      <c r="AP128" s="38"/>
      <c r="AQ128" s="38"/>
      <c r="AR128" s="42"/>
      <c r="AS128" s="36"/>
      <c r="AT128" s="36"/>
      <c r="AU128" s="36"/>
      <c r="AV128" s="36"/>
      <c r="AW128" s="36"/>
      <c r="AX128" s="36"/>
      <c r="AY128" s="36"/>
      <c r="AZ128" s="36"/>
      <c r="BA128" s="36"/>
      <c r="BB128" s="36"/>
      <c r="BC128" s="36"/>
      <c r="BD128" s="36"/>
      <c r="BE128" s="36"/>
    </row>
    <row r="129" s="2" customFormat="1" ht="6.96" customHeight="1">
      <c r="A129" s="36"/>
      <c r="B129" s="57"/>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c r="AN129" s="58"/>
      <c r="AO129" s="58"/>
      <c r="AP129" s="58"/>
      <c r="AQ129" s="58"/>
      <c r="AR129" s="42"/>
      <c r="AS129" s="36"/>
      <c r="AT129" s="36"/>
      <c r="AU129" s="36"/>
      <c r="AV129" s="36"/>
      <c r="AW129" s="36"/>
      <c r="AX129" s="36"/>
      <c r="AY129" s="36"/>
      <c r="AZ129" s="36"/>
      <c r="BA129" s="36"/>
      <c r="BB129" s="36"/>
      <c r="BC129" s="36"/>
      <c r="BD129" s="36"/>
      <c r="BE129" s="36"/>
    </row>
  </sheetData>
  <sheetProtection sheet="1" formatColumns="0" formatRows="0" objects="1" scenarios="1" spinCount="100000" saltValue="Gj4RjUFX9RNwKxKpSMp0X2TQ3VVxTS8Yu9HGJdHcfHZTwK71uYKHuF+x75UzvV2vlOASow5Msf5Kg1/f5UFY7Q==" hashValue="X5Z1WbOnv5ajOaWSpn4hYB/d/qYFFo0eEBqfqp6BIiFaWrCtxgS6b94mVJPua87SFUgPk9R0D39zz9KibFpFqQ==" algorithmName="SHA-512" password="CC35"/>
  <mergeCells count="330">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N63:AP63"/>
    <mergeCell ref="AG63:AM63"/>
    <mergeCell ref="AN64:AP64"/>
    <mergeCell ref="AG64:AM64"/>
    <mergeCell ref="AN65:AP65"/>
    <mergeCell ref="AG65:AM65"/>
    <mergeCell ref="AN66:AP66"/>
    <mergeCell ref="AG66:AM66"/>
    <mergeCell ref="AN67:AP67"/>
    <mergeCell ref="AG67:AM67"/>
    <mergeCell ref="AG68:AM68"/>
    <mergeCell ref="AN68:AP68"/>
    <mergeCell ref="AN69:AP69"/>
    <mergeCell ref="AG69:AM69"/>
    <mergeCell ref="AN70:AP70"/>
    <mergeCell ref="AG70:AM70"/>
    <mergeCell ref="AN71:AP71"/>
    <mergeCell ref="AG71:AM71"/>
    <mergeCell ref="AN72:AP72"/>
    <mergeCell ref="AG72:AM72"/>
    <mergeCell ref="AN73:AP73"/>
    <mergeCell ref="AG73:AM73"/>
    <mergeCell ref="AN74:AP74"/>
    <mergeCell ref="AG74:AM74"/>
    <mergeCell ref="AN75:AP75"/>
    <mergeCell ref="AG75:AM75"/>
    <mergeCell ref="AN76:AP76"/>
    <mergeCell ref="AG76:AM76"/>
    <mergeCell ref="AG77:AM77"/>
    <mergeCell ref="AN77:AP77"/>
    <mergeCell ref="AN78:AP78"/>
    <mergeCell ref="AG78:AM78"/>
    <mergeCell ref="AG79:AM79"/>
    <mergeCell ref="AN79:AP79"/>
    <mergeCell ref="AG80:AM80"/>
    <mergeCell ref="AN80:AP80"/>
    <mergeCell ref="AG81:AM81"/>
    <mergeCell ref="AN81:AP81"/>
    <mergeCell ref="AN82:AP82"/>
    <mergeCell ref="AG82:AM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G91:AM91"/>
    <mergeCell ref="AN91:AP91"/>
    <mergeCell ref="AG92:AM92"/>
    <mergeCell ref="AN92:AP92"/>
    <mergeCell ref="AG93:AM93"/>
    <mergeCell ref="AN93:AP93"/>
    <mergeCell ref="AG94:AM94"/>
    <mergeCell ref="AN94:AP94"/>
    <mergeCell ref="AG95:AM95"/>
    <mergeCell ref="AN95:AP95"/>
    <mergeCell ref="AN96:AP96"/>
    <mergeCell ref="AG96:AM96"/>
    <mergeCell ref="AN97:AP97"/>
    <mergeCell ref="AG97:AM97"/>
    <mergeCell ref="AG98:AM98"/>
    <mergeCell ref="AN98:AP98"/>
    <mergeCell ref="AG99:AM99"/>
    <mergeCell ref="AN99:AP99"/>
    <mergeCell ref="AG100:AM100"/>
    <mergeCell ref="AN100:AP100"/>
    <mergeCell ref="L45:AO45"/>
    <mergeCell ref="C52:G52"/>
    <mergeCell ref="I52:AF52"/>
    <mergeCell ref="J55:AF55"/>
    <mergeCell ref="D55:H55"/>
    <mergeCell ref="E56:I56"/>
    <mergeCell ref="K56:AF56"/>
    <mergeCell ref="L57:AF57"/>
    <mergeCell ref="F57:J57"/>
    <mergeCell ref="L58:AF58"/>
    <mergeCell ref="F58:J58"/>
    <mergeCell ref="K59:AF59"/>
    <mergeCell ref="E59:I59"/>
    <mergeCell ref="K60:AF60"/>
    <mergeCell ref="E60:I60"/>
    <mergeCell ref="F61:J61"/>
    <mergeCell ref="L61:AF61"/>
    <mergeCell ref="F62:J62"/>
    <mergeCell ref="L62:AF62"/>
    <mergeCell ref="F63:J63"/>
    <mergeCell ref="L63:AF63"/>
    <mergeCell ref="AM47:AN47"/>
    <mergeCell ref="AM49:AP49"/>
    <mergeCell ref="AS49:AT51"/>
    <mergeCell ref="AM50:AP50"/>
    <mergeCell ref="AG52:AM52"/>
    <mergeCell ref="AN52:AP52"/>
    <mergeCell ref="AG55:AM55"/>
    <mergeCell ref="AN55:AP55"/>
    <mergeCell ref="AN56:AP56"/>
    <mergeCell ref="AG56:AM56"/>
    <mergeCell ref="AG57:AM57"/>
    <mergeCell ref="AN57:AP57"/>
    <mergeCell ref="AN58:AP58"/>
    <mergeCell ref="AG58:AM58"/>
    <mergeCell ref="AN59:AP59"/>
    <mergeCell ref="AG59:AM59"/>
    <mergeCell ref="AG60:AM60"/>
    <mergeCell ref="AN60:AP60"/>
    <mergeCell ref="AG54:AM54"/>
    <mergeCell ref="AN54:AP54"/>
    <mergeCell ref="AN101:AP101"/>
    <mergeCell ref="AG101:AM101"/>
    <mergeCell ref="AN102:AP102"/>
    <mergeCell ref="AG102:AM102"/>
    <mergeCell ref="AN103:AP103"/>
    <mergeCell ref="AG103:AM103"/>
    <mergeCell ref="AG104:AM104"/>
    <mergeCell ref="AN104:AP104"/>
    <mergeCell ref="AN105:AP105"/>
    <mergeCell ref="AG105:AM105"/>
    <mergeCell ref="AN106:AP106"/>
    <mergeCell ref="AG106:AM106"/>
    <mergeCell ref="AN107:AP107"/>
    <mergeCell ref="AG107:AM107"/>
    <mergeCell ref="AN108:AP108"/>
    <mergeCell ref="AG108:AM108"/>
    <mergeCell ref="AG109:AM109"/>
    <mergeCell ref="AN109:AP109"/>
    <mergeCell ref="AG110:AM110"/>
    <mergeCell ref="AN110:AP110"/>
    <mergeCell ref="AN111:AP111"/>
    <mergeCell ref="AG111:AM111"/>
    <mergeCell ref="AG112:AM112"/>
    <mergeCell ref="AN112:AP112"/>
    <mergeCell ref="AG113:AM113"/>
    <mergeCell ref="AN113:AP113"/>
    <mergeCell ref="AG114:AM114"/>
    <mergeCell ref="AN114:AP114"/>
    <mergeCell ref="AG115:AM115"/>
    <mergeCell ref="AN115:AP115"/>
    <mergeCell ref="AN116:AP116"/>
    <mergeCell ref="AG116:AM116"/>
    <mergeCell ref="AG117:AM117"/>
    <mergeCell ref="AN117:AP117"/>
    <mergeCell ref="AG118:AM118"/>
    <mergeCell ref="AN118:AP118"/>
    <mergeCell ref="AN119:AP119"/>
    <mergeCell ref="AG119:AM119"/>
    <mergeCell ref="AG120:AM120"/>
    <mergeCell ref="AN120:AP120"/>
    <mergeCell ref="AN121:AP121"/>
    <mergeCell ref="AG121:AM121"/>
    <mergeCell ref="AN122:AP122"/>
    <mergeCell ref="AG122:AM122"/>
    <mergeCell ref="AG123:AM123"/>
    <mergeCell ref="AN123:AP123"/>
    <mergeCell ref="AN124:AP124"/>
    <mergeCell ref="AG124:AM124"/>
    <mergeCell ref="AN125:AP125"/>
    <mergeCell ref="AG125:AM125"/>
    <mergeCell ref="AN126:AP126"/>
    <mergeCell ref="AG126:AM126"/>
    <mergeCell ref="AN127:AP127"/>
    <mergeCell ref="AG127:AM127"/>
    <mergeCell ref="L64:AF64"/>
    <mergeCell ref="F64:J64"/>
    <mergeCell ref="L65:AF65"/>
    <mergeCell ref="F65:J65"/>
    <mergeCell ref="L66:AF66"/>
    <mergeCell ref="F66:J66"/>
    <mergeCell ref="L67:AF67"/>
    <mergeCell ref="F67:J67"/>
    <mergeCell ref="M68:AF68"/>
    <mergeCell ref="G68:K68"/>
    <mergeCell ref="M69:AF69"/>
    <mergeCell ref="G69:K69"/>
    <mergeCell ref="M70:AF70"/>
    <mergeCell ref="G70:K70"/>
    <mergeCell ref="M71:AF71"/>
    <mergeCell ref="G71:K71"/>
    <mergeCell ref="M72:AF72"/>
    <mergeCell ref="G72:K72"/>
    <mergeCell ref="F73:J73"/>
    <mergeCell ref="L73:AF73"/>
    <mergeCell ref="L74:AF74"/>
    <mergeCell ref="F74:J74"/>
    <mergeCell ref="L75:AF75"/>
    <mergeCell ref="F75:J75"/>
    <mergeCell ref="L76:AF76"/>
    <mergeCell ref="F76:J76"/>
    <mergeCell ref="F77:J77"/>
    <mergeCell ref="L77:AF77"/>
    <mergeCell ref="K87:AF87"/>
    <mergeCell ref="K97:AF97"/>
    <mergeCell ref="K80:AF80"/>
    <mergeCell ref="K99:AF99"/>
    <mergeCell ref="K79:AF79"/>
    <mergeCell ref="K100:AF100"/>
    <mergeCell ref="K101:AF101"/>
    <mergeCell ref="K78:AF78"/>
    <mergeCell ref="K102:AF102"/>
    <mergeCell ref="K98:AF98"/>
    <mergeCell ref="K96:AF96"/>
    <mergeCell ref="K95:AF95"/>
    <mergeCell ref="K94:AF94"/>
    <mergeCell ref="K82:AF82"/>
    <mergeCell ref="K93:AF93"/>
    <mergeCell ref="K92:AF92"/>
    <mergeCell ref="K91:AF91"/>
    <mergeCell ref="K89:AF89"/>
    <mergeCell ref="K88:AF88"/>
    <mergeCell ref="K86:AF86"/>
    <mergeCell ref="K81:AF81"/>
    <mergeCell ref="K90:AF90"/>
    <mergeCell ref="L83:AF83"/>
    <mergeCell ref="L84:AF84"/>
    <mergeCell ref="L85:AF85"/>
    <mergeCell ref="K103:AF103"/>
    <mergeCell ref="K104:AF104"/>
    <mergeCell ref="K105:AF105"/>
    <mergeCell ref="K106:AF106"/>
    <mergeCell ref="K107:AF107"/>
    <mergeCell ref="K108:AF108"/>
    <mergeCell ref="K109:AF109"/>
    <mergeCell ref="K110:AF110"/>
    <mergeCell ref="K111:AF111"/>
    <mergeCell ref="K112:AF112"/>
    <mergeCell ref="K113:AF113"/>
    <mergeCell ref="K114:AF114"/>
    <mergeCell ref="K115:AF115"/>
    <mergeCell ref="K116:AF116"/>
    <mergeCell ref="K117:AF117"/>
    <mergeCell ref="K118:AF118"/>
    <mergeCell ref="K119:AF119"/>
    <mergeCell ref="K120:AF120"/>
    <mergeCell ref="K121:AF121"/>
    <mergeCell ref="K122:AF122"/>
    <mergeCell ref="L123:AF123"/>
    <mergeCell ref="L124:AF124"/>
    <mergeCell ref="L125:AF125"/>
    <mergeCell ref="L126:AF126"/>
    <mergeCell ref="K127:AF127"/>
    <mergeCell ref="E78:I78"/>
    <mergeCell ref="E89:I89"/>
    <mergeCell ref="E90:I90"/>
    <mergeCell ref="E102:I102"/>
    <mergeCell ref="E91:I91"/>
    <mergeCell ref="E92:I92"/>
    <mergeCell ref="E93:I93"/>
    <mergeCell ref="E88:I88"/>
    <mergeCell ref="E94:I94"/>
    <mergeCell ref="E96:I96"/>
    <mergeCell ref="E97:I97"/>
    <mergeCell ref="E98:I98"/>
    <mergeCell ref="E99:I99"/>
    <mergeCell ref="E100:I100"/>
    <mergeCell ref="E101:I101"/>
    <mergeCell ref="E95:I95"/>
    <mergeCell ref="E87:I87"/>
    <mergeCell ref="E103:I103"/>
    <mergeCell ref="E86:I86"/>
    <mergeCell ref="E80:I80"/>
    <mergeCell ref="E82:I82"/>
    <mergeCell ref="E81:I81"/>
    <mergeCell ref="E79:I79"/>
    <mergeCell ref="F85:J85"/>
    <mergeCell ref="F84:J84"/>
    <mergeCell ref="F83:J83"/>
    <mergeCell ref="E104:I104"/>
    <mergeCell ref="E105:I105"/>
    <mergeCell ref="E106:I106"/>
    <mergeCell ref="E107:I107"/>
    <mergeCell ref="E108:I108"/>
    <mergeCell ref="E109:I109"/>
    <mergeCell ref="E110:I110"/>
    <mergeCell ref="E111:I111"/>
    <mergeCell ref="E112:I112"/>
    <mergeCell ref="E113:I113"/>
    <mergeCell ref="E114:I114"/>
    <mergeCell ref="E115:I115"/>
    <mergeCell ref="E116:I116"/>
    <mergeCell ref="E117:I117"/>
    <mergeCell ref="E118:I118"/>
    <mergeCell ref="E119:I119"/>
    <mergeCell ref="E120:I120"/>
    <mergeCell ref="E121:I121"/>
    <mergeCell ref="E122:I122"/>
    <mergeCell ref="F123:J123"/>
    <mergeCell ref="F124:J124"/>
    <mergeCell ref="F125:J125"/>
    <mergeCell ref="F126:J126"/>
    <mergeCell ref="E127:I127"/>
  </mergeCells>
  <hyperlinks>
    <hyperlink ref="A57" location="'01.1 - Demolice objektů z...'!C2" display="/"/>
    <hyperlink ref="A58" location="'01.2 - Demolice a bourání...'!C2" display="/"/>
    <hyperlink ref="A59" location="'02 - SO02 - HTÚ'!C2" display="/"/>
    <hyperlink ref="A61" location="'05.1.000 - 00 - Stavební ...'!C2" display="/"/>
    <hyperlink ref="A62" location="'05.1.001.1 - D.1.4.1.1 - ...'!C2" display="/"/>
    <hyperlink ref="A63" location="'05.1.001.2 - D.1.4.1.1 - ...'!C2" display="/"/>
    <hyperlink ref="A64" location="'05.1.002 - D.1.4.2 - VZT'!C2" display="/"/>
    <hyperlink ref="A65" location="'05.1.003 - D.1.4.3 - Vytá...'!C2" display="/"/>
    <hyperlink ref="A66" location="'05.1.004 - D1.04.4 - elek...'!C2" display="/"/>
    <hyperlink ref="A68" location="'005.01 - Strukturovaná ka...'!C2" display="/"/>
    <hyperlink ref="A69" location="'005.2 - CCTV'!C2" display="/"/>
    <hyperlink ref="A70" location="'005.3 - Poplachový zabezp...'!C2" display="/"/>
    <hyperlink ref="A71" location="'005.4 - EKV - přístupový ...'!C2" display="/"/>
    <hyperlink ref="A72" location="'005.5 - TRASY'!C2" display="/"/>
    <hyperlink ref="A73" location="'05.1.006 -  D.1.4.6.003  MaR'!C2" display="/"/>
    <hyperlink ref="A74" location="'05.1.007 - D.1.06_Interiér'!C2" display="/"/>
    <hyperlink ref="A75" location="'05.1.008 - D1.04.8_Gastro'!C2" display="/"/>
    <hyperlink ref="A76" location="'05.1.009 - Sadové úpravy ...'!C2" display="/"/>
    <hyperlink ref="A77" location="'05.1.010 - SO10.4 - Komun...'!C2" display="/"/>
    <hyperlink ref="A78" location="'08.1 - SO08.1 - Tribuny (...'!C2" display="/"/>
    <hyperlink ref="A79" location="'08.2 - SO08.2 - Opěrné st...'!C2" display="/"/>
    <hyperlink ref="A80" location="'08.3 - SO08.3 - Venkovní ...'!C2" display="/"/>
    <hyperlink ref="A81" location="'09 - SO09 - Drobný mobili...'!C2" display="/"/>
    <hyperlink ref="A83" location="'10.1.0 - SO.10.1.0 - Komu...'!C2" display="/"/>
    <hyperlink ref="A84" location="'10.1.1 - SO 10.1.1 - Komu...'!C2" display="/"/>
    <hyperlink ref="A85" location="'10.1.2 - SO10.1.2 - oprav...'!C2" display="/"/>
    <hyperlink ref="A86" location="'10.6 - SO10.6 - Komunikac...'!C2" display="/"/>
    <hyperlink ref="A87" location="'11 - SO11 - Sadové úpravy'!C2" display="/"/>
    <hyperlink ref="A88" location="'12 - SO12 - Lávka přes Sv...'!C2" display="/"/>
    <hyperlink ref="A89" location="'21 - SO21 - In-line okruh...'!C2" display="/"/>
    <hyperlink ref="A90" location="'22 - SO22 - In-line okruh...'!C2" display="/"/>
    <hyperlink ref="A91" location="'23 - SO23 - MTB okruh'!C2" display="/"/>
    <hyperlink ref="A92" location="'23.1 - SO23.1 - MTB okruh...'!C2" display="/"/>
    <hyperlink ref="A93" location="'24 - SO24 - Pumptrack'!C2" display="/"/>
    <hyperlink ref="A94" location="'25.1 - SO25.1 - Fotbalová...'!C2" display="/"/>
    <hyperlink ref="A95" location="'25.2 - SO25.2 - Fotbalová...'!C2" display="/"/>
    <hyperlink ref="A96" location="'25.3 - SO25.3 - Fotbalová...'!C2" display="/"/>
    <hyperlink ref="A97" location="'101.11 - IO.01.11 - Kanal...'!C2" display="/"/>
    <hyperlink ref="A98" location="'101.12 - IO.01.12 - Přípo...'!C2" display="/"/>
    <hyperlink ref="A99" location="'101.13 - IO.01.13 - Přípo...'!C2" display="/"/>
    <hyperlink ref="A100" location="'101.14 - IO.01.14 - Přípo...'!C2" display="/"/>
    <hyperlink ref="A101" location="'101.17 - IO.01.17 - Prodl...'!C2" display="/"/>
    <hyperlink ref="A102" location="'101.18 - IO.01.18 - Přípo...'!C2" display="/"/>
    <hyperlink ref="A103" location="'101.21 - IO.01.21 - Dešťo...'!C2" display="/"/>
    <hyperlink ref="A104" location="'101.22 - IO.01.22 - Vsako...'!C2" display="/"/>
    <hyperlink ref="A105" location="'101.23 - IO.01.23 - Odluč...'!C2" display="/"/>
    <hyperlink ref="A106" location="'102.10 - IO.02.10 - Prodl...'!C2" display="/"/>
    <hyperlink ref="A107" location="'102.20 - IO.02.20 - Areál...'!C2" display="/"/>
    <hyperlink ref="A108" location="'102.30 - IO.02.30_Přípojk...'!C2" display="/"/>
    <hyperlink ref="A109" location="'102.40 - IO.02.40 - Přípo...'!C2" display="/"/>
    <hyperlink ref="A110" location="'102.50 - IO.02.50 - Přípo...'!C2" display="/"/>
    <hyperlink ref="A111" location="'102.70 - IO.02.70 - Rušen...'!C2" display="/"/>
    <hyperlink ref="A112" location="'103.10 - IO.03.10 - Prodl...'!C2" display="/"/>
    <hyperlink ref="A113" location="'103.40 - IO.03.40 - Úprav...'!C2" display="/"/>
    <hyperlink ref="A114" location="'103.50 - IO.03.50 - Přípo...'!C2" display="/"/>
    <hyperlink ref="A115" location="'104.10 - IO.04.10 - Distr...'!C2" display="/"/>
    <hyperlink ref="A116" location="'104.11 - IO.04.11 - Distr...'!C2" display="/"/>
    <hyperlink ref="A117" location="'104.20 - IO.04.20 - Přípo...'!C2" display="/"/>
    <hyperlink ref="A118" location="'104.21 - IO.04.21 - Provi...'!C2" display="/"/>
    <hyperlink ref="A119" location="'104.30 - IO.04.30 - Venko...'!C2" display="/"/>
    <hyperlink ref="A120" location="'104.40 - IO.04.40 - Veřej...'!C2" display="/"/>
    <hyperlink ref="A121" location="'104.51 - IO.04.51 Přeložk...'!C2" display="/"/>
    <hyperlink ref="A123" location="'05.10.01 - Strukturovaná ...'!C2" display="/"/>
    <hyperlink ref="A124" location="'05.10.2 - CCTV'!C2" display="/"/>
    <hyperlink ref="A125" location="'05.10.3 - PZTS'!C2" display="/"/>
    <hyperlink ref="A126" location="'05.10.4 - TRASY'!C2" display="/"/>
    <hyperlink ref="A127" location="'900.1 - Vedlejší rozpočto...'!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93</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305</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307</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ROUND(J94,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ROUND((SUM(BE94:BE121)),  2)</f>
        <v>0</v>
      </c>
      <c r="G37" s="36"/>
      <c r="H37" s="36"/>
      <c r="I37" s="156">
        <v>0.20999999999999999</v>
      </c>
      <c r="J37" s="155">
        <f>ROUND(((SUM(BE94:BE121))*I37),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ROUND((SUM(BF94:BF121)),  2)</f>
        <v>0</v>
      </c>
      <c r="G38" s="36"/>
      <c r="H38" s="36"/>
      <c r="I38" s="156">
        <v>0.14999999999999999</v>
      </c>
      <c r="J38" s="155">
        <f>ROUND(((SUM(BF94:BF121))*I38),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ROUND((SUM(BG94:BG121)),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ROUND((SUM(BH94:BH121)),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ROUND((SUM(BI94:BI121)),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305</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01.1 - Demolice objektů zpevněných ploch</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J94</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J95</f>
        <v>0</v>
      </c>
      <c r="K68" s="175"/>
      <c r="L68" s="179"/>
      <c r="S68" s="9"/>
      <c r="T68" s="9"/>
      <c r="U68" s="9"/>
      <c r="V68" s="9"/>
      <c r="W68" s="9"/>
      <c r="X68" s="9"/>
      <c r="Y68" s="9"/>
      <c r="Z68" s="9"/>
      <c r="AA68" s="9"/>
      <c r="AB68" s="9"/>
      <c r="AC68" s="9"/>
      <c r="AD68" s="9"/>
      <c r="AE68" s="9"/>
    </row>
    <row r="69" s="10" customFormat="1" ht="19.92" customHeight="1">
      <c r="A69" s="10"/>
      <c r="B69" s="180"/>
      <c r="C69" s="122"/>
      <c r="D69" s="181" t="s">
        <v>314</v>
      </c>
      <c r="E69" s="182"/>
      <c r="F69" s="182"/>
      <c r="G69" s="182"/>
      <c r="H69" s="182"/>
      <c r="I69" s="182"/>
      <c r="J69" s="183">
        <f>J96</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315</v>
      </c>
      <c r="E70" s="182"/>
      <c r="F70" s="182"/>
      <c r="G70" s="182"/>
      <c r="H70" s="182"/>
      <c r="I70" s="182"/>
      <c r="J70" s="183">
        <f>J111</f>
        <v>0</v>
      </c>
      <c r="K70" s="122"/>
      <c r="L70" s="184"/>
      <c r="S70" s="10"/>
      <c r="T70" s="10"/>
      <c r="U70" s="10"/>
      <c r="V70" s="10"/>
      <c r="W70" s="10"/>
      <c r="X70" s="10"/>
      <c r="Y70" s="10"/>
      <c r="Z70" s="10"/>
      <c r="AA70" s="10"/>
      <c r="AB70" s="10"/>
      <c r="AC70" s="10"/>
      <c r="AD70" s="10"/>
      <c r="AE70" s="10"/>
    </row>
    <row r="71" s="2" customFormat="1" ht="21.84" customHeight="1">
      <c r="A71" s="36"/>
      <c r="B71" s="37"/>
      <c r="C71" s="38"/>
      <c r="D71" s="38"/>
      <c r="E71" s="38"/>
      <c r="F71" s="38"/>
      <c r="G71" s="38"/>
      <c r="H71" s="38"/>
      <c r="I71" s="38"/>
      <c r="J71" s="38"/>
      <c r="K71" s="38"/>
      <c r="L71" s="144"/>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4"/>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4"/>
      <c r="S76" s="36"/>
      <c r="T76" s="36"/>
      <c r="U76" s="36"/>
      <c r="V76" s="36"/>
      <c r="W76" s="36"/>
      <c r="X76" s="36"/>
      <c r="Y76" s="36"/>
      <c r="Z76" s="36"/>
      <c r="AA76" s="36"/>
      <c r="AB76" s="36"/>
      <c r="AC76" s="36"/>
      <c r="AD76" s="36"/>
      <c r="AE76" s="36"/>
    </row>
    <row r="77" s="2" customFormat="1" ht="24.96" customHeight="1">
      <c r="A77" s="36"/>
      <c r="B77" s="37"/>
      <c r="C77" s="21" t="s">
        <v>316</v>
      </c>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6.5" customHeight="1">
      <c r="A80" s="36"/>
      <c r="B80" s="37"/>
      <c r="C80" s="38"/>
      <c r="D80" s="38"/>
      <c r="E80" s="168" t="str">
        <f>E7</f>
        <v>Anthropos Sportovní a rekreační areál (I.etapa)</v>
      </c>
      <c r="F80" s="30"/>
      <c r="G80" s="30"/>
      <c r="H80" s="30"/>
      <c r="I80" s="38"/>
      <c r="J80" s="38"/>
      <c r="K80" s="38"/>
      <c r="L80" s="144"/>
      <c r="S80" s="36"/>
      <c r="T80" s="36"/>
      <c r="U80" s="36"/>
      <c r="V80" s="36"/>
      <c r="W80" s="36"/>
      <c r="X80" s="36"/>
      <c r="Y80" s="36"/>
      <c r="Z80" s="36"/>
      <c r="AA80" s="36"/>
      <c r="AB80" s="36"/>
      <c r="AC80" s="36"/>
      <c r="AD80" s="36"/>
      <c r="AE80" s="36"/>
    </row>
    <row r="81" s="1" customFormat="1" ht="12" customHeight="1">
      <c r="B81" s="19"/>
      <c r="C81" s="30" t="s">
        <v>302</v>
      </c>
      <c r="D81" s="20"/>
      <c r="E81" s="20"/>
      <c r="F81" s="20"/>
      <c r="G81" s="20"/>
      <c r="H81" s="20"/>
      <c r="I81" s="20"/>
      <c r="J81" s="20"/>
      <c r="K81" s="20"/>
      <c r="L81" s="18"/>
    </row>
    <row r="82" s="1" customFormat="1" ht="16.5" customHeight="1">
      <c r="B82" s="19"/>
      <c r="C82" s="20"/>
      <c r="D82" s="20"/>
      <c r="E82" s="168" t="s">
        <v>303</v>
      </c>
      <c r="F82" s="20"/>
      <c r="G82" s="20"/>
      <c r="H82" s="20"/>
      <c r="I82" s="20"/>
      <c r="J82" s="20"/>
      <c r="K82" s="20"/>
      <c r="L82" s="18"/>
    </row>
    <row r="83" s="1" customFormat="1" ht="12" customHeight="1">
      <c r="B83" s="19"/>
      <c r="C83" s="30" t="s">
        <v>304</v>
      </c>
      <c r="D83" s="20"/>
      <c r="E83" s="20"/>
      <c r="F83" s="20"/>
      <c r="G83" s="20"/>
      <c r="H83" s="20"/>
      <c r="I83" s="20"/>
      <c r="J83" s="20"/>
      <c r="K83" s="20"/>
      <c r="L83" s="18"/>
    </row>
    <row r="84" s="2" customFormat="1" ht="16.5" customHeight="1">
      <c r="A84" s="36"/>
      <c r="B84" s="37"/>
      <c r="C84" s="38"/>
      <c r="D84" s="38"/>
      <c r="E84" s="169" t="s">
        <v>305</v>
      </c>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306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6.5" customHeight="1">
      <c r="A86" s="36"/>
      <c r="B86" s="37"/>
      <c r="C86" s="38"/>
      <c r="D86" s="38"/>
      <c r="E86" s="67" t="str">
        <f>E13</f>
        <v>01.1 - Demolice objektů zpevněných ploch</v>
      </c>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21</v>
      </c>
      <c r="D88" s="38"/>
      <c r="E88" s="38"/>
      <c r="F88" s="25" t="str">
        <f>F16</f>
        <v xml:space="preserve"> </v>
      </c>
      <c r="G88" s="38"/>
      <c r="H88" s="38"/>
      <c r="I88" s="30" t="s">
        <v>23</v>
      </c>
      <c r="J88" s="70" t="str">
        <f>IF(J16="","",J16)</f>
        <v>14. 6. 2022</v>
      </c>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5.15" customHeight="1">
      <c r="A90" s="36"/>
      <c r="B90" s="37"/>
      <c r="C90" s="30" t="s">
        <v>25</v>
      </c>
      <c r="D90" s="38"/>
      <c r="E90" s="38"/>
      <c r="F90" s="25" t="str">
        <f>E19</f>
        <v>Statutární město Brno</v>
      </c>
      <c r="G90" s="38"/>
      <c r="H90" s="38"/>
      <c r="I90" s="30" t="s">
        <v>31</v>
      </c>
      <c r="J90" s="34" t="str">
        <f>E25</f>
        <v>Arch.Design, s.r.o.</v>
      </c>
      <c r="K90" s="38"/>
      <c r="L90" s="144"/>
      <c r="S90" s="36"/>
      <c r="T90" s="36"/>
      <c r="U90" s="36"/>
      <c r="V90" s="36"/>
      <c r="W90" s="36"/>
      <c r="X90" s="36"/>
      <c r="Y90" s="36"/>
      <c r="Z90" s="36"/>
      <c r="AA90" s="36"/>
      <c r="AB90" s="36"/>
      <c r="AC90" s="36"/>
      <c r="AD90" s="36"/>
      <c r="AE90" s="36"/>
    </row>
    <row r="91" s="2" customFormat="1" ht="25.65" customHeight="1">
      <c r="A91" s="36"/>
      <c r="B91" s="37"/>
      <c r="C91" s="30" t="s">
        <v>29</v>
      </c>
      <c r="D91" s="38"/>
      <c r="E91" s="38"/>
      <c r="F91" s="25" t="str">
        <f>IF(E22="","",E22)</f>
        <v>Vyplň údaj</v>
      </c>
      <c r="G91" s="38"/>
      <c r="H91" s="38"/>
      <c r="I91" s="30" t="s">
        <v>36</v>
      </c>
      <c r="J91" s="34" t="str">
        <f>E28</f>
        <v>CKN Invest, spol. s r.o.</v>
      </c>
      <c r="K91" s="38"/>
      <c r="L91" s="144"/>
      <c r="S91" s="36"/>
      <c r="T91" s="36"/>
      <c r="U91" s="36"/>
      <c r="V91" s="36"/>
      <c r="W91" s="36"/>
      <c r="X91" s="36"/>
      <c r="Y91" s="36"/>
      <c r="Z91" s="36"/>
      <c r="AA91" s="36"/>
      <c r="AB91" s="36"/>
      <c r="AC91" s="36"/>
      <c r="AD91" s="36"/>
      <c r="AE91" s="36"/>
    </row>
    <row r="92" s="2" customFormat="1" ht="10.32"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11" customFormat="1" ht="29.28" customHeight="1">
      <c r="A93" s="185"/>
      <c r="B93" s="186"/>
      <c r="C93" s="187" t="s">
        <v>317</v>
      </c>
      <c r="D93" s="188" t="s">
        <v>61</v>
      </c>
      <c r="E93" s="188" t="s">
        <v>57</v>
      </c>
      <c r="F93" s="188" t="s">
        <v>58</v>
      </c>
      <c r="G93" s="188" t="s">
        <v>318</v>
      </c>
      <c r="H93" s="188" t="s">
        <v>319</v>
      </c>
      <c r="I93" s="188" t="s">
        <v>320</v>
      </c>
      <c r="J93" s="188" t="s">
        <v>311</v>
      </c>
      <c r="K93" s="189" t="s">
        <v>321</v>
      </c>
      <c r="L93" s="190"/>
      <c r="M93" s="90" t="s">
        <v>19</v>
      </c>
      <c r="N93" s="91" t="s">
        <v>46</v>
      </c>
      <c r="O93" s="91" t="s">
        <v>322</v>
      </c>
      <c r="P93" s="91" t="s">
        <v>323</v>
      </c>
      <c r="Q93" s="91" t="s">
        <v>324</v>
      </c>
      <c r="R93" s="91" t="s">
        <v>325</v>
      </c>
      <c r="S93" s="91" t="s">
        <v>326</v>
      </c>
      <c r="T93" s="92" t="s">
        <v>327</v>
      </c>
      <c r="U93" s="185"/>
      <c r="V93" s="185"/>
      <c r="W93" s="185"/>
      <c r="X93" s="185"/>
      <c r="Y93" s="185"/>
      <c r="Z93" s="185"/>
      <c r="AA93" s="185"/>
      <c r="AB93" s="185"/>
      <c r="AC93" s="185"/>
      <c r="AD93" s="185"/>
      <c r="AE93" s="185"/>
    </row>
    <row r="94" s="2" customFormat="1" ht="22.8" customHeight="1">
      <c r="A94" s="36"/>
      <c r="B94" s="37"/>
      <c r="C94" s="97" t="s">
        <v>328</v>
      </c>
      <c r="D94" s="38"/>
      <c r="E94" s="38"/>
      <c r="F94" s="38"/>
      <c r="G94" s="38"/>
      <c r="H94" s="38"/>
      <c r="I94" s="38"/>
      <c r="J94" s="191">
        <f>BK94</f>
        <v>0</v>
      </c>
      <c r="K94" s="38"/>
      <c r="L94" s="42"/>
      <c r="M94" s="93"/>
      <c r="N94" s="192"/>
      <c r="O94" s="94"/>
      <c r="P94" s="193">
        <f>P95</f>
        <v>0</v>
      </c>
      <c r="Q94" s="94"/>
      <c r="R94" s="193">
        <f>R95</f>
        <v>0</v>
      </c>
      <c r="S94" s="94"/>
      <c r="T94" s="194">
        <f>T95</f>
        <v>2503.9049999999997</v>
      </c>
      <c r="U94" s="36"/>
      <c r="V94" s="36"/>
      <c r="W94" s="36"/>
      <c r="X94" s="36"/>
      <c r="Y94" s="36"/>
      <c r="Z94" s="36"/>
      <c r="AA94" s="36"/>
      <c r="AB94" s="36"/>
      <c r="AC94" s="36"/>
      <c r="AD94" s="36"/>
      <c r="AE94" s="36"/>
      <c r="AT94" s="15" t="s">
        <v>75</v>
      </c>
      <c r="AU94" s="15" t="s">
        <v>312</v>
      </c>
      <c r="BK94" s="195">
        <f>BK95</f>
        <v>0</v>
      </c>
    </row>
    <row r="95" s="12" customFormat="1" ht="25.92" customHeight="1">
      <c r="A95" s="12"/>
      <c r="B95" s="196"/>
      <c r="C95" s="197"/>
      <c r="D95" s="198" t="s">
        <v>75</v>
      </c>
      <c r="E95" s="199" t="s">
        <v>329</v>
      </c>
      <c r="F95" s="199" t="s">
        <v>330</v>
      </c>
      <c r="G95" s="197"/>
      <c r="H95" s="197"/>
      <c r="I95" s="200"/>
      <c r="J95" s="201">
        <f>BK95</f>
        <v>0</v>
      </c>
      <c r="K95" s="197"/>
      <c r="L95" s="202"/>
      <c r="M95" s="203"/>
      <c r="N95" s="204"/>
      <c r="O95" s="204"/>
      <c r="P95" s="205">
        <f>P96+P111</f>
        <v>0</v>
      </c>
      <c r="Q95" s="204"/>
      <c r="R95" s="205">
        <f>R96+R111</f>
        <v>0</v>
      </c>
      <c r="S95" s="204"/>
      <c r="T95" s="206">
        <f>T96+T111</f>
        <v>2503.9049999999997</v>
      </c>
      <c r="U95" s="12"/>
      <c r="V95" s="12"/>
      <c r="W95" s="12"/>
      <c r="X95" s="12"/>
      <c r="Y95" s="12"/>
      <c r="Z95" s="12"/>
      <c r="AA95" s="12"/>
      <c r="AB95" s="12"/>
      <c r="AC95" s="12"/>
      <c r="AD95" s="12"/>
      <c r="AE95" s="12"/>
      <c r="AR95" s="207" t="s">
        <v>83</v>
      </c>
      <c r="AT95" s="208" t="s">
        <v>75</v>
      </c>
      <c r="AU95" s="208" t="s">
        <v>76</v>
      </c>
      <c r="AY95" s="207" t="s">
        <v>331</v>
      </c>
      <c r="BK95" s="209">
        <f>BK96+BK111</f>
        <v>0</v>
      </c>
    </row>
    <row r="96" s="12" customFormat="1" ht="22.8" customHeight="1">
      <c r="A96" s="12"/>
      <c r="B96" s="196"/>
      <c r="C96" s="197"/>
      <c r="D96" s="198" t="s">
        <v>75</v>
      </c>
      <c r="E96" s="210" t="s">
        <v>83</v>
      </c>
      <c r="F96" s="210" t="s">
        <v>332</v>
      </c>
      <c r="G96" s="197"/>
      <c r="H96" s="197"/>
      <c r="I96" s="200"/>
      <c r="J96" s="211">
        <f>BK96</f>
        <v>0</v>
      </c>
      <c r="K96" s="197"/>
      <c r="L96" s="202"/>
      <c r="M96" s="203"/>
      <c r="N96" s="204"/>
      <c r="O96" s="204"/>
      <c r="P96" s="205">
        <f>SUM(P97:P110)</f>
        <v>0</v>
      </c>
      <c r="Q96" s="204"/>
      <c r="R96" s="205">
        <f>SUM(R97:R110)</f>
        <v>0</v>
      </c>
      <c r="S96" s="204"/>
      <c r="T96" s="206">
        <f>SUM(T97:T110)</f>
        <v>2503.9049999999997</v>
      </c>
      <c r="U96" s="12"/>
      <c r="V96" s="12"/>
      <c r="W96" s="12"/>
      <c r="X96" s="12"/>
      <c r="Y96" s="12"/>
      <c r="Z96" s="12"/>
      <c r="AA96" s="12"/>
      <c r="AB96" s="12"/>
      <c r="AC96" s="12"/>
      <c r="AD96" s="12"/>
      <c r="AE96" s="12"/>
      <c r="AR96" s="207" t="s">
        <v>83</v>
      </c>
      <c r="AT96" s="208" t="s">
        <v>75</v>
      </c>
      <c r="AU96" s="208" t="s">
        <v>83</v>
      </c>
      <c r="AY96" s="207" t="s">
        <v>331</v>
      </c>
      <c r="BK96" s="209">
        <f>SUM(BK97:BK110)</f>
        <v>0</v>
      </c>
    </row>
    <row r="97" s="2" customFormat="1" ht="44.25" customHeight="1">
      <c r="A97" s="36"/>
      <c r="B97" s="37"/>
      <c r="C97" s="212" t="s">
        <v>83</v>
      </c>
      <c r="D97" s="212" t="s">
        <v>333</v>
      </c>
      <c r="E97" s="213" t="s">
        <v>334</v>
      </c>
      <c r="F97" s="214" t="s">
        <v>335</v>
      </c>
      <c r="G97" s="215" t="s">
        <v>336</v>
      </c>
      <c r="H97" s="216">
        <v>140</v>
      </c>
      <c r="I97" s="217"/>
      <c r="J97" s="218">
        <f>ROUND(I97*H97,2)</f>
        <v>0</v>
      </c>
      <c r="K97" s="214" t="s">
        <v>337</v>
      </c>
      <c r="L97" s="42"/>
      <c r="M97" s="219" t="s">
        <v>19</v>
      </c>
      <c r="N97" s="220" t="s">
        <v>47</v>
      </c>
      <c r="O97" s="82"/>
      <c r="P97" s="221">
        <f>O97*H97</f>
        <v>0</v>
      </c>
      <c r="Q97" s="221">
        <v>0</v>
      </c>
      <c r="R97" s="221">
        <f>Q97*H97</f>
        <v>0</v>
      </c>
      <c r="S97" s="221">
        <v>0.255</v>
      </c>
      <c r="T97" s="222">
        <f>S97*H97</f>
        <v>35.700000000000003</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338</v>
      </c>
    </row>
    <row r="98" s="2" customFormat="1">
      <c r="A98" s="36"/>
      <c r="B98" s="37"/>
      <c r="C98" s="38"/>
      <c r="D98" s="225" t="s">
        <v>339</v>
      </c>
      <c r="E98" s="38"/>
      <c r="F98" s="226" t="s">
        <v>340</v>
      </c>
      <c r="G98" s="38"/>
      <c r="H98" s="38"/>
      <c r="I98" s="227"/>
      <c r="J98" s="38"/>
      <c r="K98" s="38"/>
      <c r="L98" s="42"/>
      <c r="M98" s="228"/>
      <c r="N98" s="229"/>
      <c r="O98" s="82"/>
      <c r="P98" s="82"/>
      <c r="Q98" s="82"/>
      <c r="R98" s="82"/>
      <c r="S98" s="82"/>
      <c r="T98" s="83"/>
      <c r="U98" s="36"/>
      <c r="V98" s="36"/>
      <c r="W98" s="36"/>
      <c r="X98" s="36"/>
      <c r="Y98" s="36"/>
      <c r="Z98" s="36"/>
      <c r="AA98" s="36"/>
      <c r="AB98" s="36"/>
      <c r="AC98" s="36"/>
      <c r="AD98" s="36"/>
      <c r="AE98" s="36"/>
      <c r="AT98" s="15" t="s">
        <v>339</v>
      </c>
      <c r="AU98" s="15" t="s">
        <v>85</v>
      </c>
    </row>
    <row r="99" s="2" customFormat="1" ht="33" customHeight="1">
      <c r="A99" s="36"/>
      <c r="B99" s="37"/>
      <c r="C99" s="212" t="s">
        <v>85</v>
      </c>
      <c r="D99" s="212" t="s">
        <v>333</v>
      </c>
      <c r="E99" s="213" t="s">
        <v>341</v>
      </c>
      <c r="F99" s="214" t="s">
        <v>342</v>
      </c>
      <c r="G99" s="215" t="s">
        <v>336</v>
      </c>
      <c r="H99" s="216">
        <v>5409.6999999999998</v>
      </c>
      <c r="I99" s="217"/>
      <c r="J99" s="218">
        <f>ROUND(I99*H99,2)</f>
        <v>0</v>
      </c>
      <c r="K99" s="214" t="s">
        <v>337</v>
      </c>
      <c r="L99" s="42"/>
      <c r="M99" s="219" t="s">
        <v>19</v>
      </c>
      <c r="N99" s="220" t="s">
        <v>47</v>
      </c>
      <c r="O99" s="82"/>
      <c r="P99" s="221">
        <f>O99*H99</f>
        <v>0</v>
      </c>
      <c r="Q99" s="221">
        <v>0</v>
      </c>
      <c r="R99" s="221">
        <f>Q99*H99</f>
        <v>0</v>
      </c>
      <c r="S99" s="221">
        <v>0.17999999999999999</v>
      </c>
      <c r="T99" s="222">
        <f>S99*H99</f>
        <v>973.74599999999998</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343</v>
      </c>
    </row>
    <row r="100" s="2" customFormat="1">
      <c r="A100" s="36"/>
      <c r="B100" s="37"/>
      <c r="C100" s="38"/>
      <c r="D100" s="225" t="s">
        <v>339</v>
      </c>
      <c r="E100" s="38"/>
      <c r="F100" s="226" t="s">
        <v>344</v>
      </c>
      <c r="G100" s="38"/>
      <c r="H100" s="38"/>
      <c r="I100" s="227"/>
      <c r="J100" s="38"/>
      <c r="K100" s="38"/>
      <c r="L100" s="42"/>
      <c r="M100" s="228"/>
      <c r="N100" s="229"/>
      <c r="O100" s="82"/>
      <c r="P100" s="82"/>
      <c r="Q100" s="82"/>
      <c r="R100" s="82"/>
      <c r="S100" s="82"/>
      <c r="T100" s="83"/>
      <c r="U100" s="36"/>
      <c r="V100" s="36"/>
      <c r="W100" s="36"/>
      <c r="X100" s="36"/>
      <c r="Y100" s="36"/>
      <c r="Z100" s="36"/>
      <c r="AA100" s="36"/>
      <c r="AB100" s="36"/>
      <c r="AC100" s="36"/>
      <c r="AD100" s="36"/>
      <c r="AE100" s="36"/>
      <c r="AT100" s="15" t="s">
        <v>339</v>
      </c>
      <c r="AU100" s="15" t="s">
        <v>85</v>
      </c>
    </row>
    <row r="101" s="2" customFormat="1" ht="37.8" customHeight="1">
      <c r="A101" s="36"/>
      <c r="B101" s="37"/>
      <c r="C101" s="212" t="s">
        <v>92</v>
      </c>
      <c r="D101" s="212" t="s">
        <v>333</v>
      </c>
      <c r="E101" s="213" t="s">
        <v>345</v>
      </c>
      <c r="F101" s="214" t="s">
        <v>346</v>
      </c>
      <c r="G101" s="215" t="s">
        <v>336</v>
      </c>
      <c r="H101" s="216">
        <v>5409.6999999999998</v>
      </c>
      <c r="I101" s="217"/>
      <c r="J101" s="218">
        <f>ROUND(I101*H101,2)</f>
        <v>0</v>
      </c>
      <c r="K101" s="214" t="s">
        <v>337</v>
      </c>
      <c r="L101" s="42"/>
      <c r="M101" s="219" t="s">
        <v>19</v>
      </c>
      <c r="N101" s="220" t="s">
        <v>47</v>
      </c>
      <c r="O101" s="82"/>
      <c r="P101" s="221">
        <f>O101*H101</f>
        <v>0</v>
      </c>
      <c r="Q101" s="221">
        <v>0</v>
      </c>
      <c r="R101" s="221">
        <f>Q101*H101</f>
        <v>0</v>
      </c>
      <c r="S101" s="221">
        <v>0.17000000000000001</v>
      </c>
      <c r="T101" s="222">
        <f>S101*H101</f>
        <v>919.649</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347</v>
      </c>
    </row>
    <row r="102" s="2" customFormat="1">
      <c r="A102" s="36"/>
      <c r="B102" s="37"/>
      <c r="C102" s="38"/>
      <c r="D102" s="225" t="s">
        <v>339</v>
      </c>
      <c r="E102" s="38"/>
      <c r="F102" s="226" t="s">
        <v>348</v>
      </c>
      <c r="G102" s="38"/>
      <c r="H102" s="38"/>
      <c r="I102" s="227"/>
      <c r="J102" s="38"/>
      <c r="K102" s="38"/>
      <c r="L102" s="42"/>
      <c r="M102" s="228"/>
      <c r="N102" s="229"/>
      <c r="O102" s="82"/>
      <c r="P102" s="82"/>
      <c r="Q102" s="82"/>
      <c r="R102" s="82"/>
      <c r="S102" s="82"/>
      <c r="T102" s="83"/>
      <c r="U102" s="36"/>
      <c r="V102" s="36"/>
      <c r="W102" s="36"/>
      <c r="X102" s="36"/>
      <c r="Y102" s="36"/>
      <c r="Z102" s="36"/>
      <c r="AA102" s="36"/>
      <c r="AB102" s="36"/>
      <c r="AC102" s="36"/>
      <c r="AD102" s="36"/>
      <c r="AE102" s="36"/>
      <c r="AT102" s="15" t="s">
        <v>339</v>
      </c>
      <c r="AU102" s="15" t="s">
        <v>85</v>
      </c>
    </row>
    <row r="103" s="2" customFormat="1" ht="37.8" customHeight="1">
      <c r="A103" s="36"/>
      <c r="B103" s="37"/>
      <c r="C103" s="212" t="s">
        <v>126</v>
      </c>
      <c r="D103" s="212" t="s">
        <v>333</v>
      </c>
      <c r="E103" s="213" t="s">
        <v>345</v>
      </c>
      <c r="F103" s="214" t="s">
        <v>346</v>
      </c>
      <c r="G103" s="215" t="s">
        <v>336</v>
      </c>
      <c r="H103" s="216">
        <v>140</v>
      </c>
      <c r="I103" s="217"/>
      <c r="J103" s="218">
        <f>ROUND(I103*H103,2)</f>
        <v>0</v>
      </c>
      <c r="K103" s="214" t="s">
        <v>337</v>
      </c>
      <c r="L103" s="42"/>
      <c r="M103" s="219" t="s">
        <v>19</v>
      </c>
      <c r="N103" s="220" t="s">
        <v>47</v>
      </c>
      <c r="O103" s="82"/>
      <c r="P103" s="221">
        <f>O103*H103</f>
        <v>0</v>
      </c>
      <c r="Q103" s="221">
        <v>0</v>
      </c>
      <c r="R103" s="221">
        <f>Q103*H103</f>
        <v>0</v>
      </c>
      <c r="S103" s="221">
        <v>0.17000000000000001</v>
      </c>
      <c r="T103" s="222">
        <f>S103*H103</f>
        <v>23.800000000000001</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349</v>
      </c>
    </row>
    <row r="104" s="2" customFormat="1">
      <c r="A104" s="36"/>
      <c r="B104" s="37"/>
      <c r="C104" s="38"/>
      <c r="D104" s="225" t="s">
        <v>339</v>
      </c>
      <c r="E104" s="38"/>
      <c r="F104" s="226" t="s">
        <v>348</v>
      </c>
      <c r="G104" s="38"/>
      <c r="H104" s="38"/>
      <c r="I104" s="227"/>
      <c r="J104" s="38"/>
      <c r="K104" s="38"/>
      <c r="L104" s="42"/>
      <c r="M104" s="228"/>
      <c r="N104" s="229"/>
      <c r="O104" s="82"/>
      <c r="P104" s="82"/>
      <c r="Q104" s="82"/>
      <c r="R104" s="82"/>
      <c r="S104" s="82"/>
      <c r="T104" s="83"/>
      <c r="U104" s="36"/>
      <c r="V104" s="36"/>
      <c r="W104" s="36"/>
      <c r="X104" s="36"/>
      <c r="Y104" s="36"/>
      <c r="Z104" s="36"/>
      <c r="AA104" s="36"/>
      <c r="AB104" s="36"/>
      <c r="AC104" s="36"/>
      <c r="AD104" s="36"/>
      <c r="AE104" s="36"/>
      <c r="AT104" s="15" t="s">
        <v>339</v>
      </c>
      <c r="AU104" s="15" t="s">
        <v>85</v>
      </c>
    </row>
    <row r="105" s="2" customFormat="1" ht="33" customHeight="1">
      <c r="A105" s="36"/>
      <c r="B105" s="37"/>
      <c r="C105" s="212" t="s">
        <v>350</v>
      </c>
      <c r="D105" s="212" t="s">
        <v>333</v>
      </c>
      <c r="E105" s="213" t="s">
        <v>351</v>
      </c>
      <c r="F105" s="214" t="s">
        <v>352</v>
      </c>
      <c r="G105" s="215" t="s">
        <v>336</v>
      </c>
      <c r="H105" s="216">
        <v>1696.5</v>
      </c>
      <c r="I105" s="217"/>
      <c r="J105" s="218">
        <f>ROUND(I105*H105,2)</f>
        <v>0</v>
      </c>
      <c r="K105" s="214" t="s">
        <v>337</v>
      </c>
      <c r="L105" s="42"/>
      <c r="M105" s="219" t="s">
        <v>19</v>
      </c>
      <c r="N105" s="220" t="s">
        <v>47</v>
      </c>
      <c r="O105" s="82"/>
      <c r="P105" s="221">
        <f>O105*H105</f>
        <v>0</v>
      </c>
      <c r="Q105" s="221">
        <v>0</v>
      </c>
      <c r="R105" s="221">
        <f>Q105*H105</f>
        <v>0</v>
      </c>
      <c r="S105" s="221">
        <v>0.23999999999999999</v>
      </c>
      <c r="T105" s="222">
        <f>S105*H105</f>
        <v>407.15999999999997</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353</v>
      </c>
    </row>
    <row r="106" s="2" customFormat="1">
      <c r="A106" s="36"/>
      <c r="B106" s="37"/>
      <c r="C106" s="38"/>
      <c r="D106" s="225" t="s">
        <v>339</v>
      </c>
      <c r="E106" s="38"/>
      <c r="F106" s="226" t="s">
        <v>354</v>
      </c>
      <c r="G106" s="38"/>
      <c r="H106" s="38"/>
      <c r="I106" s="227"/>
      <c r="J106" s="38"/>
      <c r="K106" s="38"/>
      <c r="L106" s="42"/>
      <c r="M106" s="228"/>
      <c r="N106" s="229"/>
      <c r="O106" s="82"/>
      <c r="P106" s="82"/>
      <c r="Q106" s="82"/>
      <c r="R106" s="82"/>
      <c r="S106" s="82"/>
      <c r="T106" s="83"/>
      <c r="U106" s="36"/>
      <c r="V106" s="36"/>
      <c r="W106" s="36"/>
      <c r="X106" s="36"/>
      <c r="Y106" s="36"/>
      <c r="Z106" s="36"/>
      <c r="AA106" s="36"/>
      <c r="AB106" s="36"/>
      <c r="AC106" s="36"/>
      <c r="AD106" s="36"/>
      <c r="AE106" s="36"/>
      <c r="AT106" s="15" t="s">
        <v>339</v>
      </c>
      <c r="AU106" s="15" t="s">
        <v>85</v>
      </c>
    </row>
    <row r="107" s="2" customFormat="1" ht="37.8" customHeight="1">
      <c r="A107" s="36"/>
      <c r="B107" s="37"/>
      <c r="C107" s="212" t="s">
        <v>355</v>
      </c>
      <c r="D107" s="212" t="s">
        <v>333</v>
      </c>
      <c r="E107" s="213" t="s">
        <v>356</v>
      </c>
      <c r="F107" s="214" t="s">
        <v>357</v>
      </c>
      <c r="G107" s="215" t="s">
        <v>336</v>
      </c>
      <c r="H107" s="216">
        <v>340</v>
      </c>
      <c r="I107" s="217"/>
      <c r="J107" s="218">
        <f>ROUND(I107*H107,2)</f>
        <v>0</v>
      </c>
      <c r="K107" s="214" t="s">
        <v>337</v>
      </c>
      <c r="L107" s="42"/>
      <c r="M107" s="219" t="s">
        <v>19</v>
      </c>
      <c r="N107" s="220" t="s">
        <v>47</v>
      </c>
      <c r="O107" s="82"/>
      <c r="P107" s="221">
        <f>O107*H107</f>
        <v>0</v>
      </c>
      <c r="Q107" s="221">
        <v>0</v>
      </c>
      <c r="R107" s="221">
        <f>Q107*H107</f>
        <v>0</v>
      </c>
      <c r="S107" s="221">
        <v>0.32500000000000001</v>
      </c>
      <c r="T107" s="222">
        <f>S107*H107</f>
        <v>110.5</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358</v>
      </c>
    </row>
    <row r="108" s="2" customFormat="1">
      <c r="A108" s="36"/>
      <c r="B108" s="37"/>
      <c r="C108" s="38"/>
      <c r="D108" s="225" t="s">
        <v>339</v>
      </c>
      <c r="E108" s="38"/>
      <c r="F108" s="226" t="s">
        <v>359</v>
      </c>
      <c r="G108" s="38"/>
      <c r="H108" s="38"/>
      <c r="I108" s="227"/>
      <c r="J108" s="38"/>
      <c r="K108" s="38"/>
      <c r="L108" s="42"/>
      <c r="M108" s="228"/>
      <c r="N108" s="229"/>
      <c r="O108" s="82"/>
      <c r="P108" s="82"/>
      <c r="Q108" s="82"/>
      <c r="R108" s="82"/>
      <c r="S108" s="82"/>
      <c r="T108" s="83"/>
      <c r="U108" s="36"/>
      <c r="V108" s="36"/>
      <c r="W108" s="36"/>
      <c r="X108" s="36"/>
      <c r="Y108" s="36"/>
      <c r="Z108" s="36"/>
      <c r="AA108" s="36"/>
      <c r="AB108" s="36"/>
      <c r="AC108" s="36"/>
      <c r="AD108" s="36"/>
      <c r="AE108" s="36"/>
      <c r="AT108" s="15" t="s">
        <v>339</v>
      </c>
      <c r="AU108" s="15" t="s">
        <v>85</v>
      </c>
    </row>
    <row r="109" s="2" customFormat="1" ht="24.15" customHeight="1">
      <c r="A109" s="36"/>
      <c r="B109" s="37"/>
      <c r="C109" s="212" t="s">
        <v>360</v>
      </c>
      <c r="D109" s="212" t="s">
        <v>333</v>
      </c>
      <c r="E109" s="213" t="s">
        <v>361</v>
      </c>
      <c r="F109" s="214" t="s">
        <v>362</v>
      </c>
      <c r="G109" s="215" t="s">
        <v>363</v>
      </c>
      <c r="H109" s="216">
        <v>145</v>
      </c>
      <c r="I109" s="217"/>
      <c r="J109" s="218">
        <f>ROUND(I109*H109,2)</f>
        <v>0</v>
      </c>
      <c r="K109" s="214" t="s">
        <v>337</v>
      </c>
      <c r="L109" s="42"/>
      <c r="M109" s="219" t="s">
        <v>19</v>
      </c>
      <c r="N109" s="220" t="s">
        <v>47</v>
      </c>
      <c r="O109" s="82"/>
      <c r="P109" s="221">
        <f>O109*H109</f>
        <v>0</v>
      </c>
      <c r="Q109" s="221">
        <v>0</v>
      </c>
      <c r="R109" s="221">
        <f>Q109*H109</f>
        <v>0</v>
      </c>
      <c r="S109" s="221">
        <v>0.23000000000000001</v>
      </c>
      <c r="T109" s="222">
        <f>S109*H109</f>
        <v>33.350000000000001</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364</v>
      </c>
    </row>
    <row r="110" s="2" customFormat="1">
      <c r="A110" s="36"/>
      <c r="B110" s="37"/>
      <c r="C110" s="38"/>
      <c r="D110" s="225" t="s">
        <v>339</v>
      </c>
      <c r="E110" s="38"/>
      <c r="F110" s="226" t="s">
        <v>365</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12" customFormat="1" ht="22.8" customHeight="1">
      <c r="A111" s="12"/>
      <c r="B111" s="196"/>
      <c r="C111" s="197"/>
      <c r="D111" s="198" t="s">
        <v>75</v>
      </c>
      <c r="E111" s="210" t="s">
        <v>366</v>
      </c>
      <c r="F111" s="210" t="s">
        <v>367</v>
      </c>
      <c r="G111" s="197"/>
      <c r="H111" s="197"/>
      <c r="I111" s="200"/>
      <c r="J111" s="211">
        <f>BK111</f>
        <v>0</v>
      </c>
      <c r="K111" s="197"/>
      <c r="L111" s="202"/>
      <c r="M111" s="203"/>
      <c r="N111" s="204"/>
      <c r="O111" s="204"/>
      <c r="P111" s="205">
        <f>SUM(P112:P121)</f>
        <v>0</v>
      </c>
      <c r="Q111" s="204"/>
      <c r="R111" s="205">
        <f>SUM(R112:R121)</f>
        <v>0</v>
      </c>
      <c r="S111" s="204"/>
      <c r="T111" s="206">
        <f>SUM(T112:T121)</f>
        <v>0</v>
      </c>
      <c r="U111" s="12"/>
      <c r="V111" s="12"/>
      <c r="W111" s="12"/>
      <c r="X111" s="12"/>
      <c r="Y111" s="12"/>
      <c r="Z111" s="12"/>
      <c r="AA111" s="12"/>
      <c r="AB111" s="12"/>
      <c r="AC111" s="12"/>
      <c r="AD111" s="12"/>
      <c r="AE111" s="12"/>
      <c r="AR111" s="207" t="s">
        <v>83</v>
      </c>
      <c r="AT111" s="208" t="s">
        <v>75</v>
      </c>
      <c r="AU111" s="208" t="s">
        <v>83</v>
      </c>
      <c r="AY111" s="207" t="s">
        <v>331</v>
      </c>
      <c r="BK111" s="209">
        <f>SUM(BK112:BK121)</f>
        <v>0</v>
      </c>
    </row>
    <row r="112" s="2" customFormat="1" ht="24.15" customHeight="1">
      <c r="A112" s="36"/>
      <c r="B112" s="37"/>
      <c r="C112" s="212" t="s">
        <v>368</v>
      </c>
      <c r="D112" s="212" t="s">
        <v>333</v>
      </c>
      <c r="E112" s="213" t="s">
        <v>369</v>
      </c>
      <c r="F112" s="214" t="s">
        <v>370</v>
      </c>
      <c r="G112" s="215" t="s">
        <v>371</v>
      </c>
      <c r="H112" s="216">
        <v>2503.9050000000002</v>
      </c>
      <c r="I112" s="217"/>
      <c r="J112" s="218">
        <f>ROUND(I112*H112,2)</f>
        <v>0</v>
      </c>
      <c r="K112" s="214" t="s">
        <v>337</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372</v>
      </c>
    </row>
    <row r="113" s="2" customFormat="1">
      <c r="A113" s="36"/>
      <c r="B113" s="37"/>
      <c r="C113" s="38"/>
      <c r="D113" s="225" t="s">
        <v>339</v>
      </c>
      <c r="E113" s="38"/>
      <c r="F113" s="226" t="s">
        <v>373</v>
      </c>
      <c r="G113" s="38"/>
      <c r="H113" s="38"/>
      <c r="I113" s="227"/>
      <c r="J113" s="38"/>
      <c r="K113" s="38"/>
      <c r="L113" s="42"/>
      <c r="M113" s="228"/>
      <c r="N113" s="229"/>
      <c r="O113" s="82"/>
      <c r="P113" s="82"/>
      <c r="Q113" s="82"/>
      <c r="R113" s="82"/>
      <c r="S113" s="82"/>
      <c r="T113" s="83"/>
      <c r="U113" s="36"/>
      <c r="V113" s="36"/>
      <c r="W113" s="36"/>
      <c r="X113" s="36"/>
      <c r="Y113" s="36"/>
      <c r="Z113" s="36"/>
      <c r="AA113" s="36"/>
      <c r="AB113" s="36"/>
      <c r="AC113" s="36"/>
      <c r="AD113" s="36"/>
      <c r="AE113" s="36"/>
      <c r="AT113" s="15" t="s">
        <v>339</v>
      </c>
      <c r="AU113" s="15" t="s">
        <v>85</v>
      </c>
    </row>
    <row r="114" s="2" customFormat="1" ht="24.15" customHeight="1">
      <c r="A114" s="36"/>
      <c r="B114" s="37"/>
      <c r="C114" s="212" t="s">
        <v>374</v>
      </c>
      <c r="D114" s="212" t="s">
        <v>333</v>
      </c>
      <c r="E114" s="213" t="s">
        <v>375</v>
      </c>
      <c r="F114" s="214" t="s">
        <v>376</v>
      </c>
      <c r="G114" s="215" t="s">
        <v>371</v>
      </c>
      <c r="H114" s="216">
        <v>35054.669999999998</v>
      </c>
      <c r="I114" s="217"/>
      <c r="J114" s="218">
        <f>ROUND(I114*H114,2)</f>
        <v>0</v>
      </c>
      <c r="K114" s="214" t="s">
        <v>337</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377</v>
      </c>
    </row>
    <row r="115" s="2" customFormat="1">
      <c r="A115" s="36"/>
      <c r="B115" s="37"/>
      <c r="C115" s="38"/>
      <c r="D115" s="225" t="s">
        <v>339</v>
      </c>
      <c r="E115" s="38"/>
      <c r="F115" s="226" t="s">
        <v>378</v>
      </c>
      <c r="G115" s="38"/>
      <c r="H115" s="38"/>
      <c r="I115" s="227"/>
      <c r="J115" s="38"/>
      <c r="K115" s="38"/>
      <c r="L115" s="42"/>
      <c r="M115" s="228"/>
      <c r="N115" s="229"/>
      <c r="O115" s="82"/>
      <c r="P115" s="82"/>
      <c r="Q115" s="82"/>
      <c r="R115" s="82"/>
      <c r="S115" s="82"/>
      <c r="T115" s="83"/>
      <c r="U115" s="36"/>
      <c r="V115" s="36"/>
      <c r="W115" s="36"/>
      <c r="X115" s="36"/>
      <c r="Y115" s="36"/>
      <c r="Z115" s="36"/>
      <c r="AA115" s="36"/>
      <c r="AB115" s="36"/>
      <c r="AC115" s="36"/>
      <c r="AD115" s="36"/>
      <c r="AE115" s="36"/>
      <c r="AT115" s="15" t="s">
        <v>339</v>
      </c>
      <c r="AU115" s="15" t="s">
        <v>85</v>
      </c>
    </row>
    <row r="116" s="2" customFormat="1" ht="16.5" customHeight="1">
      <c r="A116" s="36"/>
      <c r="B116" s="37"/>
      <c r="C116" s="212" t="s">
        <v>379</v>
      </c>
      <c r="D116" s="212" t="s">
        <v>333</v>
      </c>
      <c r="E116" s="213" t="s">
        <v>380</v>
      </c>
      <c r="F116" s="214" t="s">
        <v>381</v>
      </c>
      <c r="G116" s="215" t="s">
        <v>371</v>
      </c>
      <c r="H116" s="216">
        <v>2503.9050000000002</v>
      </c>
      <c r="I116" s="217"/>
      <c r="J116" s="218">
        <f>ROUND(I116*H116,2)</f>
        <v>0</v>
      </c>
      <c r="K116" s="214" t="s">
        <v>337</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382</v>
      </c>
    </row>
    <row r="117" s="2" customFormat="1">
      <c r="A117" s="36"/>
      <c r="B117" s="37"/>
      <c r="C117" s="38"/>
      <c r="D117" s="225" t="s">
        <v>339</v>
      </c>
      <c r="E117" s="38"/>
      <c r="F117" s="226" t="s">
        <v>383</v>
      </c>
      <c r="G117" s="38"/>
      <c r="H117" s="38"/>
      <c r="I117" s="227"/>
      <c r="J117" s="38"/>
      <c r="K117" s="38"/>
      <c r="L117" s="42"/>
      <c r="M117" s="228"/>
      <c r="N117" s="229"/>
      <c r="O117" s="82"/>
      <c r="P117" s="82"/>
      <c r="Q117" s="82"/>
      <c r="R117" s="82"/>
      <c r="S117" s="82"/>
      <c r="T117" s="83"/>
      <c r="U117" s="36"/>
      <c r="V117" s="36"/>
      <c r="W117" s="36"/>
      <c r="X117" s="36"/>
      <c r="Y117" s="36"/>
      <c r="Z117" s="36"/>
      <c r="AA117" s="36"/>
      <c r="AB117" s="36"/>
      <c r="AC117" s="36"/>
      <c r="AD117" s="36"/>
      <c r="AE117" s="36"/>
      <c r="AT117" s="15" t="s">
        <v>339</v>
      </c>
      <c r="AU117" s="15" t="s">
        <v>85</v>
      </c>
    </row>
    <row r="118" s="2" customFormat="1" ht="24.15" customHeight="1">
      <c r="A118" s="36"/>
      <c r="B118" s="37"/>
      <c r="C118" s="212" t="s">
        <v>182</v>
      </c>
      <c r="D118" s="212" t="s">
        <v>333</v>
      </c>
      <c r="E118" s="213" t="s">
        <v>384</v>
      </c>
      <c r="F118" s="214" t="s">
        <v>385</v>
      </c>
      <c r="G118" s="215" t="s">
        <v>371</v>
      </c>
      <c r="H118" s="216">
        <v>586.71000000000004</v>
      </c>
      <c r="I118" s="217"/>
      <c r="J118" s="218">
        <f>ROUND(I118*H118,2)</f>
        <v>0</v>
      </c>
      <c r="K118" s="214" t="s">
        <v>337</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386</v>
      </c>
    </row>
    <row r="119" s="2" customFormat="1">
      <c r="A119" s="36"/>
      <c r="B119" s="37"/>
      <c r="C119" s="38"/>
      <c r="D119" s="225" t="s">
        <v>339</v>
      </c>
      <c r="E119" s="38"/>
      <c r="F119" s="226" t="s">
        <v>387</v>
      </c>
      <c r="G119" s="38"/>
      <c r="H119" s="38"/>
      <c r="I119" s="227"/>
      <c r="J119" s="38"/>
      <c r="K119" s="38"/>
      <c r="L119" s="42"/>
      <c r="M119" s="228"/>
      <c r="N119" s="229"/>
      <c r="O119" s="82"/>
      <c r="P119" s="82"/>
      <c r="Q119" s="82"/>
      <c r="R119" s="82"/>
      <c r="S119" s="82"/>
      <c r="T119" s="83"/>
      <c r="U119" s="36"/>
      <c r="V119" s="36"/>
      <c r="W119" s="36"/>
      <c r="X119" s="36"/>
      <c r="Y119" s="36"/>
      <c r="Z119" s="36"/>
      <c r="AA119" s="36"/>
      <c r="AB119" s="36"/>
      <c r="AC119" s="36"/>
      <c r="AD119" s="36"/>
      <c r="AE119" s="36"/>
      <c r="AT119" s="15" t="s">
        <v>339</v>
      </c>
      <c r="AU119" s="15" t="s">
        <v>85</v>
      </c>
    </row>
    <row r="120" s="2" customFormat="1" ht="24.15" customHeight="1">
      <c r="A120" s="36"/>
      <c r="B120" s="37"/>
      <c r="C120" s="212" t="s">
        <v>185</v>
      </c>
      <c r="D120" s="212" t="s">
        <v>333</v>
      </c>
      <c r="E120" s="213" t="s">
        <v>388</v>
      </c>
      <c r="F120" s="214" t="s">
        <v>389</v>
      </c>
      <c r="G120" s="215" t="s">
        <v>371</v>
      </c>
      <c r="H120" s="216">
        <v>1917.1949999999999</v>
      </c>
      <c r="I120" s="217"/>
      <c r="J120" s="218">
        <f>ROUND(I120*H120,2)</f>
        <v>0</v>
      </c>
      <c r="K120" s="214" t="s">
        <v>337</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390</v>
      </c>
    </row>
    <row r="121" s="2" customFormat="1">
      <c r="A121" s="36"/>
      <c r="B121" s="37"/>
      <c r="C121" s="38"/>
      <c r="D121" s="225" t="s">
        <v>339</v>
      </c>
      <c r="E121" s="38"/>
      <c r="F121" s="226" t="s">
        <v>391</v>
      </c>
      <c r="G121" s="38"/>
      <c r="H121" s="38"/>
      <c r="I121" s="227"/>
      <c r="J121" s="38"/>
      <c r="K121" s="38"/>
      <c r="L121" s="42"/>
      <c r="M121" s="230"/>
      <c r="N121" s="231"/>
      <c r="O121" s="232"/>
      <c r="P121" s="232"/>
      <c r="Q121" s="232"/>
      <c r="R121" s="232"/>
      <c r="S121" s="232"/>
      <c r="T121" s="233"/>
      <c r="U121" s="36"/>
      <c r="V121" s="36"/>
      <c r="W121" s="36"/>
      <c r="X121" s="36"/>
      <c r="Y121" s="36"/>
      <c r="Z121" s="36"/>
      <c r="AA121" s="36"/>
      <c r="AB121" s="36"/>
      <c r="AC121" s="36"/>
      <c r="AD121" s="36"/>
      <c r="AE121" s="36"/>
      <c r="AT121" s="15" t="s">
        <v>339</v>
      </c>
      <c r="AU121" s="15" t="s">
        <v>85</v>
      </c>
    </row>
    <row r="122" s="2" customFormat="1" ht="6.96" customHeight="1">
      <c r="A122" s="36"/>
      <c r="B122" s="57"/>
      <c r="C122" s="58"/>
      <c r="D122" s="58"/>
      <c r="E122" s="58"/>
      <c r="F122" s="58"/>
      <c r="G122" s="58"/>
      <c r="H122" s="58"/>
      <c r="I122" s="58"/>
      <c r="J122" s="58"/>
      <c r="K122" s="58"/>
      <c r="L122" s="42"/>
      <c r="M122" s="36"/>
      <c r="O122" s="36"/>
      <c r="P122" s="36"/>
      <c r="Q122" s="36"/>
      <c r="R122" s="36"/>
      <c r="S122" s="36"/>
      <c r="T122" s="36"/>
      <c r="U122" s="36"/>
      <c r="V122" s="36"/>
      <c r="W122" s="36"/>
      <c r="X122" s="36"/>
      <c r="Y122" s="36"/>
      <c r="Z122" s="36"/>
      <c r="AA122" s="36"/>
      <c r="AB122" s="36"/>
      <c r="AC122" s="36"/>
      <c r="AD122" s="36"/>
      <c r="AE122" s="36"/>
    </row>
  </sheetData>
  <sheetProtection sheet="1" autoFilter="0" formatColumns="0" formatRows="0" objects="1" scenarios="1" spinCount="100000" saltValue="PySgKYnNfxOWiC+pO3/E1bd1s/objiJRN3DSTKSDyAX947qacH3TaxtSVB1ksVzj9v0uqNlQmN0ibolAQX6BhQ==" hashValue="XNMMw5UdX0N+USaesFLt5Vd2fL1lNzPmFTPTFuuXZDqI5HT97fxj0COCgut1Q/2iSWe77Qe/Gwt4QiOX2YCPtQ==" algorithmName="SHA-512" password="CC35"/>
  <autoFilter ref="C93:K121"/>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hyperlinks>
    <hyperlink ref="F98" r:id="rId1" display="https://podminky.urs.cz/item/CS_URS_2022_02/113106142"/>
    <hyperlink ref="F100" r:id="rId2" display="https://podminky.urs.cz/item/CS_URS_2022_02/113107211"/>
    <hyperlink ref="F102" r:id="rId3" display="https://podminky.urs.cz/item/CS_URS_2022_02/113107221"/>
    <hyperlink ref="F104" r:id="rId4" display="https://podminky.urs.cz/item/CS_URS_2022_02/113107221"/>
    <hyperlink ref="F106" r:id="rId5" display="https://podminky.urs.cz/item/CS_URS_2022_02/113107230"/>
    <hyperlink ref="F108" r:id="rId6" display="https://podminky.urs.cz/item/CS_URS_2022_02/113107231"/>
    <hyperlink ref="F110" r:id="rId7" display="https://podminky.urs.cz/item/CS_URS_2022_02/113201111"/>
    <hyperlink ref="F113" r:id="rId8" display="https://podminky.urs.cz/item/CS_URS_2022_02/997221551"/>
    <hyperlink ref="F115" r:id="rId9" display="https://podminky.urs.cz/item/CS_URS_2022_02/997221559"/>
    <hyperlink ref="F117" r:id="rId10" display="https://podminky.urs.cz/item/CS_URS_2022_02/997221611"/>
    <hyperlink ref="F119" r:id="rId11" display="https://podminky.urs.cz/item/CS_URS_2022_02/997221861"/>
    <hyperlink ref="F121" r:id="rId12" display="https://podminky.urs.cz/item/CS_URS_2022_02/997221873"/>
  </hyperlinks>
  <pageMargins left="0.39375" right="0.39375" top="0.39375" bottom="0.39375" header="0" footer="0"/>
  <pageSetup paperSize="9" orientation="landscape" blackAndWhite="1" fitToHeight="100"/>
  <headerFooter>
    <oddFooter>&amp;CStrana &amp;P z &amp;N</oddFooter>
  </headerFooter>
  <drawing r:id="rId13"/>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96</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305</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392</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ROUND(J100,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ROUND((SUM(BE100:BE181)),  2)</f>
        <v>0</v>
      </c>
      <c r="G37" s="36"/>
      <c r="H37" s="36"/>
      <c r="I37" s="156">
        <v>0.20999999999999999</v>
      </c>
      <c r="J37" s="155">
        <f>ROUND(((SUM(BE100:BE181))*I37),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ROUND((SUM(BF100:BF181)),  2)</f>
        <v>0</v>
      </c>
      <c r="G38" s="36"/>
      <c r="H38" s="36"/>
      <c r="I38" s="156">
        <v>0.14999999999999999</v>
      </c>
      <c r="J38" s="155">
        <f>ROUND(((SUM(BF100:BF181))*I38),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ROUND((SUM(BG100:BG181)),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ROUND((SUM(BH100:BH181)),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ROUND((SUM(BI100:BI181)),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305</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01.2 - Demolice a bourání stavebních objektů v areálu</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J100</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J101</f>
        <v>0</v>
      </c>
      <c r="K68" s="175"/>
      <c r="L68" s="179"/>
      <c r="S68" s="9"/>
      <c r="T68" s="9"/>
      <c r="U68" s="9"/>
      <c r="V68" s="9"/>
      <c r="W68" s="9"/>
      <c r="X68" s="9"/>
      <c r="Y68" s="9"/>
      <c r="Z68" s="9"/>
      <c r="AA68" s="9"/>
      <c r="AB68" s="9"/>
      <c r="AC68" s="9"/>
      <c r="AD68" s="9"/>
      <c r="AE68" s="9"/>
    </row>
    <row r="69" s="10" customFormat="1" ht="19.92" customHeight="1">
      <c r="A69" s="10"/>
      <c r="B69" s="180"/>
      <c r="C69" s="122"/>
      <c r="D69" s="181" t="s">
        <v>393</v>
      </c>
      <c r="E69" s="182"/>
      <c r="F69" s="182"/>
      <c r="G69" s="182"/>
      <c r="H69" s="182"/>
      <c r="I69" s="182"/>
      <c r="J69" s="183">
        <f>J102</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314</v>
      </c>
      <c r="E70" s="182"/>
      <c r="F70" s="182"/>
      <c r="G70" s="182"/>
      <c r="H70" s="182"/>
      <c r="I70" s="182"/>
      <c r="J70" s="183">
        <f>J104</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394</v>
      </c>
      <c r="E71" s="182"/>
      <c r="F71" s="182"/>
      <c r="G71" s="182"/>
      <c r="H71" s="182"/>
      <c r="I71" s="182"/>
      <c r="J71" s="183">
        <f>J111</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395</v>
      </c>
      <c r="E72" s="182"/>
      <c r="F72" s="182"/>
      <c r="G72" s="182"/>
      <c r="H72" s="182"/>
      <c r="I72" s="182"/>
      <c r="J72" s="183">
        <f>J138</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315</v>
      </c>
      <c r="E73" s="182"/>
      <c r="F73" s="182"/>
      <c r="G73" s="182"/>
      <c r="H73" s="182"/>
      <c r="I73" s="182"/>
      <c r="J73" s="183">
        <f>J149</f>
        <v>0</v>
      </c>
      <c r="K73" s="122"/>
      <c r="L73" s="184"/>
      <c r="S73" s="10"/>
      <c r="T73" s="10"/>
      <c r="U73" s="10"/>
      <c r="V73" s="10"/>
      <c r="W73" s="10"/>
      <c r="X73" s="10"/>
      <c r="Y73" s="10"/>
      <c r="Z73" s="10"/>
      <c r="AA73" s="10"/>
      <c r="AB73" s="10"/>
      <c r="AC73" s="10"/>
      <c r="AD73" s="10"/>
      <c r="AE73" s="10"/>
    </row>
    <row r="74" s="9" customFormat="1" ht="24.96" customHeight="1">
      <c r="A74" s="9"/>
      <c r="B74" s="174"/>
      <c r="C74" s="175"/>
      <c r="D74" s="176" t="s">
        <v>396</v>
      </c>
      <c r="E74" s="177"/>
      <c r="F74" s="177"/>
      <c r="G74" s="177"/>
      <c r="H74" s="177"/>
      <c r="I74" s="177"/>
      <c r="J74" s="178">
        <f>J173</f>
        <v>0</v>
      </c>
      <c r="K74" s="175"/>
      <c r="L74" s="179"/>
      <c r="S74" s="9"/>
      <c r="T74" s="9"/>
      <c r="U74" s="9"/>
      <c r="V74" s="9"/>
      <c r="W74" s="9"/>
      <c r="X74" s="9"/>
      <c r="Y74" s="9"/>
      <c r="Z74" s="9"/>
      <c r="AA74" s="9"/>
      <c r="AB74" s="9"/>
      <c r="AC74" s="9"/>
      <c r="AD74" s="9"/>
      <c r="AE74" s="9"/>
    </row>
    <row r="75" s="10" customFormat="1" ht="19.92" customHeight="1">
      <c r="A75" s="10"/>
      <c r="B75" s="180"/>
      <c r="C75" s="122"/>
      <c r="D75" s="181" t="s">
        <v>397</v>
      </c>
      <c r="E75" s="182"/>
      <c r="F75" s="182"/>
      <c r="G75" s="182"/>
      <c r="H75" s="182"/>
      <c r="I75" s="182"/>
      <c r="J75" s="183">
        <f>J174</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398</v>
      </c>
      <c r="E76" s="182"/>
      <c r="F76" s="182"/>
      <c r="G76" s="182"/>
      <c r="H76" s="182"/>
      <c r="I76" s="182"/>
      <c r="J76" s="183">
        <f>J177</f>
        <v>0</v>
      </c>
      <c r="K76" s="122"/>
      <c r="L76" s="184"/>
      <c r="S76" s="10"/>
      <c r="T76" s="10"/>
      <c r="U76" s="10"/>
      <c r="V76" s="10"/>
      <c r="W76" s="10"/>
      <c r="X76" s="10"/>
      <c r="Y76" s="10"/>
      <c r="Z76" s="10"/>
      <c r="AA76" s="10"/>
      <c r="AB76" s="10"/>
      <c r="AC76" s="10"/>
      <c r="AD76" s="10"/>
      <c r="AE76" s="10"/>
    </row>
    <row r="77" s="2" customFormat="1" ht="21.84" customHeight="1">
      <c r="A77" s="36"/>
      <c r="B77" s="37"/>
      <c r="C77" s="38"/>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4"/>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4"/>
      <c r="S82" s="36"/>
      <c r="T82" s="36"/>
      <c r="U82" s="36"/>
      <c r="V82" s="36"/>
      <c r="W82" s="36"/>
      <c r="X82" s="36"/>
      <c r="Y82" s="36"/>
      <c r="Z82" s="36"/>
      <c r="AA82" s="36"/>
      <c r="AB82" s="36"/>
      <c r="AC82" s="36"/>
      <c r="AD82" s="36"/>
      <c r="AE82" s="36"/>
    </row>
    <row r="83" s="2" customFormat="1" ht="24.96" customHeight="1">
      <c r="A83" s="36"/>
      <c r="B83" s="37"/>
      <c r="C83" s="21" t="s">
        <v>316</v>
      </c>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6.5" customHeight="1">
      <c r="A86" s="36"/>
      <c r="B86" s="37"/>
      <c r="C86" s="38"/>
      <c r="D86" s="38"/>
      <c r="E86" s="168" t="str">
        <f>E7</f>
        <v>Anthropos Sportovní a rekreační areál (I.etapa)</v>
      </c>
      <c r="F86" s="30"/>
      <c r="G86" s="30"/>
      <c r="H86" s="30"/>
      <c r="I86" s="38"/>
      <c r="J86" s="38"/>
      <c r="K86" s="38"/>
      <c r="L86" s="144"/>
      <c r="S86" s="36"/>
      <c r="T86" s="36"/>
      <c r="U86" s="36"/>
      <c r="V86" s="36"/>
      <c r="W86" s="36"/>
      <c r="X86" s="36"/>
      <c r="Y86" s="36"/>
      <c r="Z86" s="36"/>
      <c r="AA86" s="36"/>
      <c r="AB86" s="36"/>
      <c r="AC86" s="36"/>
      <c r="AD86" s="36"/>
      <c r="AE86" s="36"/>
    </row>
    <row r="87" s="1" customFormat="1" ht="12" customHeight="1">
      <c r="B87" s="19"/>
      <c r="C87" s="30" t="s">
        <v>302</v>
      </c>
      <c r="D87" s="20"/>
      <c r="E87" s="20"/>
      <c r="F87" s="20"/>
      <c r="G87" s="20"/>
      <c r="H87" s="20"/>
      <c r="I87" s="20"/>
      <c r="J87" s="20"/>
      <c r="K87" s="20"/>
      <c r="L87" s="18"/>
    </row>
    <row r="88" s="1" customFormat="1" ht="16.5" customHeight="1">
      <c r="B88" s="19"/>
      <c r="C88" s="20"/>
      <c r="D88" s="20"/>
      <c r="E88" s="168" t="s">
        <v>303</v>
      </c>
      <c r="F88" s="20"/>
      <c r="G88" s="20"/>
      <c r="H88" s="20"/>
      <c r="I88" s="20"/>
      <c r="J88" s="20"/>
      <c r="K88" s="20"/>
      <c r="L88" s="18"/>
    </row>
    <row r="89" s="1" customFormat="1" ht="12" customHeight="1">
      <c r="B89" s="19"/>
      <c r="C89" s="30" t="s">
        <v>304</v>
      </c>
      <c r="D89" s="20"/>
      <c r="E89" s="20"/>
      <c r="F89" s="20"/>
      <c r="G89" s="20"/>
      <c r="H89" s="20"/>
      <c r="I89" s="20"/>
      <c r="J89" s="20"/>
      <c r="K89" s="20"/>
      <c r="L89" s="18"/>
    </row>
    <row r="90" s="2" customFormat="1" ht="16.5" customHeight="1">
      <c r="A90" s="36"/>
      <c r="B90" s="37"/>
      <c r="C90" s="38"/>
      <c r="D90" s="38"/>
      <c r="E90" s="169" t="s">
        <v>305</v>
      </c>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306</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67" t="str">
        <f>E13</f>
        <v>01.2 - Demolice a bourání stavebních objektů v areálu</v>
      </c>
      <c r="F92" s="38"/>
      <c r="G92" s="38"/>
      <c r="H92" s="38"/>
      <c r="I92" s="38"/>
      <c r="J92" s="38"/>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F16</f>
        <v xml:space="preserve"> </v>
      </c>
      <c r="G94" s="38"/>
      <c r="H94" s="38"/>
      <c r="I94" s="30" t="s">
        <v>23</v>
      </c>
      <c r="J94" s="70" t="str">
        <f>IF(J16="","",J16)</f>
        <v>14. 6. 2022</v>
      </c>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5.15" customHeight="1">
      <c r="A96" s="36"/>
      <c r="B96" s="37"/>
      <c r="C96" s="30" t="s">
        <v>25</v>
      </c>
      <c r="D96" s="38"/>
      <c r="E96" s="38"/>
      <c r="F96" s="25" t="str">
        <f>E19</f>
        <v>Statutární město Brno</v>
      </c>
      <c r="G96" s="38"/>
      <c r="H96" s="38"/>
      <c r="I96" s="30" t="s">
        <v>31</v>
      </c>
      <c r="J96" s="34" t="str">
        <f>E25</f>
        <v>Arch.Design, s.r.o.</v>
      </c>
      <c r="K96" s="38"/>
      <c r="L96" s="144"/>
      <c r="S96" s="36"/>
      <c r="T96" s="36"/>
      <c r="U96" s="36"/>
      <c r="V96" s="36"/>
      <c r="W96" s="36"/>
      <c r="X96" s="36"/>
      <c r="Y96" s="36"/>
      <c r="Z96" s="36"/>
      <c r="AA96" s="36"/>
      <c r="AB96" s="36"/>
      <c r="AC96" s="36"/>
      <c r="AD96" s="36"/>
      <c r="AE96" s="36"/>
    </row>
    <row r="97" s="2" customFormat="1" ht="25.65" customHeight="1">
      <c r="A97" s="36"/>
      <c r="B97" s="37"/>
      <c r="C97" s="30" t="s">
        <v>29</v>
      </c>
      <c r="D97" s="38"/>
      <c r="E97" s="38"/>
      <c r="F97" s="25" t="str">
        <f>IF(E22="","",E22)</f>
        <v>Vyplň údaj</v>
      </c>
      <c r="G97" s="38"/>
      <c r="H97" s="38"/>
      <c r="I97" s="30" t="s">
        <v>36</v>
      </c>
      <c r="J97" s="34" t="str">
        <f>E28</f>
        <v>CKN Invest, spol. s r.o.</v>
      </c>
      <c r="K97" s="38"/>
      <c r="L97" s="144"/>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11" customFormat="1" ht="29.28" customHeight="1">
      <c r="A99" s="185"/>
      <c r="B99" s="186"/>
      <c r="C99" s="187" t="s">
        <v>317</v>
      </c>
      <c r="D99" s="188" t="s">
        <v>61</v>
      </c>
      <c r="E99" s="188" t="s">
        <v>57</v>
      </c>
      <c r="F99" s="188" t="s">
        <v>58</v>
      </c>
      <c r="G99" s="188" t="s">
        <v>318</v>
      </c>
      <c r="H99" s="188" t="s">
        <v>319</v>
      </c>
      <c r="I99" s="188" t="s">
        <v>320</v>
      </c>
      <c r="J99" s="188" t="s">
        <v>311</v>
      </c>
      <c r="K99" s="189" t="s">
        <v>321</v>
      </c>
      <c r="L99" s="190"/>
      <c r="M99" s="90" t="s">
        <v>19</v>
      </c>
      <c r="N99" s="91" t="s">
        <v>46</v>
      </c>
      <c r="O99" s="91" t="s">
        <v>322</v>
      </c>
      <c r="P99" s="91" t="s">
        <v>323</v>
      </c>
      <c r="Q99" s="91" t="s">
        <v>324</v>
      </c>
      <c r="R99" s="91" t="s">
        <v>325</v>
      </c>
      <c r="S99" s="91" t="s">
        <v>326</v>
      </c>
      <c r="T99" s="92" t="s">
        <v>327</v>
      </c>
      <c r="U99" s="185"/>
      <c r="V99" s="185"/>
      <c r="W99" s="185"/>
      <c r="X99" s="185"/>
      <c r="Y99" s="185"/>
      <c r="Z99" s="185"/>
      <c r="AA99" s="185"/>
      <c r="AB99" s="185"/>
      <c r="AC99" s="185"/>
      <c r="AD99" s="185"/>
      <c r="AE99" s="185"/>
    </row>
    <row r="100" s="2" customFormat="1" ht="22.8" customHeight="1">
      <c r="A100" s="36"/>
      <c r="B100" s="37"/>
      <c r="C100" s="97" t="s">
        <v>328</v>
      </c>
      <c r="D100" s="38"/>
      <c r="E100" s="38"/>
      <c r="F100" s="38"/>
      <c r="G100" s="38"/>
      <c r="H100" s="38"/>
      <c r="I100" s="38"/>
      <c r="J100" s="191">
        <f>BK100</f>
        <v>0</v>
      </c>
      <c r="K100" s="38"/>
      <c r="L100" s="42"/>
      <c r="M100" s="93"/>
      <c r="N100" s="192"/>
      <c r="O100" s="94"/>
      <c r="P100" s="193">
        <f>P101+P173</f>
        <v>0</v>
      </c>
      <c r="Q100" s="94"/>
      <c r="R100" s="193">
        <f>R101+R173</f>
        <v>0</v>
      </c>
      <c r="S100" s="94"/>
      <c r="T100" s="194">
        <f>T101+T173</f>
        <v>4348.743398999999</v>
      </c>
      <c r="U100" s="36"/>
      <c r="V100" s="36"/>
      <c r="W100" s="36"/>
      <c r="X100" s="36"/>
      <c r="Y100" s="36"/>
      <c r="Z100" s="36"/>
      <c r="AA100" s="36"/>
      <c r="AB100" s="36"/>
      <c r="AC100" s="36"/>
      <c r="AD100" s="36"/>
      <c r="AE100" s="36"/>
      <c r="AT100" s="15" t="s">
        <v>75</v>
      </c>
      <c r="AU100" s="15" t="s">
        <v>312</v>
      </c>
      <c r="BK100" s="195">
        <f>BK101+BK173</f>
        <v>0</v>
      </c>
    </row>
    <row r="101" s="12" customFormat="1" ht="25.92" customHeight="1">
      <c r="A101" s="12"/>
      <c r="B101" s="196"/>
      <c r="C101" s="197"/>
      <c r="D101" s="198" t="s">
        <v>75</v>
      </c>
      <c r="E101" s="199" t="s">
        <v>329</v>
      </c>
      <c r="F101" s="199" t="s">
        <v>330</v>
      </c>
      <c r="G101" s="197"/>
      <c r="H101" s="197"/>
      <c r="I101" s="200"/>
      <c r="J101" s="201">
        <f>BK101</f>
        <v>0</v>
      </c>
      <c r="K101" s="197"/>
      <c r="L101" s="202"/>
      <c r="M101" s="203"/>
      <c r="N101" s="204"/>
      <c r="O101" s="204"/>
      <c r="P101" s="205">
        <f>P102+P104+P111+P138+P149</f>
        <v>0</v>
      </c>
      <c r="Q101" s="204"/>
      <c r="R101" s="205">
        <f>R102+R104+R111+R138+R149</f>
        <v>0</v>
      </c>
      <c r="S101" s="204"/>
      <c r="T101" s="206">
        <f>T102+T104+T111+T138+T149</f>
        <v>4346.1993989999992</v>
      </c>
      <c r="U101" s="12"/>
      <c r="V101" s="12"/>
      <c r="W101" s="12"/>
      <c r="X101" s="12"/>
      <c r="Y101" s="12"/>
      <c r="Z101" s="12"/>
      <c r="AA101" s="12"/>
      <c r="AB101" s="12"/>
      <c r="AC101" s="12"/>
      <c r="AD101" s="12"/>
      <c r="AE101" s="12"/>
      <c r="AR101" s="207" t="s">
        <v>83</v>
      </c>
      <c r="AT101" s="208" t="s">
        <v>75</v>
      </c>
      <c r="AU101" s="208" t="s">
        <v>76</v>
      </c>
      <c r="AY101" s="207" t="s">
        <v>331</v>
      </c>
      <c r="BK101" s="209">
        <f>BK102+BK104+BK111+BK138+BK149</f>
        <v>0</v>
      </c>
    </row>
    <row r="102" s="12" customFormat="1" ht="22.8" customHeight="1">
      <c r="A102" s="12"/>
      <c r="B102" s="196"/>
      <c r="C102" s="197"/>
      <c r="D102" s="198" t="s">
        <v>75</v>
      </c>
      <c r="E102" s="210" t="s">
        <v>76</v>
      </c>
      <c r="F102" s="210" t="s">
        <v>399</v>
      </c>
      <c r="G102" s="197"/>
      <c r="H102" s="197"/>
      <c r="I102" s="200"/>
      <c r="J102" s="211">
        <f>BK102</f>
        <v>0</v>
      </c>
      <c r="K102" s="197"/>
      <c r="L102" s="202"/>
      <c r="M102" s="203"/>
      <c r="N102" s="204"/>
      <c r="O102" s="204"/>
      <c r="P102" s="205">
        <f>P103</f>
        <v>0</v>
      </c>
      <c r="Q102" s="204"/>
      <c r="R102" s="205">
        <f>R103</f>
        <v>0</v>
      </c>
      <c r="S102" s="204"/>
      <c r="T102" s="206">
        <f>T103</f>
        <v>0</v>
      </c>
      <c r="U102" s="12"/>
      <c r="V102" s="12"/>
      <c r="W102" s="12"/>
      <c r="X102" s="12"/>
      <c r="Y102" s="12"/>
      <c r="Z102" s="12"/>
      <c r="AA102" s="12"/>
      <c r="AB102" s="12"/>
      <c r="AC102" s="12"/>
      <c r="AD102" s="12"/>
      <c r="AE102" s="12"/>
      <c r="AR102" s="207" t="s">
        <v>83</v>
      </c>
      <c r="AT102" s="208" t="s">
        <v>75</v>
      </c>
      <c r="AU102" s="208" t="s">
        <v>83</v>
      </c>
      <c r="AY102" s="207" t="s">
        <v>331</v>
      </c>
      <c r="BK102" s="209">
        <f>BK103</f>
        <v>0</v>
      </c>
    </row>
    <row r="103" s="2" customFormat="1" ht="24.15" customHeight="1">
      <c r="A103" s="36"/>
      <c r="B103" s="37"/>
      <c r="C103" s="212" t="s">
        <v>83</v>
      </c>
      <c r="D103" s="212" t="s">
        <v>333</v>
      </c>
      <c r="E103" s="213" t="s">
        <v>400</v>
      </c>
      <c r="F103" s="214" t="s">
        <v>401</v>
      </c>
      <c r="G103" s="215" t="s">
        <v>402</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403</v>
      </c>
    </row>
    <row r="104" s="12" customFormat="1" ht="22.8" customHeight="1">
      <c r="A104" s="12"/>
      <c r="B104" s="196"/>
      <c r="C104" s="197"/>
      <c r="D104" s="198" t="s">
        <v>75</v>
      </c>
      <c r="E104" s="210" t="s">
        <v>83</v>
      </c>
      <c r="F104" s="210" t="s">
        <v>332</v>
      </c>
      <c r="G104" s="197"/>
      <c r="H104" s="197"/>
      <c r="I104" s="200"/>
      <c r="J104" s="211">
        <f>BK104</f>
        <v>0</v>
      </c>
      <c r="K104" s="197"/>
      <c r="L104" s="202"/>
      <c r="M104" s="203"/>
      <c r="N104" s="204"/>
      <c r="O104" s="204"/>
      <c r="P104" s="205">
        <f>SUM(P105:P110)</f>
        <v>0</v>
      </c>
      <c r="Q104" s="204"/>
      <c r="R104" s="205">
        <f>SUM(R105:R110)</f>
        <v>0</v>
      </c>
      <c r="S104" s="204"/>
      <c r="T104" s="206">
        <f>SUM(T105:T110)</f>
        <v>0</v>
      </c>
      <c r="U104" s="12"/>
      <c r="V104" s="12"/>
      <c r="W104" s="12"/>
      <c r="X104" s="12"/>
      <c r="Y104" s="12"/>
      <c r="Z104" s="12"/>
      <c r="AA104" s="12"/>
      <c r="AB104" s="12"/>
      <c r="AC104" s="12"/>
      <c r="AD104" s="12"/>
      <c r="AE104" s="12"/>
      <c r="AR104" s="207" t="s">
        <v>83</v>
      </c>
      <c r="AT104" s="208" t="s">
        <v>75</v>
      </c>
      <c r="AU104" s="208" t="s">
        <v>83</v>
      </c>
      <c r="AY104" s="207" t="s">
        <v>331</v>
      </c>
      <c r="BK104" s="209">
        <f>SUM(BK105:BK110)</f>
        <v>0</v>
      </c>
    </row>
    <row r="105" s="2" customFormat="1" ht="37.8" customHeight="1">
      <c r="A105" s="36"/>
      <c r="B105" s="37"/>
      <c r="C105" s="212" t="s">
        <v>85</v>
      </c>
      <c r="D105" s="212" t="s">
        <v>333</v>
      </c>
      <c r="E105" s="213" t="s">
        <v>404</v>
      </c>
      <c r="F105" s="214" t="s">
        <v>405</v>
      </c>
      <c r="G105" s="215" t="s">
        <v>406</v>
      </c>
      <c r="H105" s="216">
        <v>711.73299999999995</v>
      </c>
      <c r="I105" s="217"/>
      <c r="J105" s="218">
        <f>ROUND(I105*H105,2)</f>
        <v>0</v>
      </c>
      <c r="K105" s="214" t="s">
        <v>337</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407</v>
      </c>
    </row>
    <row r="106" s="2" customFormat="1">
      <c r="A106" s="36"/>
      <c r="B106" s="37"/>
      <c r="C106" s="38"/>
      <c r="D106" s="225" t="s">
        <v>339</v>
      </c>
      <c r="E106" s="38"/>
      <c r="F106" s="226" t="s">
        <v>408</v>
      </c>
      <c r="G106" s="38"/>
      <c r="H106" s="38"/>
      <c r="I106" s="227"/>
      <c r="J106" s="38"/>
      <c r="K106" s="38"/>
      <c r="L106" s="42"/>
      <c r="M106" s="228"/>
      <c r="N106" s="229"/>
      <c r="O106" s="82"/>
      <c r="P106" s="82"/>
      <c r="Q106" s="82"/>
      <c r="R106" s="82"/>
      <c r="S106" s="82"/>
      <c r="T106" s="83"/>
      <c r="U106" s="36"/>
      <c r="V106" s="36"/>
      <c r="W106" s="36"/>
      <c r="X106" s="36"/>
      <c r="Y106" s="36"/>
      <c r="Z106" s="36"/>
      <c r="AA106" s="36"/>
      <c r="AB106" s="36"/>
      <c r="AC106" s="36"/>
      <c r="AD106" s="36"/>
      <c r="AE106" s="36"/>
      <c r="AT106" s="15" t="s">
        <v>339</v>
      </c>
      <c r="AU106" s="15" t="s">
        <v>85</v>
      </c>
    </row>
    <row r="107" s="2" customFormat="1" ht="24.15" customHeight="1">
      <c r="A107" s="36"/>
      <c r="B107" s="37"/>
      <c r="C107" s="212" t="s">
        <v>92</v>
      </c>
      <c r="D107" s="212" t="s">
        <v>333</v>
      </c>
      <c r="E107" s="213" t="s">
        <v>409</v>
      </c>
      <c r="F107" s="214" t="s">
        <v>410</v>
      </c>
      <c r="G107" s="215" t="s">
        <v>406</v>
      </c>
      <c r="H107" s="216">
        <v>711.73299999999995</v>
      </c>
      <c r="I107" s="217"/>
      <c r="J107" s="218">
        <f>ROUND(I107*H107,2)</f>
        <v>0</v>
      </c>
      <c r="K107" s="214" t="s">
        <v>337</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411</v>
      </c>
    </row>
    <row r="108" s="2" customFormat="1">
      <c r="A108" s="36"/>
      <c r="B108" s="37"/>
      <c r="C108" s="38"/>
      <c r="D108" s="225" t="s">
        <v>339</v>
      </c>
      <c r="E108" s="38"/>
      <c r="F108" s="226" t="s">
        <v>412</v>
      </c>
      <c r="G108" s="38"/>
      <c r="H108" s="38"/>
      <c r="I108" s="227"/>
      <c r="J108" s="38"/>
      <c r="K108" s="38"/>
      <c r="L108" s="42"/>
      <c r="M108" s="228"/>
      <c r="N108" s="229"/>
      <c r="O108" s="82"/>
      <c r="P108" s="82"/>
      <c r="Q108" s="82"/>
      <c r="R108" s="82"/>
      <c r="S108" s="82"/>
      <c r="T108" s="83"/>
      <c r="U108" s="36"/>
      <c r="V108" s="36"/>
      <c r="W108" s="36"/>
      <c r="X108" s="36"/>
      <c r="Y108" s="36"/>
      <c r="Z108" s="36"/>
      <c r="AA108" s="36"/>
      <c r="AB108" s="36"/>
      <c r="AC108" s="36"/>
      <c r="AD108" s="36"/>
      <c r="AE108" s="36"/>
      <c r="AT108" s="15" t="s">
        <v>339</v>
      </c>
      <c r="AU108" s="15" t="s">
        <v>85</v>
      </c>
    </row>
    <row r="109" s="2" customFormat="1" ht="24.15" customHeight="1">
      <c r="A109" s="36"/>
      <c r="B109" s="37"/>
      <c r="C109" s="212" t="s">
        <v>126</v>
      </c>
      <c r="D109" s="212" t="s">
        <v>333</v>
      </c>
      <c r="E109" s="213" t="s">
        <v>413</v>
      </c>
      <c r="F109" s="214" t="s">
        <v>414</v>
      </c>
      <c r="G109" s="215" t="s">
        <v>406</v>
      </c>
      <c r="H109" s="216">
        <v>711.73299999999995</v>
      </c>
      <c r="I109" s="217"/>
      <c r="J109" s="218">
        <f>ROUND(I109*H109,2)</f>
        <v>0</v>
      </c>
      <c r="K109" s="214" t="s">
        <v>337</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415</v>
      </c>
    </row>
    <row r="110" s="2" customFormat="1">
      <c r="A110" s="36"/>
      <c r="B110" s="37"/>
      <c r="C110" s="38"/>
      <c r="D110" s="225" t="s">
        <v>339</v>
      </c>
      <c r="E110" s="38"/>
      <c r="F110" s="226" t="s">
        <v>416</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12" customFormat="1" ht="22.8" customHeight="1">
      <c r="A111" s="12"/>
      <c r="B111" s="196"/>
      <c r="C111" s="197"/>
      <c r="D111" s="198" t="s">
        <v>75</v>
      </c>
      <c r="E111" s="210" t="s">
        <v>417</v>
      </c>
      <c r="F111" s="210" t="s">
        <v>418</v>
      </c>
      <c r="G111" s="197"/>
      <c r="H111" s="197"/>
      <c r="I111" s="200"/>
      <c r="J111" s="211">
        <f>BK111</f>
        <v>0</v>
      </c>
      <c r="K111" s="197"/>
      <c r="L111" s="202"/>
      <c r="M111" s="203"/>
      <c r="N111" s="204"/>
      <c r="O111" s="204"/>
      <c r="P111" s="205">
        <f>SUM(P112:P137)</f>
        <v>0</v>
      </c>
      <c r="Q111" s="204"/>
      <c r="R111" s="205">
        <f>SUM(R112:R137)</f>
        <v>0</v>
      </c>
      <c r="S111" s="204"/>
      <c r="T111" s="206">
        <f>SUM(T112:T137)</f>
        <v>1993.2923889999997</v>
      </c>
      <c r="U111" s="12"/>
      <c r="V111" s="12"/>
      <c r="W111" s="12"/>
      <c r="X111" s="12"/>
      <c r="Y111" s="12"/>
      <c r="Z111" s="12"/>
      <c r="AA111" s="12"/>
      <c r="AB111" s="12"/>
      <c r="AC111" s="12"/>
      <c r="AD111" s="12"/>
      <c r="AE111" s="12"/>
      <c r="AR111" s="207" t="s">
        <v>83</v>
      </c>
      <c r="AT111" s="208" t="s">
        <v>75</v>
      </c>
      <c r="AU111" s="208" t="s">
        <v>83</v>
      </c>
      <c r="AY111" s="207" t="s">
        <v>331</v>
      </c>
      <c r="BK111" s="209">
        <f>SUM(BK112:BK137)</f>
        <v>0</v>
      </c>
    </row>
    <row r="112" s="2" customFormat="1" ht="21.75" customHeight="1">
      <c r="A112" s="36"/>
      <c r="B112" s="37"/>
      <c r="C112" s="212" t="s">
        <v>419</v>
      </c>
      <c r="D112" s="212" t="s">
        <v>333</v>
      </c>
      <c r="E112" s="213" t="s">
        <v>420</v>
      </c>
      <c r="F112" s="214" t="s">
        <v>421</v>
      </c>
      <c r="G112" s="215" t="s">
        <v>363</v>
      </c>
      <c r="H112" s="216">
        <v>725</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422</v>
      </c>
    </row>
    <row r="113" s="2" customFormat="1" ht="24.15" customHeight="1">
      <c r="A113" s="36"/>
      <c r="B113" s="37"/>
      <c r="C113" s="212" t="s">
        <v>423</v>
      </c>
      <c r="D113" s="212" t="s">
        <v>333</v>
      </c>
      <c r="E113" s="213" t="s">
        <v>424</v>
      </c>
      <c r="F113" s="214" t="s">
        <v>425</v>
      </c>
      <c r="G113" s="215" t="s">
        <v>402</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426</v>
      </c>
    </row>
    <row r="114" s="2" customFormat="1" ht="16.5" customHeight="1">
      <c r="A114" s="36"/>
      <c r="B114" s="37"/>
      <c r="C114" s="212" t="s">
        <v>350</v>
      </c>
      <c r="D114" s="212" t="s">
        <v>333</v>
      </c>
      <c r="E114" s="213" t="s">
        <v>427</v>
      </c>
      <c r="F114" s="214" t="s">
        <v>428</v>
      </c>
      <c r="G114" s="215" t="s">
        <v>406</v>
      </c>
      <c r="H114" s="216">
        <v>350.80000000000001</v>
      </c>
      <c r="I114" s="217"/>
      <c r="J114" s="218">
        <f>ROUND(I114*H114,2)</f>
        <v>0</v>
      </c>
      <c r="K114" s="214" t="s">
        <v>337</v>
      </c>
      <c r="L114" s="42"/>
      <c r="M114" s="219" t="s">
        <v>19</v>
      </c>
      <c r="N114" s="220" t="s">
        <v>47</v>
      </c>
      <c r="O114" s="82"/>
      <c r="P114" s="221">
        <f>O114*H114</f>
        <v>0</v>
      </c>
      <c r="Q114" s="221">
        <v>0</v>
      </c>
      <c r="R114" s="221">
        <f>Q114*H114</f>
        <v>0</v>
      </c>
      <c r="S114" s="221">
        <v>2</v>
      </c>
      <c r="T114" s="222">
        <f>S114*H114</f>
        <v>701.60000000000002</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429</v>
      </c>
    </row>
    <row r="115" s="2" customFormat="1">
      <c r="A115" s="36"/>
      <c r="B115" s="37"/>
      <c r="C115" s="38"/>
      <c r="D115" s="225" t="s">
        <v>339</v>
      </c>
      <c r="E115" s="38"/>
      <c r="F115" s="226" t="s">
        <v>430</v>
      </c>
      <c r="G115" s="38"/>
      <c r="H115" s="38"/>
      <c r="I115" s="227"/>
      <c r="J115" s="38"/>
      <c r="K115" s="38"/>
      <c r="L115" s="42"/>
      <c r="M115" s="228"/>
      <c r="N115" s="229"/>
      <c r="O115" s="82"/>
      <c r="P115" s="82"/>
      <c r="Q115" s="82"/>
      <c r="R115" s="82"/>
      <c r="S115" s="82"/>
      <c r="T115" s="83"/>
      <c r="U115" s="36"/>
      <c r="V115" s="36"/>
      <c r="W115" s="36"/>
      <c r="X115" s="36"/>
      <c r="Y115" s="36"/>
      <c r="Z115" s="36"/>
      <c r="AA115" s="36"/>
      <c r="AB115" s="36"/>
      <c r="AC115" s="36"/>
      <c r="AD115" s="36"/>
      <c r="AE115" s="36"/>
      <c r="AT115" s="15" t="s">
        <v>339</v>
      </c>
      <c r="AU115" s="15" t="s">
        <v>85</v>
      </c>
    </row>
    <row r="116" s="2" customFormat="1" ht="16.5" customHeight="1">
      <c r="A116" s="36"/>
      <c r="B116" s="37"/>
      <c r="C116" s="212" t="s">
        <v>355</v>
      </c>
      <c r="D116" s="212" t="s">
        <v>333</v>
      </c>
      <c r="E116" s="213" t="s">
        <v>431</v>
      </c>
      <c r="F116" s="214" t="s">
        <v>432</v>
      </c>
      <c r="G116" s="215" t="s">
        <v>406</v>
      </c>
      <c r="H116" s="216">
        <v>364.13299999999998</v>
      </c>
      <c r="I116" s="217"/>
      <c r="J116" s="218">
        <f>ROUND(I116*H116,2)</f>
        <v>0</v>
      </c>
      <c r="K116" s="214" t="s">
        <v>337</v>
      </c>
      <c r="L116" s="42"/>
      <c r="M116" s="219" t="s">
        <v>19</v>
      </c>
      <c r="N116" s="220" t="s">
        <v>47</v>
      </c>
      <c r="O116" s="82"/>
      <c r="P116" s="221">
        <f>O116*H116</f>
        <v>0</v>
      </c>
      <c r="Q116" s="221">
        <v>0</v>
      </c>
      <c r="R116" s="221">
        <f>Q116*H116</f>
        <v>0</v>
      </c>
      <c r="S116" s="221">
        <v>2.3999999999999999</v>
      </c>
      <c r="T116" s="222">
        <f>S116*H116</f>
        <v>873.91919999999993</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433</v>
      </c>
    </row>
    <row r="117" s="2" customFormat="1">
      <c r="A117" s="36"/>
      <c r="B117" s="37"/>
      <c r="C117" s="38"/>
      <c r="D117" s="225" t="s">
        <v>339</v>
      </c>
      <c r="E117" s="38"/>
      <c r="F117" s="226" t="s">
        <v>434</v>
      </c>
      <c r="G117" s="38"/>
      <c r="H117" s="38"/>
      <c r="I117" s="227"/>
      <c r="J117" s="38"/>
      <c r="K117" s="38"/>
      <c r="L117" s="42"/>
      <c r="M117" s="228"/>
      <c r="N117" s="229"/>
      <c r="O117" s="82"/>
      <c r="P117" s="82"/>
      <c r="Q117" s="82"/>
      <c r="R117" s="82"/>
      <c r="S117" s="82"/>
      <c r="T117" s="83"/>
      <c r="U117" s="36"/>
      <c r="V117" s="36"/>
      <c r="W117" s="36"/>
      <c r="X117" s="36"/>
      <c r="Y117" s="36"/>
      <c r="Z117" s="36"/>
      <c r="AA117" s="36"/>
      <c r="AB117" s="36"/>
      <c r="AC117" s="36"/>
      <c r="AD117" s="36"/>
      <c r="AE117" s="36"/>
      <c r="AT117" s="15" t="s">
        <v>339</v>
      </c>
      <c r="AU117" s="15" t="s">
        <v>85</v>
      </c>
    </row>
    <row r="118" s="2" customFormat="1" ht="16.5" customHeight="1">
      <c r="A118" s="36"/>
      <c r="B118" s="37"/>
      <c r="C118" s="212" t="s">
        <v>360</v>
      </c>
      <c r="D118" s="212" t="s">
        <v>333</v>
      </c>
      <c r="E118" s="213" t="s">
        <v>435</v>
      </c>
      <c r="F118" s="214" t="s">
        <v>436</v>
      </c>
      <c r="G118" s="215" t="s">
        <v>406</v>
      </c>
      <c r="H118" s="216">
        <v>50</v>
      </c>
      <c r="I118" s="217"/>
      <c r="J118" s="218">
        <f>ROUND(I118*H118,2)</f>
        <v>0</v>
      </c>
      <c r="K118" s="214" t="s">
        <v>337</v>
      </c>
      <c r="L118" s="42"/>
      <c r="M118" s="219" t="s">
        <v>19</v>
      </c>
      <c r="N118" s="220" t="s">
        <v>47</v>
      </c>
      <c r="O118" s="82"/>
      <c r="P118" s="221">
        <f>O118*H118</f>
        <v>0</v>
      </c>
      <c r="Q118" s="221">
        <v>0</v>
      </c>
      <c r="R118" s="221">
        <f>Q118*H118</f>
        <v>0</v>
      </c>
      <c r="S118" s="221">
        <v>2.5</v>
      </c>
      <c r="T118" s="222">
        <f>S118*H118</f>
        <v>125</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437</v>
      </c>
    </row>
    <row r="119" s="2" customFormat="1">
      <c r="A119" s="36"/>
      <c r="B119" s="37"/>
      <c r="C119" s="38"/>
      <c r="D119" s="225" t="s">
        <v>339</v>
      </c>
      <c r="E119" s="38"/>
      <c r="F119" s="226" t="s">
        <v>438</v>
      </c>
      <c r="G119" s="38"/>
      <c r="H119" s="38"/>
      <c r="I119" s="227"/>
      <c r="J119" s="38"/>
      <c r="K119" s="38"/>
      <c r="L119" s="42"/>
      <c r="M119" s="228"/>
      <c r="N119" s="229"/>
      <c r="O119" s="82"/>
      <c r="P119" s="82"/>
      <c r="Q119" s="82"/>
      <c r="R119" s="82"/>
      <c r="S119" s="82"/>
      <c r="T119" s="83"/>
      <c r="U119" s="36"/>
      <c r="V119" s="36"/>
      <c r="W119" s="36"/>
      <c r="X119" s="36"/>
      <c r="Y119" s="36"/>
      <c r="Z119" s="36"/>
      <c r="AA119" s="36"/>
      <c r="AB119" s="36"/>
      <c r="AC119" s="36"/>
      <c r="AD119" s="36"/>
      <c r="AE119" s="36"/>
      <c r="AT119" s="15" t="s">
        <v>339</v>
      </c>
      <c r="AU119" s="15" t="s">
        <v>85</v>
      </c>
    </row>
    <row r="120" s="2" customFormat="1" ht="24.15" customHeight="1">
      <c r="A120" s="36"/>
      <c r="B120" s="37"/>
      <c r="C120" s="212" t="s">
        <v>368</v>
      </c>
      <c r="D120" s="212" t="s">
        <v>333</v>
      </c>
      <c r="E120" s="213" t="s">
        <v>439</v>
      </c>
      <c r="F120" s="214" t="s">
        <v>440</v>
      </c>
      <c r="G120" s="215" t="s">
        <v>406</v>
      </c>
      <c r="H120" s="216">
        <v>11.916</v>
      </c>
      <c r="I120" s="217"/>
      <c r="J120" s="218">
        <f>ROUND(I120*H120,2)</f>
        <v>0</v>
      </c>
      <c r="K120" s="214" t="s">
        <v>337</v>
      </c>
      <c r="L120" s="42"/>
      <c r="M120" s="219" t="s">
        <v>19</v>
      </c>
      <c r="N120" s="220" t="s">
        <v>47</v>
      </c>
      <c r="O120" s="82"/>
      <c r="P120" s="221">
        <f>O120*H120</f>
        <v>0</v>
      </c>
      <c r="Q120" s="221">
        <v>0</v>
      </c>
      <c r="R120" s="221">
        <f>Q120*H120</f>
        <v>0</v>
      </c>
      <c r="S120" s="221">
        <v>1.8</v>
      </c>
      <c r="T120" s="222">
        <f>S120*H120</f>
        <v>21.448800000000002</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441</v>
      </c>
    </row>
    <row r="121" s="2" customFormat="1">
      <c r="A121" s="36"/>
      <c r="B121" s="37"/>
      <c r="C121" s="38"/>
      <c r="D121" s="225" t="s">
        <v>339</v>
      </c>
      <c r="E121" s="38"/>
      <c r="F121" s="226" t="s">
        <v>442</v>
      </c>
      <c r="G121" s="38"/>
      <c r="H121" s="38"/>
      <c r="I121" s="227"/>
      <c r="J121" s="38"/>
      <c r="K121" s="38"/>
      <c r="L121" s="42"/>
      <c r="M121" s="228"/>
      <c r="N121" s="229"/>
      <c r="O121" s="82"/>
      <c r="P121" s="82"/>
      <c r="Q121" s="82"/>
      <c r="R121" s="82"/>
      <c r="S121" s="82"/>
      <c r="T121" s="83"/>
      <c r="U121" s="36"/>
      <c r="V121" s="36"/>
      <c r="W121" s="36"/>
      <c r="X121" s="36"/>
      <c r="Y121" s="36"/>
      <c r="Z121" s="36"/>
      <c r="AA121" s="36"/>
      <c r="AB121" s="36"/>
      <c r="AC121" s="36"/>
      <c r="AD121" s="36"/>
      <c r="AE121" s="36"/>
      <c r="AT121" s="15" t="s">
        <v>339</v>
      </c>
      <c r="AU121" s="15" t="s">
        <v>85</v>
      </c>
    </row>
    <row r="122" s="2" customFormat="1" ht="24.15" customHeight="1">
      <c r="A122" s="36"/>
      <c r="B122" s="37"/>
      <c r="C122" s="212" t="s">
        <v>374</v>
      </c>
      <c r="D122" s="212" t="s">
        <v>333</v>
      </c>
      <c r="E122" s="213" t="s">
        <v>443</v>
      </c>
      <c r="F122" s="214" t="s">
        <v>444</v>
      </c>
      <c r="G122" s="215" t="s">
        <v>406</v>
      </c>
      <c r="H122" s="216">
        <v>9.4000000000000004</v>
      </c>
      <c r="I122" s="217"/>
      <c r="J122" s="218">
        <f>ROUND(I122*H122,2)</f>
        <v>0</v>
      </c>
      <c r="K122" s="214" t="s">
        <v>337</v>
      </c>
      <c r="L122" s="42"/>
      <c r="M122" s="219" t="s">
        <v>19</v>
      </c>
      <c r="N122" s="220" t="s">
        <v>47</v>
      </c>
      <c r="O122" s="82"/>
      <c r="P122" s="221">
        <f>O122*H122</f>
        <v>0</v>
      </c>
      <c r="Q122" s="221">
        <v>0</v>
      </c>
      <c r="R122" s="221">
        <f>Q122*H122</f>
        <v>0</v>
      </c>
      <c r="S122" s="221">
        <v>2</v>
      </c>
      <c r="T122" s="222">
        <f>S122*H122</f>
        <v>18.800000000000001</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445</v>
      </c>
    </row>
    <row r="123" s="2" customFormat="1">
      <c r="A123" s="36"/>
      <c r="B123" s="37"/>
      <c r="C123" s="38"/>
      <c r="D123" s="225" t="s">
        <v>339</v>
      </c>
      <c r="E123" s="38"/>
      <c r="F123" s="226" t="s">
        <v>446</v>
      </c>
      <c r="G123" s="38"/>
      <c r="H123" s="38"/>
      <c r="I123" s="227"/>
      <c r="J123" s="38"/>
      <c r="K123" s="38"/>
      <c r="L123" s="42"/>
      <c r="M123" s="228"/>
      <c r="N123" s="229"/>
      <c r="O123" s="82"/>
      <c r="P123" s="82"/>
      <c r="Q123" s="82"/>
      <c r="R123" s="82"/>
      <c r="S123" s="82"/>
      <c r="T123" s="83"/>
      <c r="U123" s="36"/>
      <c r="V123" s="36"/>
      <c r="W123" s="36"/>
      <c r="X123" s="36"/>
      <c r="Y123" s="36"/>
      <c r="Z123" s="36"/>
      <c r="AA123" s="36"/>
      <c r="AB123" s="36"/>
      <c r="AC123" s="36"/>
      <c r="AD123" s="36"/>
      <c r="AE123" s="36"/>
      <c r="AT123" s="15" t="s">
        <v>339</v>
      </c>
      <c r="AU123" s="15" t="s">
        <v>85</v>
      </c>
    </row>
    <row r="124" s="2" customFormat="1" ht="16.5" customHeight="1">
      <c r="A124" s="36"/>
      <c r="B124" s="37"/>
      <c r="C124" s="212" t="s">
        <v>379</v>
      </c>
      <c r="D124" s="212" t="s">
        <v>333</v>
      </c>
      <c r="E124" s="213" t="s">
        <v>447</v>
      </c>
      <c r="F124" s="214" t="s">
        <v>448</v>
      </c>
      <c r="G124" s="215" t="s">
        <v>406</v>
      </c>
      <c r="H124" s="216">
        <v>7.2000000000000002</v>
      </c>
      <c r="I124" s="217"/>
      <c r="J124" s="218">
        <f>ROUND(I124*H124,2)</f>
        <v>0</v>
      </c>
      <c r="K124" s="214" t="s">
        <v>337</v>
      </c>
      <c r="L124" s="42"/>
      <c r="M124" s="219" t="s">
        <v>19</v>
      </c>
      <c r="N124" s="220" t="s">
        <v>47</v>
      </c>
      <c r="O124" s="82"/>
      <c r="P124" s="221">
        <f>O124*H124</f>
        <v>0</v>
      </c>
      <c r="Q124" s="221">
        <v>0</v>
      </c>
      <c r="R124" s="221">
        <f>Q124*H124</f>
        <v>0</v>
      </c>
      <c r="S124" s="221">
        <v>1.8</v>
      </c>
      <c r="T124" s="222">
        <f>S124*H124</f>
        <v>12.960000000000001</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449</v>
      </c>
    </row>
    <row r="125" s="2" customFormat="1">
      <c r="A125" s="36"/>
      <c r="B125" s="37"/>
      <c r="C125" s="38"/>
      <c r="D125" s="225" t="s">
        <v>339</v>
      </c>
      <c r="E125" s="38"/>
      <c r="F125" s="226" t="s">
        <v>450</v>
      </c>
      <c r="G125" s="38"/>
      <c r="H125" s="38"/>
      <c r="I125" s="227"/>
      <c r="J125" s="38"/>
      <c r="K125" s="38"/>
      <c r="L125" s="42"/>
      <c r="M125" s="228"/>
      <c r="N125" s="229"/>
      <c r="O125" s="82"/>
      <c r="P125" s="82"/>
      <c r="Q125" s="82"/>
      <c r="R125" s="82"/>
      <c r="S125" s="82"/>
      <c r="T125" s="83"/>
      <c r="U125" s="36"/>
      <c r="V125" s="36"/>
      <c r="W125" s="36"/>
      <c r="X125" s="36"/>
      <c r="Y125" s="36"/>
      <c r="Z125" s="36"/>
      <c r="AA125" s="36"/>
      <c r="AB125" s="36"/>
      <c r="AC125" s="36"/>
      <c r="AD125" s="36"/>
      <c r="AE125" s="36"/>
      <c r="AT125" s="15" t="s">
        <v>339</v>
      </c>
      <c r="AU125" s="15" t="s">
        <v>85</v>
      </c>
    </row>
    <row r="126" s="2" customFormat="1" ht="24.15" customHeight="1">
      <c r="A126" s="36"/>
      <c r="B126" s="37"/>
      <c r="C126" s="212" t="s">
        <v>182</v>
      </c>
      <c r="D126" s="212" t="s">
        <v>333</v>
      </c>
      <c r="E126" s="213" t="s">
        <v>451</v>
      </c>
      <c r="F126" s="214" t="s">
        <v>452</v>
      </c>
      <c r="G126" s="215" t="s">
        <v>406</v>
      </c>
      <c r="H126" s="216">
        <v>0.85899999999999999</v>
      </c>
      <c r="I126" s="217"/>
      <c r="J126" s="218">
        <f>ROUND(I126*H126,2)</f>
        <v>0</v>
      </c>
      <c r="K126" s="214" t="s">
        <v>337</v>
      </c>
      <c r="L126" s="42"/>
      <c r="M126" s="219" t="s">
        <v>19</v>
      </c>
      <c r="N126" s="220" t="s">
        <v>47</v>
      </c>
      <c r="O126" s="82"/>
      <c r="P126" s="221">
        <f>O126*H126</f>
        <v>0</v>
      </c>
      <c r="Q126" s="221">
        <v>0</v>
      </c>
      <c r="R126" s="221">
        <f>Q126*H126</f>
        <v>0</v>
      </c>
      <c r="S126" s="221">
        <v>1.671</v>
      </c>
      <c r="T126" s="222">
        <f>S126*H126</f>
        <v>1.435389</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453</v>
      </c>
    </row>
    <row r="127" s="2" customFormat="1">
      <c r="A127" s="36"/>
      <c r="B127" s="37"/>
      <c r="C127" s="38"/>
      <c r="D127" s="225" t="s">
        <v>339</v>
      </c>
      <c r="E127" s="38"/>
      <c r="F127" s="226" t="s">
        <v>454</v>
      </c>
      <c r="G127" s="38"/>
      <c r="H127" s="38"/>
      <c r="I127" s="227"/>
      <c r="J127" s="38"/>
      <c r="K127" s="38"/>
      <c r="L127" s="42"/>
      <c r="M127" s="228"/>
      <c r="N127" s="229"/>
      <c r="O127" s="82"/>
      <c r="P127" s="82"/>
      <c r="Q127" s="82"/>
      <c r="R127" s="82"/>
      <c r="S127" s="82"/>
      <c r="T127" s="83"/>
      <c r="U127" s="36"/>
      <c r="V127" s="36"/>
      <c r="W127" s="36"/>
      <c r="X127" s="36"/>
      <c r="Y127" s="36"/>
      <c r="Z127" s="36"/>
      <c r="AA127" s="36"/>
      <c r="AB127" s="36"/>
      <c r="AC127" s="36"/>
      <c r="AD127" s="36"/>
      <c r="AE127" s="36"/>
      <c r="AT127" s="15" t="s">
        <v>339</v>
      </c>
      <c r="AU127" s="15" t="s">
        <v>85</v>
      </c>
    </row>
    <row r="128" s="2" customFormat="1" ht="16.5" customHeight="1">
      <c r="A128" s="36"/>
      <c r="B128" s="37"/>
      <c r="C128" s="212" t="s">
        <v>185</v>
      </c>
      <c r="D128" s="212" t="s">
        <v>333</v>
      </c>
      <c r="E128" s="213" t="s">
        <v>455</v>
      </c>
      <c r="F128" s="214" t="s">
        <v>456</v>
      </c>
      <c r="G128" s="215" t="s">
        <v>406</v>
      </c>
      <c r="H128" s="216">
        <v>25.699999999999999</v>
      </c>
      <c r="I128" s="217"/>
      <c r="J128" s="218">
        <f>ROUND(I128*H128,2)</f>
        <v>0</v>
      </c>
      <c r="K128" s="214" t="s">
        <v>337</v>
      </c>
      <c r="L128" s="42"/>
      <c r="M128" s="219" t="s">
        <v>19</v>
      </c>
      <c r="N128" s="220" t="s">
        <v>47</v>
      </c>
      <c r="O128" s="82"/>
      <c r="P128" s="221">
        <f>O128*H128</f>
        <v>0</v>
      </c>
      <c r="Q128" s="221">
        <v>0</v>
      </c>
      <c r="R128" s="221">
        <f>Q128*H128</f>
        <v>0</v>
      </c>
      <c r="S128" s="221">
        <v>2.2000000000000002</v>
      </c>
      <c r="T128" s="222">
        <f>S128*H128</f>
        <v>56.540000000000006</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457</v>
      </c>
    </row>
    <row r="129" s="2" customFormat="1">
      <c r="A129" s="36"/>
      <c r="B129" s="37"/>
      <c r="C129" s="38"/>
      <c r="D129" s="225" t="s">
        <v>339</v>
      </c>
      <c r="E129" s="38"/>
      <c r="F129" s="226" t="s">
        <v>458</v>
      </c>
      <c r="G129" s="38"/>
      <c r="H129" s="38"/>
      <c r="I129" s="227"/>
      <c r="J129" s="38"/>
      <c r="K129" s="38"/>
      <c r="L129" s="42"/>
      <c r="M129" s="228"/>
      <c r="N129" s="229"/>
      <c r="O129" s="82"/>
      <c r="P129" s="82"/>
      <c r="Q129" s="82"/>
      <c r="R129" s="82"/>
      <c r="S129" s="82"/>
      <c r="T129" s="83"/>
      <c r="U129" s="36"/>
      <c r="V129" s="36"/>
      <c r="W129" s="36"/>
      <c r="X129" s="36"/>
      <c r="Y129" s="36"/>
      <c r="Z129" s="36"/>
      <c r="AA129" s="36"/>
      <c r="AB129" s="36"/>
      <c r="AC129" s="36"/>
      <c r="AD129" s="36"/>
      <c r="AE129" s="36"/>
      <c r="AT129" s="15" t="s">
        <v>339</v>
      </c>
      <c r="AU129" s="15" t="s">
        <v>85</v>
      </c>
    </row>
    <row r="130" s="2" customFormat="1" ht="16.5" customHeight="1">
      <c r="A130" s="36"/>
      <c r="B130" s="37"/>
      <c r="C130" s="212" t="s">
        <v>459</v>
      </c>
      <c r="D130" s="212" t="s">
        <v>333</v>
      </c>
      <c r="E130" s="213" t="s">
        <v>460</v>
      </c>
      <c r="F130" s="214" t="s">
        <v>461</v>
      </c>
      <c r="G130" s="215" t="s">
        <v>406</v>
      </c>
      <c r="H130" s="216">
        <v>6</v>
      </c>
      <c r="I130" s="217"/>
      <c r="J130" s="218">
        <f>ROUND(I130*H130,2)</f>
        <v>0</v>
      </c>
      <c r="K130" s="214" t="s">
        <v>337</v>
      </c>
      <c r="L130" s="42"/>
      <c r="M130" s="219" t="s">
        <v>19</v>
      </c>
      <c r="N130" s="220" t="s">
        <v>47</v>
      </c>
      <c r="O130" s="82"/>
      <c r="P130" s="221">
        <f>O130*H130</f>
        <v>0</v>
      </c>
      <c r="Q130" s="221">
        <v>0</v>
      </c>
      <c r="R130" s="221">
        <f>Q130*H130</f>
        <v>0</v>
      </c>
      <c r="S130" s="221">
        <v>2.3999999999999999</v>
      </c>
      <c r="T130" s="222">
        <f>S130*H130</f>
        <v>14.399999999999999</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462</v>
      </c>
    </row>
    <row r="131" s="2" customFormat="1">
      <c r="A131" s="36"/>
      <c r="B131" s="37"/>
      <c r="C131" s="38"/>
      <c r="D131" s="225" t="s">
        <v>339</v>
      </c>
      <c r="E131" s="38"/>
      <c r="F131" s="226" t="s">
        <v>463</v>
      </c>
      <c r="G131" s="38"/>
      <c r="H131" s="38"/>
      <c r="I131" s="227"/>
      <c r="J131" s="38"/>
      <c r="K131" s="38"/>
      <c r="L131" s="42"/>
      <c r="M131" s="228"/>
      <c r="N131" s="229"/>
      <c r="O131" s="82"/>
      <c r="P131" s="82"/>
      <c r="Q131" s="82"/>
      <c r="R131" s="82"/>
      <c r="S131" s="82"/>
      <c r="T131" s="83"/>
      <c r="U131" s="36"/>
      <c r="V131" s="36"/>
      <c r="W131" s="36"/>
      <c r="X131" s="36"/>
      <c r="Y131" s="36"/>
      <c r="Z131" s="36"/>
      <c r="AA131" s="36"/>
      <c r="AB131" s="36"/>
      <c r="AC131" s="36"/>
      <c r="AD131" s="36"/>
      <c r="AE131" s="36"/>
      <c r="AT131" s="15" t="s">
        <v>339</v>
      </c>
      <c r="AU131" s="15" t="s">
        <v>85</v>
      </c>
    </row>
    <row r="132" s="2" customFormat="1" ht="16.5" customHeight="1">
      <c r="A132" s="36"/>
      <c r="B132" s="37"/>
      <c r="C132" s="212" t="s">
        <v>464</v>
      </c>
      <c r="D132" s="212" t="s">
        <v>333</v>
      </c>
      <c r="E132" s="213" t="s">
        <v>465</v>
      </c>
      <c r="F132" s="214" t="s">
        <v>466</v>
      </c>
      <c r="G132" s="215" t="s">
        <v>363</v>
      </c>
      <c r="H132" s="216">
        <v>120</v>
      </c>
      <c r="I132" s="217"/>
      <c r="J132" s="218">
        <f>ROUND(I132*H132,2)</f>
        <v>0</v>
      </c>
      <c r="K132" s="214" t="s">
        <v>337</v>
      </c>
      <c r="L132" s="42"/>
      <c r="M132" s="219" t="s">
        <v>19</v>
      </c>
      <c r="N132" s="220" t="s">
        <v>47</v>
      </c>
      <c r="O132" s="82"/>
      <c r="P132" s="221">
        <f>O132*H132</f>
        <v>0</v>
      </c>
      <c r="Q132" s="221">
        <v>0</v>
      </c>
      <c r="R132" s="221">
        <f>Q132*H132</f>
        <v>0</v>
      </c>
      <c r="S132" s="221">
        <v>0.070000000000000007</v>
      </c>
      <c r="T132" s="222">
        <f>S132*H132</f>
        <v>8.4000000000000004</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467</v>
      </c>
    </row>
    <row r="133" s="2" customFormat="1">
      <c r="A133" s="36"/>
      <c r="B133" s="37"/>
      <c r="C133" s="38"/>
      <c r="D133" s="225" t="s">
        <v>339</v>
      </c>
      <c r="E133" s="38"/>
      <c r="F133" s="226" t="s">
        <v>468</v>
      </c>
      <c r="G133" s="38"/>
      <c r="H133" s="38"/>
      <c r="I133" s="227"/>
      <c r="J133" s="38"/>
      <c r="K133" s="38"/>
      <c r="L133" s="42"/>
      <c r="M133" s="228"/>
      <c r="N133" s="229"/>
      <c r="O133" s="82"/>
      <c r="P133" s="82"/>
      <c r="Q133" s="82"/>
      <c r="R133" s="82"/>
      <c r="S133" s="82"/>
      <c r="T133" s="83"/>
      <c r="U133" s="36"/>
      <c r="V133" s="36"/>
      <c r="W133" s="36"/>
      <c r="X133" s="36"/>
      <c r="Y133" s="36"/>
      <c r="Z133" s="36"/>
      <c r="AA133" s="36"/>
      <c r="AB133" s="36"/>
      <c r="AC133" s="36"/>
      <c r="AD133" s="36"/>
      <c r="AE133" s="36"/>
      <c r="AT133" s="15" t="s">
        <v>339</v>
      </c>
      <c r="AU133" s="15" t="s">
        <v>85</v>
      </c>
    </row>
    <row r="134" s="2" customFormat="1" ht="16.5" customHeight="1">
      <c r="A134" s="36"/>
      <c r="B134" s="37"/>
      <c r="C134" s="212" t="s">
        <v>8</v>
      </c>
      <c r="D134" s="212" t="s">
        <v>333</v>
      </c>
      <c r="E134" s="213" t="s">
        <v>469</v>
      </c>
      <c r="F134" s="214" t="s">
        <v>470</v>
      </c>
      <c r="G134" s="215" t="s">
        <v>406</v>
      </c>
      <c r="H134" s="216">
        <v>71.420000000000002</v>
      </c>
      <c r="I134" s="217"/>
      <c r="J134" s="218">
        <f>ROUND(I134*H134,2)</f>
        <v>0</v>
      </c>
      <c r="K134" s="214" t="s">
        <v>337</v>
      </c>
      <c r="L134" s="42"/>
      <c r="M134" s="219" t="s">
        <v>19</v>
      </c>
      <c r="N134" s="220" t="s">
        <v>47</v>
      </c>
      <c r="O134" s="82"/>
      <c r="P134" s="221">
        <f>O134*H134</f>
        <v>0</v>
      </c>
      <c r="Q134" s="221">
        <v>0</v>
      </c>
      <c r="R134" s="221">
        <f>Q134*H134</f>
        <v>0</v>
      </c>
      <c r="S134" s="221">
        <v>2.2000000000000002</v>
      </c>
      <c r="T134" s="222">
        <f>S134*H134</f>
        <v>157.12400000000002</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471</v>
      </c>
    </row>
    <row r="135" s="2" customFormat="1">
      <c r="A135" s="36"/>
      <c r="B135" s="37"/>
      <c r="C135" s="38"/>
      <c r="D135" s="225" t="s">
        <v>339</v>
      </c>
      <c r="E135" s="38"/>
      <c r="F135" s="226" t="s">
        <v>472</v>
      </c>
      <c r="G135" s="38"/>
      <c r="H135" s="38"/>
      <c r="I135" s="227"/>
      <c r="J135" s="38"/>
      <c r="K135" s="38"/>
      <c r="L135" s="42"/>
      <c r="M135" s="228"/>
      <c r="N135" s="229"/>
      <c r="O135" s="82"/>
      <c r="P135" s="82"/>
      <c r="Q135" s="82"/>
      <c r="R135" s="82"/>
      <c r="S135" s="82"/>
      <c r="T135" s="83"/>
      <c r="U135" s="36"/>
      <c r="V135" s="36"/>
      <c r="W135" s="36"/>
      <c r="X135" s="36"/>
      <c r="Y135" s="36"/>
      <c r="Z135" s="36"/>
      <c r="AA135" s="36"/>
      <c r="AB135" s="36"/>
      <c r="AC135" s="36"/>
      <c r="AD135" s="36"/>
      <c r="AE135" s="36"/>
      <c r="AT135" s="15" t="s">
        <v>339</v>
      </c>
      <c r="AU135" s="15" t="s">
        <v>85</v>
      </c>
    </row>
    <row r="136" s="2" customFormat="1" ht="16.5" customHeight="1">
      <c r="A136" s="36"/>
      <c r="B136" s="37"/>
      <c r="C136" s="212" t="s">
        <v>473</v>
      </c>
      <c r="D136" s="212" t="s">
        <v>333</v>
      </c>
      <c r="E136" s="213" t="s">
        <v>474</v>
      </c>
      <c r="F136" s="214" t="s">
        <v>475</v>
      </c>
      <c r="G136" s="215" t="s">
        <v>363</v>
      </c>
      <c r="H136" s="216">
        <v>45</v>
      </c>
      <c r="I136" s="217"/>
      <c r="J136" s="218">
        <f>ROUND(I136*H136,2)</f>
        <v>0</v>
      </c>
      <c r="K136" s="214" t="s">
        <v>337</v>
      </c>
      <c r="L136" s="42"/>
      <c r="M136" s="219" t="s">
        <v>19</v>
      </c>
      <c r="N136" s="220" t="s">
        <v>47</v>
      </c>
      <c r="O136" s="82"/>
      <c r="P136" s="221">
        <f>O136*H136</f>
        <v>0</v>
      </c>
      <c r="Q136" s="221">
        <v>0</v>
      </c>
      <c r="R136" s="221">
        <f>Q136*H136</f>
        <v>0</v>
      </c>
      <c r="S136" s="221">
        <v>0.036999999999999998</v>
      </c>
      <c r="T136" s="222">
        <f>S136*H136</f>
        <v>1.6649999999999998</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476</v>
      </c>
    </row>
    <row r="137" s="2" customFormat="1">
      <c r="A137" s="36"/>
      <c r="B137" s="37"/>
      <c r="C137" s="38"/>
      <c r="D137" s="225" t="s">
        <v>339</v>
      </c>
      <c r="E137" s="38"/>
      <c r="F137" s="226" t="s">
        <v>477</v>
      </c>
      <c r="G137" s="38"/>
      <c r="H137" s="38"/>
      <c r="I137" s="227"/>
      <c r="J137" s="38"/>
      <c r="K137" s="38"/>
      <c r="L137" s="42"/>
      <c r="M137" s="228"/>
      <c r="N137" s="229"/>
      <c r="O137" s="82"/>
      <c r="P137" s="82"/>
      <c r="Q137" s="82"/>
      <c r="R137" s="82"/>
      <c r="S137" s="82"/>
      <c r="T137" s="83"/>
      <c r="U137" s="36"/>
      <c r="V137" s="36"/>
      <c r="W137" s="36"/>
      <c r="X137" s="36"/>
      <c r="Y137" s="36"/>
      <c r="Z137" s="36"/>
      <c r="AA137" s="36"/>
      <c r="AB137" s="36"/>
      <c r="AC137" s="36"/>
      <c r="AD137" s="36"/>
      <c r="AE137" s="36"/>
      <c r="AT137" s="15" t="s">
        <v>339</v>
      </c>
      <c r="AU137" s="15" t="s">
        <v>85</v>
      </c>
    </row>
    <row r="138" s="12" customFormat="1" ht="22.8" customHeight="1">
      <c r="A138" s="12"/>
      <c r="B138" s="196"/>
      <c r="C138" s="197"/>
      <c r="D138" s="198" t="s">
        <v>75</v>
      </c>
      <c r="E138" s="210" t="s">
        <v>478</v>
      </c>
      <c r="F138" s="210" t="s">
        <v>479</v>
      </c>
      <c r="G138" s="197"/>
      <c r="H138" s="197"/>
      <c r="I138" s="200"/>
      <c r="J138" s="211">
        <f>BK138</f>
        <v>0</v>
      </c>
      <c r="K138" s="197"/>
      <c r="L138" s="202"/>
      <c r="M138" s="203"/>
      <c r="N138" s="204"/>
      <c r="O138" s="204"/>
      <c r="P138" s="205">
        <f>SUM(P139:P148)</f>
        <v>0</v>
      </c>
      <c r="Q138" s="204"/>
      <c r="R138" s="205">
        <f>SUM(R139:R148)</f>
        <v>0</v>
      </c>
      <c r="S138" s="204"/>
      <c r="T138" s="206">
        <f>SUM(T139:T148)</f>
        <v>2352.9070099999999</v>
      </c>
      <c r="U138" s="12"/>
      <c r="V138" s="12"/>
      <c r="W138" s="12"/>
      <c r="X138" s="12"/>
      <c r="Y138" s="12"/>
      <c r="Z138" s="12"/>
      <c r="AA138" s="12"/>
      <c r="AB138" s="12"/>
      <c r="AC138" s="12"/>
      <c r="AD138" s="12"/>
      <c r="AE138" s="12"/>
      <c r="AR138" s="207" t="s">
        <v>83</v>
      </c>
      <c r="AT138" s="208" t="s">
        <v>75</v>
      </c>
      <c r="AU138" s="208" t="s">
        <v>83</v>
      </c>
      <c r="AY138" s="207" t="s">
        <v>331</v>
      </c>
      <c r="BK138" s="209">
        <f>SUM(BK139:BK148)</f>
        <v>0</v>
      </c>
    </row>
    <row r="139" s="2" customFormat="1" ht="21.75" customHeight="1">
      <c r="A139" s="36"/>
      <c r="B139" s="37"/>
      <c r="C139" s="212" t="s">
        <v>480</v>
      </c>
      <c r="D139" s="212" t="s">
        <v>333</v>
      </c>
      <c r="E139" s="213" t="s">
        <v>481</v>
      </c>
      <c r="F139" s="214" t="s">
        <v>482</v>
      </c>
      <c r="G139" s="215" t="s">
        <v>406</v>
      </c>
      <c r="H139" s="216">
        <v>1027.3599999999999</v>
      </c>
      <c r="I139" s="217"/>
      <c r="J139" s="218">
        <f>ROUND(I139*H139,2)</f>
        <v>0</v>
      </c>
      <c r="K139" s="214" t="s">
        <v>337</v>
      </c>
      <c r="L139" s="42"/>
      <c r="M139" s="219" t="s">
        <v>19</v>
      </c>
      <c r="N139" s="220" t="s">
        <v>47</v>
      </c>
      <c r="O139" s="82"/>
      <c r="P139" s="221">
        <f>O139*H139</f>
        <v>0</v>
      </c>
      <c r="Q139" s="221">
        <v>0</v>
      </c>
      <c r="R139" s="221">
        <f>Q139*H139</f>
        <v>0</v>
      </c>
      <c r="S139" s="221">
        <v>0.23999999999999999</v>
      </c>
      <c r="T139" s="222">
        <f>S139*H139</f>
        <v>246.56639999999996</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483</v>
      </c>
    </row>
    <row r="140" s="2" customFormat="1">
      <c r="A140" s="36"/>
      <c r="B140" s="37"/>
      <c r="C140" s="38"/>
      <c r="D140" s="225" t="s">
        <v>339</v>
      </c>
      <c r="E140" s="38"/>
      <c r="F140" s="226" t="s">
        <v>484</v>
      </c>
      <c r="G140" s="38"/>
      <c r="H140" s="38"/>
      <c r="I140" s="227"/>
      <c r="J140" s="38"/>
      <c r="K140" s="38"/>
      <c r="L140" s="42"/>
      <c r="M140" s="228"/>
      <c r="N140" s="229"/>
      <c r="O140" s="82"/>
      <c r="P140" s="82"/>
      <c r="Q140" s="82"/>
      <c r="R140" s="82"/>
      <c r="S140" s="82"/>
      <c r="T140" s="83"/>
      <c r="U140" s="36"/>
      <c r="V140" s="36"/>
      <c r="W140" s="36"/>
      <c r="X140" s="36"/>
      <c r="Y140" s="36"/>
      <c r="Z140" s="36"/>
      <c r="AA140" s="36"/>
      <c r="AB140" s="36"/>
      <c r="AC140" s="36"/>
      <c r="AD140" s="36"/>
      <c r="AE140" s="36"/>
      <c r="AT140" s="15" t="s">
        <v>339</v>
      </c>
      <c r="AU140" s="15" t="s">
        <v>85</v>
      </c>
    </row>
    <row r="141" s="2" customFormat="1" ht="24.15" customHeight="1">
      <c r="A141" s="36"/>
      <c r="B141" s="37"/>
      <c r="C141" s="212" t="s">
        <v>485</v>
      </c>
      <c r="D141" s="212" t="s">
        <v>333</v>
      </c>
      <c r="E141" s="213" t="s">
        <v>486</v>
      </c>
      <c r="F141" s="214" t="s">
        <v>487</v>
      </c>
      <c r="G141" s="215" t="s">
        <v>406</v>
      </c>
      <c r="H141" s="216">
        <v>613.36000000000001</v>
      </c>
      <c r="I141" s="217"/>
      <c r="J141" s="218">
        <f>ROUND(I141*H141,2)</f>
        <v>0</v>
      </c>
      <c r="K141" s="214" t="s">
        <v>337</v>
      </c>
      <c r="L141" s="42"/>
      <c r="M141" s="219" t="s">
        <v>19</v>
      </c>
      <c r="N141" s="220" t="s">
        <v>47</v>
      </c>
      <c r="O141" s="82"/>
      <c r="P141" s="221">
        <f>O141*H141</f>
        <v>0</v>
      </c>
      <c r="Q141" s="221">
        <v>0</v>
      </c>
      <c r="R141" s="221">
        <f>Q141*H141</f>
        <v>0</v>
      </c>
      <c r="S141" s="221">
        <v>0.37</v>
      </c>
      <c r="T141" s="222">
        <f>S141*H141</f>
        <v>226.94319999999999</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488</v>
      </c>
    </row>
    <row r="142" s="2" customFormat="1">
      <c r="A142" s="36"/>
      <c r="B142" s="37"/>
      <c r="C142" s="38"/>
      <c r="D142" s="225" t="s">
        <v>339</v>
      </c>
      <c r="E142" s="38"/>
      <c r="F142" s="226" t="s">
        <v>489</v>
      </c>
      <c r="G142" s="38"/>
      <c r="H142" s="38"/>
      <c r="I142" s="227"/>
      <c r="J142" s="38"/>
      <c r="K142" s="38"/>
      <c r="L142" s="42"/>
      <c r="M142" s="228"/>
      <c r="N142" s="229"/>
      <c r="O142" s="82"/>
      <c r="P142" s="82"/>
      <c r="Q142" s="82"/>
      <c r="R142" s="82"/>
      <c r="S142" s="82"/>
      <c r="T142" s="83"/>
      <c r="U142" s="36"/>
      <c r="V142" s="36"/>
      <c r="W142" s="36"/>
      <c r="X142" s="36"/>
      <c r="Y142" s="36"/>
      <c r="Z142" s="36"/>
      <c r="AA142" s="36"/>
      <c r="AB142" s="36"/>
      <c r="AC142" s="36"/>
      <c r="AD142" s="36"/>
      <c r="AE142" s="36"/>
      <c r="AT142" s="15" t="s">
        <v>339</v>
      </c>
      <c r="AU142" s="15" t="s">
        <v>85</v>
      </c>
    </row>
    <row r="143" s="2" customFormat="1" ht="24.15" customHeight="1">
      <c r="A143" s="36"/>
      <c r="B143" s="37"/>
      <c r="C143" s="212" t="s">
        <v>7</v>
      </c>
      <c r="D143" s="212" t="s">
        <v>333</v>
      </c>
      <c r="E143" s="213" t="s">
        <v>490</v>
      </c>
      <c r="F143" s="214" t="s">
        <v>491</v>
      </c>
      <c r="G143" s="215" t="s">
        <v>406</v>
      </c>
      <c r="H143" s="216">
        <v>139.40299999999999</v>
      </c>
      <c r="I143" s="217"/>
      <c r="J143" s="218">
        <f>ROUND(I143*H143,2)</f>
        <v>0</v>
      </c>
      <c r="K143" s="214" t="s">
        <v>337</v>
      </c>
      <c r="L143" s="42"/>
      <c r="M143" s="219" t="s">
        <v>19</v>
      </c>
      <c r="N143" s="220" t="s">
        <v>47</v>
      </c>
      <c r="O143" s="82"/>
      <c r="P143" s="221">
        <f>O143*H143</f>
        <v>0</v>
      </c>
      <c r="Q143" s="221">
        <v>0</v>
      </c>
      <c r="R143" s="221">
        <f>Q143*H143</f>
        <v>0</v>
      </c>
      <c r="S143" s="221">
        <v>0.46999999999999997</v>
      </c>
      <c r="T143" s="222">
        <f>S143*H143</f>
        <v>65.519409999999993</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492</v>
      </c>
    </row>
    <row r="144" s="2" customFormat="1">
      <c r="A144" s="36"/>
      <c r="B144" s="37"/>
      <c r="C144" s="38"/>
      <c r="D144" s="225" t="s">
        <v>339</v>
      </c>
      <c r="E144" s="38"/>
      <c r="F144" s="226" t="s">
        <v>493</v>
      </c>
      <c r="G144" s="38"/>
      <c r="H144" s="38"/>
      <c r="I144" s="227"/>
      <c r="J144" s="38"/>
      <c r="K144" s="38"/>
      <c r="L144" s="42"/>
      <c r="M144" s="228"/>
      <c r="N144" s="229"/>
      <c r="O144" s="82"/>
      <c r="P144" s="82"/>
      <c r="Q144" s="82"/>
      <c r="R144" s="82"/>
      <c r="S144" s="82"/>
      <c r="T144" s="83"/>
      <c r="U144" s="36"/>
      <c r="V144" s="36"/>
      <c r="W144" s="36"/>
      <c r="X144" s="36"/>
      <c r="Y144" s="36"/>
      <c r="Z144" s="36"/>
      <c r="AA144" s="36"/>
      <c r="AB144" s="36"/>
      <c r="AC144" s="36"/>
      <c r="AD144" s="36"/>
      <c r="AE144" s="36"/>
      <c r="AT144" s="15" t="s">
        <v>339</v>
      </c>
      <c r="AU144" s="15" t="s">
        <v>85</v>
      </c>
    </row>
    <row r="145" s="2" customFormat="1" ht="24.15" customHeight="1">
      <c r="A145" s="36"/>
      <c r="B145" s="37"/>
      <c r="C145" s="212" t="s">
        <v>190</v>
      </c>
      <c r="D145" s="212" t="s">
        <v>333</v>
      </c>
      <c r="E145" s="213" t="s">
        <v>494</v>
      </c>
      <c r="F145" s="214" t="s">
        <v>495</v>
      </c>
      <c r="G145" s="215" t="s">
        <v>406</v>
      </c>
      <c r="H145" s="216">
        <v>353.39999999999998</v>
      </c>
      <c r="I145" s="217"/>
      <c r="J145" s="218">
        <f>ROUND(I145*H145,2)</f>
        <v>0</v>
      </c>
      <c r="K145" s="214" t="s">
        <v>337</v>
      </c>
      <c r="L145" s="42"/>
      <c r="M145" s="219" t="s">
        <v>19</v>
      </c>
      <c r="N145" s="220" t="s">
        <v>47</v>
      </c>
      <c r="O145" s="82"/>
      <c r="P145" s="221">
        <f>O145*H145</f>
        <v>0</v>
      </c>
      <c r="Q145" s="221">
        <v>0</v>
      </c>
      <c r="R145" s="221">
        <f>Q145*H145</f>
        <v>0</v>
      </c>
      <c r="S145" s="221">
        <v>0.56999999999999995</v>
      </c>
      <c r="T145" s="222">
        <f>S145*H145</f>
        <v>201.43799999999996</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496</v>
      </c>
    </row>
    <row r="146" s="2" customFormat="1">
      <c r="A146" s="36"/>
      <c r="B146" s="37"/>
      <c r="C146" s="38"/>
      <c r="D146" s="225" t="s">
        <v>339</v>
      </c>
      <c r="E146" s="38"/>
      <c r="F146" s="226" t="s">
        <v>497</v>
      </c>
      <c r="G146" s="38"/>
      <c r="H146" s="38"/>
      <c r="I146" s="227"/>
      <c r="J146" s="38"/>
      <c r="K146" s="38"/>
      <c r="L146" s="42"/>
      <c r="M146" s="228"/>
      <c r="N146" s="229"/>
      <c r="O146" s="82"/>
      <c r="P146" s="82"/>
      <c r="Q146" s="82"/>
      <c r="R146" s="82"/>
      <c r="S146" s="82"/>
      <c r="T146" s="83"/>
      <c r="U146" s="36"/>
      <c r="V146" s="36"/>
      <c r="W146" s="36"/>
      <c r="X146" s="36"/>
      <c r="Y146" s="36"/>
      <c r="Z146" s="36"/>
      <c r="AA146" s="36"/>
      <c r="AB146" s="36"/>
      <c r="AC146" s="36"/>
      <c r="AD146" s="36"/>
      <c r="AE146" s="36"/>
      <c r="AT146" s="15" t="s">
        <v>339</v>
      </c>
      <c r="AU146" s="15" t="s">
        <v>85</v>
      </c>
    </row>
    <row r="147" s="2" customFormat="1" ht="24.15" customHeight="1">
      <c r="A147" s="36"/>
      <c r="B147" s="37"/>
      <c r="C147" s="212" t="s">
        <v>193</v>
      </c>
      <c r="D147" s="212" t="s">
        <v>333</v>
      </c>
      <c r="E147" s="213" t="s">
        <v>498</v>
      </c>
      <c r="F147" s="214" t="s">
        <v>499</v>
      </c>
      <c r="G147" s="215" t="s">
        <v>406</v>
      </c>
      <c r="H147" s="216">
        <v>5374.8000000000002</v>
      </c>
      <c r="I147" s="217"/>
      <c r="J147" s="218">
        <f>ROUND(I147*H147,2)</f>
        <v>0</v>
      </c>
      <c r="K147" s="214" t="s">
        <v>337</v>
      </c>
      <c r="L147" s="42"/>
      <c r="M147" s="219" t="s">
        <v>19</v>
      </c>
      <c r="N147" s="220" t="s">
        <v>47</v>
      </c>
      <c r="O147" s="82"/>
      <c r="P147" s="221">
        <f>O147*H147</f>
        <v>0</v>
      </c>
      <c r="Q147" s="221">
        <v>0</v>
      </c>
      <c r="R147" s="221">
        <f>Q147*H147</f>
        <v>0</v>
      </c>
      <c r="S147" s="221">
        <v>0.29999999999999999</v>
      </c>
      <c r="T147" s="222">
        <f>S147*H147</f>
        <v>1612.4400000000001</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500</v>
      </c>
    </row>
    <row r="148" s="2" customFormat="1">
      <c r="A148" s="36"/>
      <c r="B148" s="37"/>
      <c r="C148" s="38"/>
      <c r="D148" s="225" t="s">
        <v>339</v>
      </c>
      <c r="E148" s="38"/>
      <c r="F148" s="226" t="s">
        <v>501</v>
      </c>
      <c r="G148" s="38"/>
      <c r="H148" s="38"/>
      <c r="I148" s="227"/>
      <c r="J148" s="38"/>
      <c r="K148" s="38"/>
      <c r="L148" s="42"/>
      <c r="M148" s="228"/>
      <c r="N148" s="229"/>
      <c r="O148" s="82"/>
      <c r="P148" s="82"/>
      <c r="Q148" s="82"/>
      <c r="R148" s="82"/>
      <c r="S148" s="82"/>
      <c r="T148" s="83"/>
      <c r="U148" s="36"/>
      <c r="V148" s="36"/>
      <c r="W148" s="36"/>
      <c r="X148" s="36"/>
      <c r="Y148" s="36"/>
      <c r="Z148" s="36"/>
      <c r="AA148" s="36"/>
      <c r="AB148" s="36"/>
      <c r="AC148" s="36"/>
      <c r="AD148" s="36"/>
      <c r="AE148" s="36"/>
      <c r="AT148" s="15" t="s">
        <v>339</v>
      </c>
      <c r="AU148" s="15" t="s">
        <v>85</v>
      </c>
    </row>
    <row r="149" s="12" customFormat="1" ht="22.8" customHeight="1">
      <c r="A149" s="12"/>
      <c r="B149" s="196"/>
      <c r="C149" s="197"/>
      <c r="D149" s="198" t="s">
        <v>75</v>
      </c>
      <c r="E149" s="210" t="s">
        <v>366</v>
      </c>
      <c r="F149" s="210" t="s">
        <v>367</v>
      </c>
      <c r="G149" s="197"/>
      <c r="H149" s="197"/>
      <c r="I149" s="200"/>
      <c r="J149" s="211">
        <f>BK149</f>
        <v>0</v>
      </c>
      <c r="K149" s="197"/>
      <c r="L149" s="202"/>
      <c r="M149" s="203"/>
      <c r="N149" s="204"/>
      <c r="O149" s="204"/>
      <c r="P149" s="205">
        <f>SUM(P150:P172)</f>
        <v>0</v>
      </c>
      <c r="Q149" s="204"/>
      <c r="R149" s="205">
        <f>SUM(R150:R172)</f>
        <v>0</v>
      </c>
      <c r="S149" s="204"/>
      <c r="T149" s="206">
        <f>SUM(T150:T172)</f>
        <v>0</v>
      </c>
      <c r="U149" s="12"/>
      <c r="V149" s="12"/>
      <c r="W149" s="12"/>
      <c r="X149" s="12"/>
      <c r="Y149" s="12"/>
      <c r="Z149" s="12"/>
      <c r="AA149" s="12"/>
      <c r="AB149" s="12"/>
      <c r="AC149" s="12"/>
      <c r="AD149" s="12"/>
      <c r="AE149" s="12"/>
      <c r="AR149" s="207" t="s">
        <v>83</v>
      </c>
      <c r="AT149" s="208" t="s">
        <v>75</v>
      </c>
      <c r="AU149" s="208" t="s">
        <v>83</v>
      </c>
      <c r="AY149" s="207" t="s">
        <v>331</v>
      </c>
      <c r="BK149" s="209">
        <f>SUM(BK150:BK172)</f>
        <v>0</v>
      </c>
    </row>
    <row r="150" s="2" customFormat="1" ht="16.5" customHeight="1">
      <c r="A150" s="36"/>
      <c r="B150" s="37"/>
      <c r="C150" s="212" t="s">
        <v>502</v>
      </c>
      <c r="D150" s="212" t="s">
        <v>333</v>
      </c>
      <c r="E150" s="213" t="s">
        <v>503</v>
      </c>
      <c r="F150" s="214" t="s">
        <v>504</v>
      </c>
      <c r="G150" s="215" t="s">
        <v>371</v>
      </c>
      <c r="H150" s="216">
        <v>11.664999999999999</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505</v>
      </c>
    </row>
    <row r="151" s="2" customFormat="1" ht="21.75" customHeight="1">
      <c r="A151" s="36"/>
      <c r="B151" s="37"/>
      <c r="C151" s="212" t="s">
        <v>199</v>
      </c>
      <c r="D151" s="212" t="s">
        <v>333</v>
      </c>
      <c r="E151" s="213" t="s">
        <v>506</v>
      </c>
      <c r="F151" s="214" t="s">
        <v>507</v>
      </c>
      <c r="G151" s="215" t="s">
        <v>371</v>
      </c>
      <c r="H151" s="216">
        <v>4348.7430000000004</v>
      </c>
      <c r="I151" s="217"/>
      <c r="J151" s="218">
        <f>ROUND(I151*H151,2)</f>
        <v>0</v>
      </c>
      <c r="K151" s="214" t="s">
        <v>337</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508</v>
      </c>
    </row>
    <row r="152" s="2" customFormat="1">
      <c r="A152" s="36"/>
      <c r="B152" s="37"/>
      <c r="C152" s="38"/>
      <c r="D152" s="225" t="s">
        <v>339</v>
      </c>
      <c r="E152" s="38"/>
      <c r="F152" s="226" t="s">
        <v>509</v>
      </c>
      <c r="G152" s="38"/>
      <c r="H152" s="38"/>
      <c r="I152" s="227"/>
      <c r="J152" s="38"/>
      <c r="K152" s="38"/>
      <c r="L152" s="42"/>
      <c r="M152" s="228"/>
      <c r="N152" s="229"/>
      <c r="O152" s="82"/>
      <c r="P152" s="82"/>
      <c r="Q152" s="82"/>
      <c r="R152" s="82"/>
      <c r="S152" s="82"/>
      <c r="T152" s="83"/>
      <c r="U152" s="36"/>
      <c r="V152" s="36"/>
      <c r="W152" s="36"/>
      <c r="X152" s="36"/>
      <c r="Y152" s="36"/>
      <c r="Z152" s="36"/>
      <c r="AA152" s="36"/>
      <c r="AB152" s="36"/>
      <c r="AC152" s="36"/>
      <c r="AD152" s="36"/>
      <c r="AE152" s="36"/>
      <c r="AT152" s="15" t="s">
        <v>339</v>
      </c>
      <c r="AU152" s="15" t="s">
        <v>85</v>
      </c>
    </row>
    <row r="153" s="2" customFormat="1" ht="16.5" customHeight="1">
      <c r="A153" s="36"/>
      <c r="B153" s="37"/>
      <c r="C153" s="212" t="s">
        <v>510</v>
      </c>
      <c r="D153" s="212" t="s">
        <v>333</v>
      </c>
      <c r="E153" s="213" t="s">
        <v>511</v>
      </c>
      <c r="F153" s="214" t="s">
        <v>512</v>
      </c>
      <c r="G153" s="215" t="s">
        <v>371</v>
      </c>
      <c r="H153" s="216">
        <v>60882.402000000002</v>
      </c>
      <c r="I153" s="217"/>
      <c r="J153" s="218">
        <f>ROUND(I153*H153,2)</f>
        <v>0</v>
      </c>
      <c r="K153" s="214" t="s">
        <v>337</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513</v>
      </c>
    </row>
    <row r="154" s="2" customFormat="1">
      <c r="A154" s="36"/>
      <c r="B154" s="37"/>
      <c r="C154" s="38"/>
      <c r="D154" s="225" t="s">
        <v>339</v>
      </c>
      <c r="E154" s="38"/>
      <c r="F154" s="226" t="s">
        <v>514</v>
      </c>
      <c r="G154" s="38"/>
      <c r="H154" s="38"/>
      <c r="I154" s="227"/>
      <c r="J154" s="38"/>
      <c r="K154" s="38"/>
      <c r="L154" s="42"/>
      <c r="M154" s="228"/>
      <c r="N154" s="229"/>
      <c r="O154" s="82"/>
      <c r="P154" s="82"/>
      <c r="Q154" s="82"/>
      <c r="R154" s="82"/>
      <c r="S154" s="82"/>
      <c r="T154" s="83"/>
      <c r="U154" s="36"/>
      <c r="V154" s="36"/>
      <c r="W154" s="36"/>
      <c r="X154" s="36"/>
      <c r="Y154" s="36"/>
      <c r="Z154" s="36"/>
      <c r="AA154" s="36"/>
      <c r="AB154" s="36"/>
      <c r="AC154" s="36"/>
      <c r="AD154" s="36"/>
      <c r="AE154" s="36"/>
      <c r="AT154" s="15" t="s">
        <v>339</v>
      </c>
      <c r="AU154" s="15" t="s">
        <v>85</v>
      </c>
    </row>
    <row r="155" s="2" customFormat="1" ht="24.15" customHeight="1">
      <c r="A155" s="36"/>
      <c r="B155" s="37"/>
      <c r="C155" s="212" t="s">
        <v>515</v>
      </c>
      <c r="D155" s="212" t="s">
        <v>333</v>
      </c>
      <c r="E155" s="213" t="s">
        <v>516</v>
      </c>
      <c r="F155" s="214" t="s">
        <v>517</v>
      </c>
      <c r="G155" s="215" t="s">
        <v>371</v>
      </c>
      <c r="H155" s="216">
        <v>3255.5419999999999</v>
      </c>
      <c r="I155" s="217"/>
      <c r="J155" s="218">
        <f>ROUND(I155*H155,2)</f>
        <v>0</v>
      </c>
      <c r="K155" s="214" t="s">
        <v>337</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518</v>
      </c>
    </row>
    <row r="156" s="2" customFormat="1">
      <c r="A156" s="36"/>
      <c r="B156" s="37"/>
      <c r="C156" s="38"/>
      <c r="D156" s="225" t="s">
        <v>339</v>
      </c>
      <c r="E156" s="38"/>
      <c r="F156" s="226" t="s">
        <v>519</v>
      </c>
      <c r="G156" s="38"/>
      <c r="H156" s="38"/>
      <c r="I156" s="227"/>
      <c r="J156" s="38"/>
      <c r="K156" s="38"/>
      <c r="L156" s="42"/>
      <c r="M156" s="228"/>
      <c r="N156" s="229"/>
      <c r="O156" s="82"/>
      <c r="P156" s="82"/>
      <c r="Q156" s="82"/>
      <c r="R156" s="82"/>
      <c r="S156" s="82"/>
      <c r="T156" s="83"/>
      <c r="U156" s="36"/>
      <c r="V156" s="36"/>
      <c r="W156" s="36"/>
      <c r="X156" s="36"/>
      <c r="Y156" s="36"/>
      <c r="Z156" s="36"/>
      <c r="AA156" s="36"/>
      <c r="AB156" s="36"/>
      <c r="AC156" s="36"/>
      <c r="AD156" s="36"/>
      <c r="AE156" s="36"/>
      <c r="AT156" s="15" t="s">
        <v>339</v>
      </c>
      <c r="AU156" s="15" t="s">
        <v>85</v>
      </c>
    </row>
    <row r="157" s="2" customFormat="1" ht="24.15" customHeight="1">
      <c r="A157" s="36"/>
      <c r="B157" s="37"/>
      <c r="C157" s="212" t="s">
        <v>520</v>
      </c>
      <c r="D157" s="212" t="s">
        <v>333</v>
      </c>
      <c r="E157" s="213" t="s">
        <v>521</v>
      </c>
      <c r="F157" s="214" t="s">
        <v>522</v>
      </c>
      <c r="G157" s="215" t="s">
        <v>371</v>
      </c>
      <c r="H157" s="216">
        <v>130.46199999999999</v>
      </c>
      <c r="I157" s="217"/>
      <c r="J157" s="218">
        <f>ROUND(I157*H157,2)</f>
        <v>0</v>
      </c>
      <c r="K157" s="214" t="s">
        <v>337</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523</v>
      </c>
    </row>
    <row r="158" s="2" customFormat="1">
      <c r="A158" s="36"/>
      <c r="B158" s="37"/>
      <c r="C158" s="38"/>
      <c r="D158" s="225" t="s">
        <v>339</v>
      </c>
      <c r="E158" s="38"/>
      <c r="F158" s="226" t="s">
        <v>524</v>
      </c>
      <c r="G158" s="38"/>
      <c r="H158" s="38"/>
      <c r="I158" s="227"/>
      <c r="J158" s="38"/>
      <c r="K158" s="38"/>
      <c r="L158" s="42"/>
      <c r="M158" s="228"/>
      <c r="N158" s="229"/>
      <c r="O158" s="82"/>
      <c r="P158" s="82"/>
      <c r="Q158" s="82"/>
      <c r="R158" s="82"/>
      <c r="S158" s="82"/>
      <c r="T158" s="83"/>
      <c r="U158" s="36"/>
      <c r="V158" s="36"/>
      <c r="W158" s="36"/>
      <c r="X158" s="36"/>
      <c r="Y158" s="36"/>
      <c r="Z158" s="36"/>
      <c r="AA158" s="36"/>
      <c r="AB158" s="36"/>
      <c r="AC158" s="36"/>
      <c r="AD158" s="36"/>
      <c r="AE158" s="36"/>
      <c r="AT158" s="15" t="s">
        <v>339</v>
      </c>
      <c r="AU158" s="15" t="s">
        <v>85</v>
      </c>
    </row>
    <row r="159" s="2" customFormat="1" ht="24.15" customHeight="1">
      <c r="A159" s="36"/>
      <c r="B159" s="37"/>
      <c r="C159" s="212" t="s">
        <v>525</v>
      </c>
      <c r="D159" s="212" t="s">
        <v>333</v>
      </c>
      <c r="E159" s="213" t="s">
        <v>526</v>
      </c>
      <c r="F159" s="214" t="s">
        <v>527</v>
      </c>
      <c r="G159" s="215" t="s">
        <v>371</v>
      </c>
      <c r="H159" s="216">
        <v>391.387</v>
      </c>
      <c r="I159" s="217"/>
      <c r="J159" s="218">
        <f>ROUND(I159*H159,2)</f>
        <v>0</v>
      </c>
      <c r="K159" s="214" t="s">
        <v>337</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528</v>
      </c>
    </row>
    <row r="160" s="2" customFormat="1">
      <c r="A160" s="36"/>
      <c r="B160" s="37"/>
      <c r="C160" s="38"/>
      <c r="D160" s="225" t="s">
        <v>339</v>
      </c>
      <c r="E160" s="38"/>
      <c r="F160" s="226" t="s">
        <v>529</v>
      </c>
      <c r="G160" s="38"/>
      <c r="H160" s="38"/>
      <c r="I160" s="227"/>
      <c r="J160" s="38"/>
      <c r="K160" s="38"/>
      <c r="L160" s="42"/>
      <c r="M160" s="228"/>
      <c r="N160" s="229"/>
      <c r="O160" s="82"/>
      <c r="P160" s="82"/>
      <c r="Q160" s="82"/>
      <c r="R160" s="82"/>
      <c r="S160" s="82"/>
      <c r="T160" s="83"/>
      <c r="U160" s="36"/>
      <c r="V160" s="36"/>
      <c r="W160" s="36"/>
      <c r="X160" s="36"/>
      <c r="Y160" s="36"/>
      <c r="Z160" s="36"/>
      <c r="AA160" s="36"/>
      <c r="AB160" s="36"/>
      <c r="AC160" s="36"/>
      <c r="AD160" s="36"/>
      <c r="AE160" s="36"/>
      <c r="AT160" s="15" t="s">
        <v>339</v>
      </c>
      <c r="AU160" s="15" t="s">
        <v>85</v>
      </c>
    </row>
    <row r="161" s="2" customFormat="1" ht="24.15" customHeight="1">
      <c r="A161" s="36"/>
      <c r="B161" s="37"/>
      <c r="C161" s="212" t="s">
        <v>530</v>
      </c>
      <c r="D161" s="212" t="s">
        <v>333</v>
      </c>
      <c r="E161" s="213" t="s">
        <v>531</v>
      </c>
      <c r="F161" s="214" t="s">
        <v>532</v>
      </c>
      <c r="G161" s="215" t="s">
        <v>371</v>
      </c>
      <c r="H161" s="216">
        <v>0.042999999999999997</v>
      </c>
      <c r="I161" s="217"/>
      <c r="J161" s="218">
        <f>ROUND(I161*H161,2)</f>
        <v>0</v>
      </c>
      <c r="K161" s="214" t="s">
        <v>337</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533</v>
      </c>
    </row>
    <row r="162" s="2" customFormat="1">
      <c r="A162" s="36"/>
      <c r="B162" s="37"/>
      <c r="C162" s="38"/>
      <c r="D162" s="225" t="s">
        <v>339</v>
      </c>
      <c r="E162" s="38"/>
      <c r="F162" s="226" t="s">
        <v>534</v>
      </c>
      <c r="G162" s="38"/>
      <c r="H162" s="38"/>
      <c r="I162" s="227"/>
      <c r="J162" s="38"/>
      <c r="K162" s="38"/>
      <c r="L162" s="42"/>
      <c r="M162" s="228"/>
      <c r="N162" s="229"/>
      <c r="O162" s="82"/>
      <c r="P162" s="82"/>
      <c r="Q162" s="82"/>
      <c r="R162" s="82"/>
      <c r="S162" s="82"/>
      <c r="T162" s="83"/>
      <c r="U162" s="36"/>
      <c r="V162" s="36"/>
      <c r="W162" s="36"/>
      <c r="X162" s="36"/>
      <c r="Y162" s="36"/>
      <c r="Z162" s="36"/>
      <c r="AA162" s="36"/>
      <c r="AB162" s="36"/>
      <c r="AC162" s="36"/>
      <c r="AD162" s="36"/>
      <c r="AE162" s="36"/>
      <c r="AT162" s="15" t="s">
        <v>339</v>
      </c>
      <c r="AU162" s="15" t="s">
        <v>85</v>
      </c>
    </row>
    <row r="163" s="2" customFormat="1" ht="24.15" customHeight="1">
      <c r="A163" s="36"/>
      <c r="B163" s="37"/>
      <c r="C163" s="212" t="s">
        <v>535</v>
      </c>
      <c r="D163" s="212" t="s">
        <v>333</v>
      </c>
      <c r="E163" s="213" t="s">
        <v>536</v>
      </c>
      <c r="F163" s="214" t="s">
        <v>537</v>
      </c>
      <c r="G163" s="215" t="s">
        <v>371</v>
      </c>
      <c r="H163" s="216">
        <v>13.045999999999999</v>
      </c>
      <c r="I163" s="217"/>
      <c r="J163" s="218">
        <f>ROUND(I163*H163,2)</f>
        <v>0</v>
      </c>
      <c r="K163" s="214" t="s">
        <v>337</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538</v>
      </c>
    </row>
    <row r="164" s="2" customFormat="1">
      <c r="A164" s="36"/>
      <c r="B164" s="37"/>
      <c r="C164" s="38"/>
      <c r="D164" s="225" t="s">
        <v>339</v>
      </c>
      <c r="E164" s="38"/>
      <c r="F164" s="226" t="s">
        <v>539</v>
      </c>
      <c r="G164" s="38"/>
      <c r="H164" s="38"/>
      <c r="I164" s="227"/>
      <c r="J164" s="38"/>
      <c r="K164" s="38"/>
      <c r="L164" s="42"/>
      <c r="M164" s="228"/>
      <c r="N164" s="229"/>
      <c r="O164" s="82"/>
      <c r="P164" s="82"/>
      <c r="Q164" s="82"/>
      <c r="R164" s="82"/>
      <c r="S164" s="82"/>
      <c r="T164" s="83"/>
      <c r="U164" s="36"/>
      <c r="V164" s="36"/>
      <c r="W164" s="36"/>
      <c r="X164" s="36"/>
      <c r="Y164" s="36"/>
      <c r="Z164" s="36"/>
      <c r="AA164" s="36"/>
      <c r="AB164" s="36"/>
      <c r="AC164" s="36"/>
      <c r="AD164" s="36"/>
      <c r="AE164" s="36"/>
      <c r="AT164" s="15" t="s">
        <v>339</v>
      </c>
      <c r="AU164" s="15" t="s">
        <v>85</v>
      </c>
    </row>
    <row r="165" s="2" customFormat="1" ht="24.15" customHeight="1">
      <c r="A165" s="36"/>
      <c r="B165" s="37"/>
      <c r="C165" s="212" t="s">
        <v>540</v>
      </c>
      <c r="D165" s="212" t="s">
        <v>333</v>
      </c>
      <c r="E165" s="213" t="s">
        <v>541</v>
      </c>
      <c r="F165" s="214" t="s">
        <v>542</v>
      </c>
      <c r="G165" s="215" t="s">
        <v>371</v>
      </c>
      <c r="H165" s="216">
        <v>20.399999999999999</v>
      </c>
      <c r="I165" s="217"/>
      <c r="J165" s="218">
        <f>ROUND(I165*H165,2)</f>
        <v>0</v>
      </c>
      <c r="K165" s="214" t="s">
        <v>337</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543</v>
      </c>
    </row>
    <row r="166" s="2" customFormat="1">
      <c r="A166" s="36"/>
      <c r="B166" s="37"/>
      <c r="C166" s="38"/>
      <c r="D166" s="225" t="s">
        <v>339</v>
      </c>
      <c r="E166" s="38"/>
      <c r="F166" s="226" t="s">
        <v>544</v>
      </c>
      <c r="G166" s="38"/>
      <c r="H166" s="38"/>
      <c r="I166" s="227"/>
      <c r="J166" s="38"/>
      <c r="K166" s="38"/>
      <c r="L166" s="42"/>
      <c r="M166" s="228"/>
      <c r="N166" s="229"/>
      <c r="O166" s="82"/>
      <c r="P166" s="82"/>
      <c r="Q166" s="82"/>
      <c r="R166" s="82"/>
      <c r="S166" s="82"/>
      <c r="T166" s="83"/>
      <c r="U166" s="36"/>
      <c r="V166" s="36"/>
      <c r="W166" s="36"/>
      <c r="X166" s="36"/>
      <c r="Y166" s="36"/>
      <c r="Z166" s="36"/>
      <c r="AA166" s="36"/>
      <c r="AB166" s="36"/>
      <c r="AC166" s="36"/>
      <c r="AD166" s="36"/>
      <c r="AE166" s="36"/>
      <c r="AT166" s="15" t="s">
        <v>339</v>
      </c>
      <c r="AU166" s="15" t="s">
        <v>85</v>
      </c>
    </row>
    <row r="167" s="2" customFormat="1" ht="24.15" customHeight="1">
      <c r="A167" s="36"/>
      <c r="B167" s="37"/>
      <c r="C167" s="212" t="s">
        <v>545</v>
      </c>
      <c r="D167" s="212" t="s">
        <v>333</v>
      </c>
      <c r="E167" s="213" t="s">
        <v>546</v>
      </c>
      <c r="F167" s="214" t="s">
        <v>547</v>
      </c>
      <c r="G167" s="215" t="s">
        <v>371</v>
      </c>
      <c r="H167" s="216">
        <v>434.87400000000002</v>
      </c>
      <c r="I167" s="217"/>
      <c r="J167" s="218">
        <f>ROUND(I167*H167,2)</f>
        <v>0</v>
      </c>
      <c r="K167" s="214" t="s">
        <v>337</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548</v>
      </c>
    </row>
    <row r="168" s="2" customFormat="1">
      <c r="A168" s="36"/>
      <c r="B168" s="37"/>
      <c r="C168" s="38"/>
      <c r="D168" s="225" t="s">
        <v>339</v>
      </c>
      <c r="E168" s="38"/>
      <c r="F168" s="226" t="s">
        <v>549</v>
      </c>
      <c r="G168" s="38"/>
      <c r="H168" s="38"/>
      <c r="I168" s="227"/>
      <c r="J168" s="38"/>
      <c r="K168" s="38"/>
      <c r="L168" s="42"/>
      <c r="M168" s="228"/>
      <c r="N168" s="229"/>
      <c r="O168" s="82"/>
      <c r="P168" s="82"/>
      <c r="Q168" s="82"/>
      <c r="R168" s="82"/>
      <c r="S168" s="82"/>
      <c r="T168" s="83"/>
      <c r="U168" s="36"/>
      <c r="V168" s="36"/>
      <c r="W168" s="36"/>
      <c r="X168" s="36"/>
      <c r="Y168" s="36"/>
      <c r="Z168" s="36"/>
      <c r="AA168" s="36"/>
      <c r="AB168" s="36"/>
      <c r="AC168" s="36"/>
      <c r="AD168" s="36"/>
      <c r="AE168" s="36"/>
      <c r="AT168" s="15" t="s">
        <v>339</v>
      </c>
      <c r="AU168" s="15" t="s">
        <v>85</v>
      </c>
    </row>
    <row r="169" s="2" customFormat="1" ht="24.15" customHeight="1">
      <c r="A169" s="36"/>
      <c r="B169" s="37"/>
      <c r="C169" s="212" t="s">
        <v>550</v>
      </c>
      <c r="D169" s="212" t="s">
        <v>333</v>
      </c>
      <c r="E169" s="213" t="s">
        <v>551</v>
      </c>
      <c r="F169" s="214" t="s">
        <v>552</v>
      </c>
      <c r="G169" s="215" t="s">
        <v>371</v>
      </c>
      <c r="H169" s="216">
        <v>86.974999999999994</v>
      </c>
      <c r="I169" s="217"/>
      <c r="J169" s="218">
        <f>ROUND(I169*H169,2)</f>
        <v>0</v>
      </c>
      <c r="K169" s="214" t="s">
        <v>337</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553</v>
      </c>
    </row>
    <row r="170" s="2" customFormat="1">
      <c r="A170" s="36"/>
      <c r="B170" s="37"/>
      <c r="C170" s="38"/>
      <c r="D170" s="225" t="s">
        <v>339</v>
      </c>
      <c r="E170" s="38"/>
      <c r="F170" s="226" t="s">
        <v>554</v>
      </c>
      <c r="G170" s="38"/>
      <c r="H170" s="38"/>
      <c r="I170" s="227"/>
      <c r="J170" s="38"/>
      <c r="K170" s="38"/>
      <c r="L170" s="42"/>
      <c r="M170" s="228"/>
      <c r="N170" s="229"/>
      <c r="O170" s="82"/>
      <c r="P170" s="82"/>
      <c r="Q170" s="82"/>
      <c r="R170" s="82"/>
      <c r="S170" s="82"/>
      <c r="T170" s="83"/>
      <c r="U170" s="36"/>
      <c r="V170" s="36"/>
      <c r="W170" s="36"/>
      <c r="X170" s="36"/>
      <c r="Y170" s="36"/>
      <c r="Z170" s="36"/>
      <c r="AA170" s="36"/>
      <c r="AB170" s="36"/>
      <c r="AC170" s="36"/>
      <c r="AD170" s="36"/>
      <c r="AE170" s="36"/>
      <c r="AT170" s="15" t="s">
        <v>339</v>
      </c>
      <c r="AU170" s="15" t="s">
        <v>85</v>
      </c>
    </row>
    <row r="171" s="2" customFormat="1" ht="24.15" customHeight="1">
      <c r="A171" s="36"/>
      <c r="B171" s="37"/>
      <c r="C171" s="212" t="s">
        <v>555</v>
      </c>
      <c r="D171" s="212" t="s">
        <v>333</v>
      </c>
      <c r="E171" s="213" t="s">
        <v>556</v>
      </c>
      <c r="F171" s="214" t="s">
        <v>557</v>
      </c>
      <c r="G171" s="215" t="s">
        <v>371</v>
      </c>
      <c r="H171" s="216">
        <v>4.3490000000000002</v>
      </c>
      <c r="I171" s="217"/>
      <c r="J171" s="218">
        <f>ROUND(I171*H171,2)</f>
        <v>0</v>
      </c>
      <c r="K171" s="214" t="s">
        <v>337</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558</v>
      </c>
    </row>
    <row r="172" s="2" customFormat="1">
      <c r="A172" s="36"/>
      <c r="B172" s="37"/>
      <c r="C172" s="38"/>
      <c r="D172" s="225" t="s">
        <v>339</v>
      </c>
      <c r="E172" s="38"/>
      <c r="F172" s="226" t="s">
        <v>559</v>
      </c>
      <c r="G172" s="38"/>
      <c r="H172" s="38"/>
      <c r="I172" s="227"/>
      <c r="J172" s="38"/>
      <c r="K172" s="38"/>
      <c r="L172" s="42"/>
      <c r="M172" s="228"/>
      <c r="N172" s="229"/>
      <c r="O172" s="82"/>
      <c r="P172" s="82"/>
      <c r="Q172" s="82"/>
      <c r="R172" s="82"/>
      <c r="S172" s="82"/>
      <c r="T172" s="83"/>
      <c r="U172" s="36"/>
      <c r="V172" s="36"/>
      <c r="W172" s="36"/>
      <c r="X172" s="36"/>
      <c r="Y172" s="36"/>
      <c r="Z172" s="36"/>
      <c r="AA172" s="36"/>
      <c r="AB172" s="36"/>
      <c r="AC172" s="36"/>
      <c r="AD172" s="36"/>
      <c r="AE172" s="36"/>
      <c r="AT172" s="15" t="s">
        <v>339</v>
      </c>
      <c r="AU172" s="15" t="s">
        <v>85</v>
      </c>
    </row>
    <row r="173" s="12" customFormat="1" ht="25.92" customHeight="1">
      <c r="A173" s="12"/>
      <c r="B173" s="196"/>
      <c r="C173" s="197"/>
      <c r="D173" s="198" t="s">
        <v>75</v>
      </c>
      <c r="E173" s="199" t="s">
        <v>560</v>
      </c>
      <c r="F173" s="199" t="s">
        <v>561</v>
      </c>
      <c r="G173" s="197"/>
      <c r="H173" s="197"/>
      <c r="I173" s="200"/>
      <c r="J173" s="201">
        <f>BK173</f>
        <v>0</v>
      </c>
      <c r="K173" s="197"/>
      <c r="L173" s="202"/>
      <c r="M173" s="203"/>
      <c r="N173" s="204"/>
      <c r="O173" s="204"/>
      <c r="P173" s="205">
        <f>P174+P177</f>
        <v>0</v>
      </c>
      <c r="Q173" s="204"/>
      <c r="R173" s="205">
        <f>R174+R177</f>
        <v>0</v>
      </c>
      <c r="S173" s="204"/>
      <c r="T173" s="206">
        <f>T174+T177</f>
        <v>2.5440000000000005</v>
      </c>
      <c r="U173" s="12"/>
      <c r="V173" s="12"/>
      <c r="W173" s="12"/>
      <c r="X173" s="12"/>
      <c r="Y173" s="12"/>
      <c r="Z173" s="12"/>
      <c r="AA173" s="12"/>
      <c r="AB173" s="12"/>
      <c r="AC173" s="12"/>
      <c r="AD173" s="12"/>
      <c r="AE173" s="12"/>
      <c r="AR173" s="207" t="s">
        <v>85</v>
      </c>
      <c r="AT173" s="208" t="s">
        <v>75</v>
      </c>
      <c r="AU173" s="208" t="s">
        <v>76</v>
      </c>
      <c r="AY173" s="207" t="s">
        <v>331</v>
      </c>
      <c r="BK173" s="209">
        <f>BK174+BK177</f>
        <v>0</v>
      </c>
    </row>
    <row r="174" s="12" customFormat="1" ht="22.8" customHeight="1">
      <c r="A174" s="12"/>
      <c r="B174" s="196"/>
      <c r="C174" s="197"/>
      <c r="D174" s="198" t="s">
        <v>75</v>
      </c>
      <c r="E174" s="210" t="s">
        <v>562</v>
      </c>
      <c r="F174" s="210" t="s">
        <v>563</v>
      </c>
      <c r="G174" s="197"/>
      <c r="H174" s="197"/>
      <c r="I174" s="200"/>
      <c r="J174" s="211">
        <f>BK174</f>
        <v>0</v>
      </c>
      <c r="K174" s="197"/>
      <c r="L174" s="202"/>
      <c r="M174" s="203"/>
      <c r="N174" s="204"/>
      <c r="O174" s="204"/>
      <c r="P174" s="205">
        <f>SUM(P175:P176)</f>
        <v>0</v>
      </c>
      <c r="Q174" s="204"/>
      <c r="R174" s="205">
        <f>SUM(R175:R176)</f>
        <v>0</v>
      </c>
      <c r="S174" s="204"/>
      <c r="T174" s="206">
        <f>SUM(T175:T176)</f>
        <v>0.26400000000000001</v>
      </c>
      <c r="U174" s="12"/>
      <c r="V174" s="12"/>
      <c r="W174" s="12"/>
      <c r="X174" s="12"/>
      <c r="Y174" s="12"/>
      <c r="Z174" s="12"/>
      <c r="AA174" s="12"/>
      <c r="AB174" s="12"/>
      <c r="AC174" s="12"/>
      <c r="AD174" s="12"/>
      <c r="AE174" s="12"/>
      <c r="AR174" s="207" t="s">
        <v>85</v>
      </c>
      <c r="AT174" s="208" t="s">
        <v>75</v>
      </c>
      <c r="AU174" s="208" t="s">
        <v>83</v>
      </c>
      <c r="AY174" s="207" t="s">
        <v>331</v>
      </c>
      <c r="BK174" s="209">
        <f>SUM(BK175:BK176)</f>
        <v>0</v>
      </c>
    </row>
    <row r="175" s="2" customFormat="1" ht="16.5" customHeight="1">
      <c r="A175" s="36"/>
      <c r="B175" s="37"/>
      <c r="C175" s="212" t="s">
        <v>564</v>
      </c>
      <c r="D175" s="212" t="s">
        <v>333</v>
      </c>
      <c r="E175" s="213" t="s">
        <v>565</v>
      </c>
      <c r="F175" s="214" t="s">
        <v>566</v>
      </c>
      <c r="G175" s="215" t="s">
        <v>336</v>
      </c>
      <c r="H175" s="216">
        <v>8.8000000000000007</v>
      </c>
      <c r="I175" s="217"/>
      <c r="J175" s="218">
        <f>ROUND(I175*H175,2)</f>
        <v>0</v>
      </c>
      <c r="K175" s="214" t="s">
        <v>337</v>
      </c>
      <c r="L175" s="42"/>
      <c r="M175" s="219" t="s">
        <v>19</v>
      </c>
      <c r="N175" s="220" t="s">
        <v>47</v>
      </c>
      <c r="O175" s="82"/>
      <c r="P175" s="221">
        <f>O175*H175</f>
        <v>0</v>
      </c>
      <c r="Q175" s="221">
        <v>0</v>
      </c>
      <c r="R175" s="221">
        <f>Q175*H175</f>
        <v>0</v>
      </c>
      <c r="S175" s="221">
        <v>0.029999999999999999</v>
      </c>
      <c r="T175" s="222">
        <f>S175*H175</f>
        <v>0.26400000000000001</v>
      </c>
      <c r="U175" s="36"/>
      <c r="V175" s="36"/>
      <c r="W175" s="36"/>
      <c r="X175" s="36"/>
      <c r="Y175" s="36"/>
      <c r="Z175" s="36"/>
      <c r="AA175" s="36"/>
      <c r="AB175" s="36"/>
      <c r="AC175" s="36"/>
      <c r="AD175" s="36"/>
      <c r="AE175" s="36"/>
      <c r="AR175" s="223" t="s">
        <v>473</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473</v>
      </c>
      <c r="BM175" s="223" t="s">
        <v>567</v>
      </c>
    </row>
    <row r="176" s="2" customFormat="1">
      <c r="A176" s="36"/>
      <c r="B176" s="37"/>
      <c r="C176" s="38"/>
      <c r="D176" s="225" t="s">
        <v>339</v>
      </c>
      <c r="E176" s="38"/>
      <c r="F176" s="226" t="s">
        <v>568</v>
      </c>
      <c r="G176" s="38"/>
      <c r="H176" s="38"/>
      <c r="I176" s="227"/>
      <c r="J176" s="38"/>
      <c r="K176" s="38"/>
      <c r="L176" s="42"/>
      <c r="M176" s="228"/>
      <c r="N176" s="229"/>
      <c r="O176" s="82"/>
      <c r="P176" s="82"/>
      <c r="Q176" s="82"/>
      <c r="R176" s="82"/>
      <c r="S176" s="82"/>
      <c r="T176" s="83"/>
      <c r="U176" s="36"/>
      <c r="V176" s="36"/>
      <c r="W176" s="36"/>
      <c r="X176" s="36"/>
      <c r="Y176" s="36"/>
      <c r="Z176" s="36"/>
      <c r="AA176" s="36"/>
      <c r="AB176" s="36"/>
      <c r="AC176" s="36"/>
      <c r="AD176" s="36"/>
      <c r="AE176" s="36"/>
      <c r="AT176" s="15" t="s">
        <v>339</v>
      </c>
      <c r="AU176" s="15" t="s">
        <v>85</v>
      </c>
    </row>
    <row r="177" s="12" customFormat="1" ht="22.8" customHeight="1">
      <c r="A177" s="12"/>
      <c r="B177" s="196"/>
      <c r="C177" s="197"/>
      <c r="D177" s="198" t="s">
        <v>75</v>
      </c>
      <c r="E177" s="210" t="s">
        <v>569</v>
      </c>
      <c r="F177" s="210" t="s">
        <v>570</v>
      </c>
      <c r="G177" s="197"/>
      <c r="H177" s="197"/>
      <c r="I177" s="200"/>
      <c r="J177" s="211">
        <f>BK177</f>
        <v>0</v>
      </c>
      <c r="K177" s="197"/>
      <c r="L177" s="202"/>
      <c r="M177" s="203"/>
      <c r="N177" s="204"/>
      <c r="O177" s="204"/>
      <c r="P177" s="205">
        <f>SUM(P178:P181)</f>
        <v>0</v>
      </c>
      <c r="Q177" s="204"/>
      <c r="R177" s="205">
        <f>SUM(R178:R181)</f>
        <v>0</v>
      </c>
      <c r="S177" s="204"/>
      <c r="T177" s="206">
        <f>SUM(T178:T181)</f>
        <v>2.2800000000000002</v>
      </c>
      <c r="U177" s="12"/>
      <c r="V177" s="12"/>
      <c r="W177" s="12"/>
      <c r="X177" s="12"/>
      <c r="Y177" s="12"/>
      <c r="Z177" s="12"/>
      <c r="AA177" s="12"/>
      <c r="AB177" s="12"/>
      <c r="AC177" s="12"/>
      <c r="AD177" s="12"/>
      <c r="AE177" s="12"/>
      <c r="AR177" s="207" t="s">
        <v>85</v>
      </c>
      <c r="AT177" s="208" t="s">
        <v>75</v>
      </c>
      <c r="AU177" s="208" t="s">
        <v>83</v>
      </c>
      <c r="AY177" s="207" t="s">
        <v>331</v>
      </c>
      <c r="BK177" s="209">
        <f>SUM(BK178:BK181)</f>
        <v>0</v>
      </c>
    </row>
    <row r="178" s="2" customFormat="1" ht="21.75" customHeight="1">
      <c r="A178" s="36"/>
      <c r="B178" s="37"/>
      <c r="C178" s="212" t="s">
        <v>571</v>
      </c>
      <c r="D178" s="212" t="s">
        <v>333</v>
      </c>
      <c r="E178" s="213" t="s">
        <v>572</v>
      </c>
      <c r="F178" s="214" t="s">
        <v>573</v>
      </c>
      <c r="G178" s="215" t="s">
        <v>574</v>
      </c>
      <c r="H178" s="216">
        <v>520</v>
      </c>
      <c r="I178" s="217"/>
      <c r="J178" s="218">
        <f>ROUND(I178*H178,2)</f>
        <v>0</v>
      </c>
      <c r="K178" s="214" t="s">
        <v>337</v>
      </c>
      <c r="L178" s="42"/>
      <c r="M178" s="219" t="s">
        <v>19</v>
      </c>
      <c r="N178" s="220" t="s">
        <v>47</v>
      </c>
      <c r="O178" s="82"/>
      <c r="P178" s="221">
        <f>O178*H178</f>
        <v>0</v>
      </c>
      <c r="Q178" s="221">
        <v>0</v>
      </c>
      <c r="R178" s="221">
        <f>Q178*H178</f>
        <v>0</v>
      </c>
      <c r="S178" s="221">
        <v>0.001</v>
      </c>
      <c r="T178" s="222">
        <f>S178*H178</f>
        <v>0.52000000000000002</v>
      </c>
      <c r="U178" s="36"/>
      <c r="V178" s="36"/>
      <c r="W178" s="36"/>
      <c r="X178" s="36"/>
      <c r="Y178" s="36"/>
      <c r="Z178" s="36"/>
      <c r="AA178" s="36"/>
      <c r="AB178" s="36"/>
      <c r="AC178" s="36"/>
      <c r="AD178" s="36"/>
      <c r="AE178" s="36"/>
      <c r="AR178" s="223" t="s">
        <v>473</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473</v>
      </c>
      <c r="BM178" s="223" t="s">
        <v>575</v>
      </c>
    </row>
    <row r="179" s="2" customFormat="1">
      <c r="A179" s="36"/>
      <c r="B179" s="37"/>
      <c r="C179" s="38"/>
      <c r="D179" s="225" t="s">
        <v>339</v>
      </c>
      <c r="E179" s="38"/>
      <c r="F179" s="226" t="s">
        <v>576</v>
      </c>
      <c r="G179" s="38"/>
      <c r="H179" s="38"/>
      <c r="I179" s="227"/>
      <c r="J179" s="38"/>
      <c r="K179" s="38"/>
      <c r="L179" s="42"/>
      <c r="M179" s="228"/>
      <c r="N179" s="229"/>
      <c r="O179" s="82"/>
      <c r="P179" s="82"/>
      <c r="Q179" s="82"/>
      <c r="R179" s="82"/>
      <c r="S179" s="82"/>
      <c r="T179" s="83"/>
      <c r="U179" s="36"/>
      <c r="V179" s="36"/>
      <c r="W179" s="36"/>
      <c r="X179" s="36"/>
      <c r="Y179" s="36"/>
      <c r="Z179" s="36"/>
      <c r="AA179" s="36"/>
      <c r="AB179" s="36"/>
      <c r="AC179" s="36"/>
      <c r="AD179" s="36"/>
      <c r="AE179" s="36"/>
      <c r="AT179" s="15" t="s">
        <v>339</v>
      </c>
      <c r="AU179" s="15" t="s">
        <v>85</v>
      </c>
    </row>
    <row r="180" s="2" customFormat="1" ht="16.5" customHeight="1">
      <c r="A180" s="36"/>
      <c r="B180" s="37"/>
      <c r="C180" s="212" t="s">
        <v>577</v>
      </c>
      <c r="D180" s="212" t="s">
        <v>333</v>
      </c>
      <c r="E180" s="213" t="s">
        <v>578</v>
      </c>
      <c r="F180" s="214" t="s">
        <v>579</v>
      </c>
      <c r="G180" s="215" t="s">
        <v>574</v>
      </c>
      <c r="H180" s="216">
        <v>1760</v>
      </c>
      <c r="I180" s="217"/>
      <c r="J180" s="218">
        <f>ROUND(I180*H180,2)</f>
        <v>0</v>
      </c>
      <c r="K180" s="214" t="s">
        <v>337</v>
      </c>
      <c r="L180" s="42"/>
      <c r="M180" s="219" t="s">
        <v>19</v>
      </c>
      <c r="N180" s="220" t="s">
        <v>47</v>
      </c>
      <c r="O180" s="82"/>
      <c r="P180" s="221">
        <f>O180*H180</f>
        <v>0</v>
      </c>
      <c r="Q180" s="221">
        <v>0</v>
      </c>
      <c r="R180" s="221">
        <f>Q180*H180</f>
        <v>0</v>
      </c>
      <c r="S180" s="221">
        <v>0.001</v>
      </c>
      <c r="T180" s="222">
        <f>S180*H180</f>
        <v>1.76</v>
      </c>
      <c r="U180" s="36"/>
      <c r="V180" s="36"/>
      <c r="W180" s="36"/>
      <c r="X180" s="36"/>
      <c r="Y180" s="36"/>
      <c r="Z180" s="36"/>
      <c r="AA180" s="36"/>
      <c r="AB180" s="36"/>
      <c r="AC180" s="36"/>
      <c r="AD180" s="36"/>
      <c r="AE180" s="36"/>
      <c r="AR180" s="223" t="s">
        <v>473</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473</v>
      </c>
      <c r="BM180" s="223" t="s">
        <v>580</v>
      </c>
    </row>
    <row r="181" s="2" customFormat="1">
      <c r="A181" s="36"/>
      <c r="B181" s="37"/>
      <c r="C181" s="38"/>
      <c r="D181" s="225" t="s">
        <v>339</v>
      </c>
      <c r="E181" s="38"/>
      <c r="F181" s="226" t="s">
        <v>581</v>
      </c>
      <c r="G181" s="38"/>
      <c r="H181" s="38"/>
      <c r="I181" s="227"/>
      <c r="J181" s="38"/>
      <c r="K181" s="38"/>
      <c r="L181" s="42"/>
      <c r="M181" s="230"/>
      <c r="N181" s="231"/>
      <c r="O181" s="232"/>
      <c r="P181" s="232"/>
      <c r="Q181" s="232"/>
      <c r="R181" s="232"/>
      <c r="S181" s="232"/>
      <c r="T181" s="233"/>
      <c r="U181" s="36"/>
      <c r="V181" s="36"/>
      <c r="W181" s="36"/>
      <c r="X181" s="36"/>
      <c r="Y181" s="36"/>
      <c r="Z181" s="36"/>
      <c r="AA181" s="36"/>
      <c r="AB181" s="36"/>
      <c r="AC181" s="36"/>
      <c r="AD181" s="36"/>
      <c r="AE181" s="36"/>
      <c r="AT181" s="15" t="s">
        <v>339</v>
      </c>
      <c r="AU181" s="15" t="s">
        <v>85</v>
      </c>
    </row>
    <row r="182" s="2" customFormat="1" ht="6.96" customHeight="1">
      <c r="A182" s="36"/>
      <c r="B182" s="57"/>
      <c r="C182" s="58"/>
      <c r="D182" s="58"/>
      <c r="E182" s="58"/>
      <c r="F182" s="58"/>
      <c r="G182" s="58"/>
      <c r="H182" s="58"/>
      <c r="I182" s="58"/>
      <c r="J182" s="58"/>
      <c r="K182" s="58"/>
      <c r="L182" s="42"/>
      <c r="M182" s="36"/>
      <c r="O182" s="36"/>
      <c r="P182" s="36"/>
      <c r="Q182" s="36"/>
      <c r="R182" s="36"/>
      <c r="S182" s="36"/>
      <c r="T182" s="36"/>
      <c r="U182" s="36"/>
      <c r="V182" s="36"/>
      <c r="W182" s="36"/>
      <c r="X182" s="36"/>
      <c r="Y182" s="36"/>
      <c r="Z182" s="36"/>
      <c r="AA182" s="36"/>
      <c r="AB182" s="36"/>
      <c r="AC182" s="36"/>
      <c r="AD182" s="36"/>
      <c r="AE182" s="36"/>
    </row>
  </sheetData>
  <sheetProtection sheet="1" autoFilter="0" formatColumns="0" formatRows="0" objects="1" scenarios="1" spinCount="100000" saltValue="VPdxXq/TOaa7+0auoIamKkFLOdnKHaXf4L5IXJF2gQryGgPHCeyRy48FwDJxZ7WMobEhCTjlr/0VMrvVC3J2Lg==" hashValue="aSBf8do2HiwV/wX2N7cINBsHTFLN9sEfWdgkBiXs6i3JLCMjIrXEqGn3t9a1Zhgr7yxE032QVcFUiyjZLMx+DA==" algorithmName="SHA-512" password="CC35"/>
  <autoFilter ref="C99:K181"/>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6" r:id="rId1" display="https://podminky.urs.cz/item/CS_URS_2022_02/162351103"/>
    <hyperlink ref="F108" r:id="rId2" display="https://podminky.urs.cz/item/CS_URS_2022_02/167151111"/>
    <hyperlink ref="F110" r:id="rId3" display="https://podminky.urs.cz/item/CS_URS_2022_02/174151101"/>
    <hyperlink ref="F115" r:id="rId4" display="https://podminky.urs.cz/item/CS_URS_2022_02/961044111"/>
    <hyperlink ref="F117" r:id="rId5" display="https://podminky.urs.cz/item/CS_URS_2022_02/961055111"/>
    <hyperlink ref="F119" r:id="rId6" display="https://podminky.urs.cz/item/CS_URS_2022_02/962022491"/>
    <hyperlink ref="F121" r:id="rId7" display="https://podminky.urs.cz/item/CS_URS_2022_02/962032231"/>
    <hyperlink ref="F123" r:id="rId8" display="https://podminky.urs.cz/item/CS_URS_2022_02/962032254"/>
    <hyperlink ref="F125" r:id="rId9" display="https://podminky.urs.cz/item/CS_URS_2022_02/962032314"/>
    <hyperlink ref="F127" r:id="rId10" display="https://podminky.urs.cz/item/CS_URS_2022_02/962032641"/>
    <hyperlink ref="F129" r:id="rId11" display="https://podminky.urs.cz/item/CS_URS_2022_02/962042321"/>
    <hyperlink ref="F131" r:id="rId12" display="https://podminky.urs.cz/item/CS_URS_2022_02/962052211"/>
    <hyperlink ref="F133" r:id="rId13" display="https://podminky.urs.cz/item/CS_URS_2022_02/963042819"/>
    <hyperlink ref="F135" r:id="rId14" display="https://podminky.urs.cz/item/CS_URS_2022_02/965042241"/>
    <hyperlink ref="F137" r:id="rId15" display="https://podminky.urs.cz/item/CS_URS_2022_02/976071111"/>
    <hyperlink ref="F140" r:id="rId16" display="https://podminky.urs.cz/item/CS_URS_2022_02/981011112"/>
    <hyperlink ref="F142" r:id="rId17" display="https://podminky.urs.cz/item/CS_URS_2022_02/981011413"/>
    <hyperlink ref="F144" r:id="rId18" display="https://podminky.urs.cz/item/CS_URS_2022_02/981011414"/>
    <hyperlink ref="F146" r:id="rId19" display="https://podminky.urs.cz/item/CS_URS_2022_02/981011415"/>
    <hyperlink ref="F148" r:id="rId20" display="https://podminky.urs.cz/item/CS_URS_2022_02/981011712"/>
    <hyperlink ref="F152" r:id="rId21" display="https://podminky.urs.cz/item/CS_URS_2022_02/997006512"/>
    <hyperlink ref="F154" r:id="rId22" display="https://podminky.urs.cz/item/CS_URS_2022_02/997006519"/>
    <hyperlink ref="F156" r:id="rId23" display="https://podminky.urs.cz/item/CS_URS_2022_02/997013631"/>
    <hyperlink ref="F158" r:id="rId24" display="https://podminky.urs.cz/item/CS_URS_2022_02/997013804"/>
    <hyperlink ref="F160" r:id="rId25" display="https://podminky.urs.cz/item/CS_URS_2022_02/997013811"/>
    <hyperlink ref="F162" r:id="rId26" display="https://podminky.urs.cz/item/CS_URS_2022_02/997013813"/>
    <hyperlink ref="F164" r:id="rId27" display="https://podminky.urs.cz/item/CS_URS_2022_02/997013814"/>
    <hyperlink ref="F166" r:id="rId28" display="https://podminky.urs.cz/item/CS_URS_2022_02/997013821"/>
    <hyperlink ref="F168" r:id="rId29" display="https://podminky.urs.cz/item/CS_URS_2022_02/997013863"/>
    <hyperlink ref="F170" r:id="rId30" display="https://podminky.urs.cz/item/CS_URS_2022_02/997013867"/>
    <hyperlink ref="F172" r:id="rId31" display="https://podminky.urs.cz/item/CS_URS_2022_02/997013875"/>
    <hyperlink ref="F176" r:id="rId32" display="https://podminky.urs.cz/item/CS_URS_2022_02/762522812"/>
    <hyperlink ref="F179" r:id="rId33" display="https://podminky.urs.cz/item/CS_URS_2022_02/767996804"/>
    <hyperlink ref="F181" r:id="rId34" display="https://podminky.urs.cz/item/CS_URS_2022_02/767996805"/>
  </hyperlinks>
  <pageMargins left="0.39375" right="0.39375" top="0.39375" bottom="0.39375" header="0" footer="0"/>
  <pageSetup paperSize="9" orientation="landscape" blackAndWhite="1" fitToHeight="100"/>
  <headerFooter>
    <oddFooter>&amp;CStrana &amp;P z &amp;N</oddFooter>
  </headerFooter>
  <drawing r:id="rId35"/>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99</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582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ROUND(J87,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ROUND((SUM(BE87:BE105)),  2)</f>
        <v>0</v>
      </c>
      <c r="G35" s="36"/>
      <c r="H35" s="36"/>
      <c r="I35" s="156">
        <v>0.20999999999999999</v>
      </c>
      <c r="J35" s="155">
        <f>ROUND(((SUM(BE87:BE105))*I35),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ROUND((SUM(BF87:BF105)),  2)</f>
        <v>0</v>
      </c>
      <c r="G36" s="36"/>
      <c r="H36" s="36"/>
      <c r="I36" s="156">
        <v>0.14999999999999999</v>
      </c>
      <c r="J36" s="155">
        <f>ROUND(((SUM(BF87:BF105))*I36),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ROUND((SUM(BG87:BG105)),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ROUND((SUM(BH87:BH105)),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ROUND((SUM(BI87:BI105)),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02 - SO02 - HTÚ</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J87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J88</f>
        <v>0</v>
      </c>
      <c r="K64" s="175"/>
      <c r="L64" s="179"/>
      <c r="S64" s="9"/>
      <c r="T64" s="9"/>
      <c r="U64" s="9"/>
      <c r="V64" s="9"/>
      <c r="W64" s="9"/>
      <c r="X64" s="9"/>
      <c r="Y64" s="9"/>
      <c r="Z64" s="9"/>
      <c r="AA64" s="9"/>
      <c r="AB64" s="9"/>
      <c r="AC64" s="9"/>
      <c r="AD64" s="9"/>
      <c r="AE64" s="9"/>
    </row>
    <row r="65" s="10" customFormat="1" ht="19.92" customHeight="1">
      <c r="A65" s="10"/>
      <c r="B65" s="180"/>
      <c r="C65" s="122"/>
      <c r="D65" s="181" t="s">
        <v>314</v>
      </c>
      <c r="E65" s="182"/>
      <c r="F65" s="182"/>
      <c r="G65" s="182"/>
      <c r="H65" s="182"/>
      <c r="I65" s="182"/>
      <c r="J65" s="183">
        <f>J89</f>
        <v>0</v>
      </c>
      <c r="K65" s="122"/>
      <c r="L65" s="184"/>
      <c r="S65" s="10"/>
      <c r="T65" s="10"/>
      <c r="U65" s="10"/>
      <c r="V65" s="10"/>
      <c r="W65" s="10"/>
      <c r="X65" s="10"/>
      <c r="Y65" s="10"/>
      <c r="Z65" s="10"/>
      <c r="AA65" s="10"/>
      <c r="AB65" s="10"/>
      <c r="AC65" s="10"/>
      <c r="AD65" s="10"/>
      <c r="AE65" s="10"/>
    </row>
    <row r="66" s="2" customFormat="1" ht="21.84"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6.96" customHeight="1">
      <c r="A67" s="36"/>
      <c r="B67" s="57"/>
      <c r="C67" s="58"/>
      <c r="D67" s="58"/>
      <c r="E67" s="58"/>
      <c r="F67" s="58"/>
      <c r="G67" s="58"/>
      <c r="H67" s="58"/>
      <c r="I67" s="58"/>
      <c r="J67" s="58"/>
      <c r="K67" s="58"/>
      <c r="L67" s="144"/>
      <c r="S67" s="36"/>
      <c r="T67" s="36"/>
      <c r="U67" s="36"/>
      <c r="V67" s="36"/>
      <c r="W67" s="36"/>
      <c r="X67" s="36"/>
      <c r="Y67" s="36"/>
      <c r="Z67" s="36"/>
      <c r="AA67" s="36"/>
      <c r="AB67" s="36"/>
      <c r="AC67" s="36"/>
      <c r="AD67" s="36"/>
      <c r="AE67" s="36"/>
    </row>
    <row r="71" s="2" customFormat="1" ht="6.96" customHeight="1">
      <c r="A71" s="36"/>
      <c r="B71" s="59"/>
      <c r="C71" s="60"/>
      <c r="D71" s="60"/>
      <c r="E71" s="60"/>
      <c r="F71" s="60"/>
      <c r="G71" s="60"/>
      <c r="H71" s="60"/>
      <c r="I71" s="60"/>
      <c r="J71" s="60"/>
      <c r="K71" s="60"/>
      <c r="L71" s="144"/>
      <c r="S71" s="36"/>
      <c r="T71" s="36"/>
      <c r="U71" s="36"/>
      <c r="V71" s="36"/>
      <c r="W71" s="36"/>
      <c r="X71" s="36"/>
      <c r="Y71" s="36"/>
      <c r="Z71" s="36"/>
      <c r="AA71" s="36"/>
      <c r="AB71" s="36"/>
      <c r="AC71" s="36"/>
      <c r="AD71" s="36"/>
      <c r="AE71" s="36"/>
    </row>
    <row r="72" s="2" customFormat="1" ht="24.96" customHeight="1">
      <c r="A72" s="36"/>
      <c r="B72" s="37"/>
      <c r="C72" s="21" t="s">
        <v>316</v>
      </c>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12" customHeight="1">
      <c r="A74" s="36"/>
      <c r="B74" s="37"/>
      <c r="C74" s="30" t="s">
        <v>16</v>
      </c>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16.5" customHeight="1">
      <c r="A75" s="36"/>
      <c r="B75" s="37"/>
      <c r="C75" s="38"/>
      <c r="D75" s="38"/>
      <c r="E75" s="168" t="str">
        <f>E7</f>
        <v>Anthropos Sportovní a rekreační areál (I.etapa)</v>
      </c>
      <c r="F75" s="30"/>
      <c r="G75" s="30"/>
      <c r="H75" s="30"/>
      <c r="I75" s="38"/>
      <c r="J75" s="38"/>
      <c r="K75" s="38"/>
      <c r="L75" s="144"/>
      <c r="S75" s="36"/>
      <c r="T75" s="36"/>
      <c r="U75" s="36"/>
      <c r="V75" s="36"/>
      <c r="W75" s="36"/>
      <c r="X75" s="36"/>
      <c r="Y75" s="36"/>
      <c r="Z75" s="36"/>
      <c r="AA75" s="36"/>
      <c r="AB75" s="36"/>
      <c r="AC75" s="36"/>
      <c r="AD75" s="36"/>
      <c r="AE75" s="36"/>
    </row>
    <row r="76" s="1" customFormat="1" ht="12" customHeight="1">
      <c r="B76" s="19"/>
      <c r="C76" s="30" t="s">
        <v>302</v>
      </c>
      <c r="D76" s="20"/>
      <c r="E76" s="20"/>
      <c r="F76" s="20"/>
      <c r="G76" s="20"/>
      <c r="H76" s="20"/>
      <c r="I76" s="20"/>
      <c r="J76" s="20"/>
      <c r="K76" s="20"/>
      <c r="L76" s="18"/>
    </row>
    <row r="77" s="2" customFormat="1" ht="16.5" customHeight="1">
      <c r="A77" s="36"/>
      <c r="B77" s="37"/>
      <c r="C77" s="38"/>
      <c r="D77" s="38"/>
      <c r="E77" s="168" t="s">
        <v>303</v>
      </c>
      <c r="F77" s="38"/>
      <c r="G77" s="38"/>
      <c r="H77" s="38"/>
      <c r="I77" s="38"/>
      <c r="J77" s="38"/>
      <c r="K77" s="38"/>
      <c r="L77" s="144"/>
      <c r="S77" s="36"/>
      <c r="T77" s="36"/>
      <c r="U77" s="36"/>
      <c r="V77" s="36"/>
      <c r="W77" s="36"/>
      <c r="X77" s="36"/>
      <c r="Y77" s="36"/>
      <c r="Z77" s="36"/>
      <c r="AA77" s="36"/>
      <c r="AB77" s="36"/>
      <c r="AC77" s="36"/>
      <c r="AD77" s="36"/>
      <c r="AE77" s="36"/>
    </row>
    <row r="78" s="2" customFormat="1" ht="12" customHeight="1">
      <c r="A78" s="36"/>
      <c r="B78" s="37"/>
      <c r="C78" s="30" t="s">
        <v>304</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6.5" customHeight="1">
      <c r="A79" s="36"/>
      <c r="B79" s="37"/>
      <c r="C79" s="38"/>
      <c r="D79" s="38"/>
      <c r="E79" s="67" t="str">
        <f>E11</f>
        <v>02 - SO02 - HTÚ</v>
      </c>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21</v>
      </c>
      <c r="D81" s="38"/>
      <c r="E81" s="38"/>
      <c r="F81" s="25" t="str">
        <f>F14</f>
        <v xml:space="preserve"> </v>
      </c>
      <c r="G81" s="38"/>
      <c r="H81" s="38"/>
      <c r="I81" s="30" t="s">
        <v>23</v>
      </c>
      <c r="J81" s="70" t="str">
        <f>IF(J14="","",J14)</f>
        <v>14. 6. 2022</v>
      </c>
      <c r="K81" s="38"/>
      <c r="L81" s="144"/>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5.15" customHeight="1">
      <c r="A83" s="36"/>
      <c r="B83" s="37"/>
      <c r="C83" s="30" t="s">
        <v>25</v>
      </c>
      <c r="D83" s="38"/>
      <c r="E83" s="38"/>
      <c r="F83" s="25" t="str">
        <f>E17</f>
        <v>Statutární město Brno</v>
      </c>
      <c r="G83" s="38"/>
      <c r="H83" s="38"/>
      <c r="I83" s="30" t="s">
        <v>31</v>
      </c>
      <c r="J83" s="34" t="str">
        <f>E23</f>
        <v>Arch.Design, s.r.o.</v>
      </c>
      <c r="K83" s="38"/>
      <c r="L83" s="144"/>
      <c r="S83" s="36"/>
      <c r="T83" s="36"/>
      <c r="U83" s="36"/>
      <c r="V83" s="36"/>
      <c r="W83" s="36"/>
      <c r="X83" s="36"/>
      <c r="Y83" s="36"/>
      <c r="Z83" s="36"/>
      <c r="AA83" s="36"/>
      <c r="AB83" s="36"/>
      <c r="AC83" s="36"/>
      <c r="AD83" s="36"/>
      <c r="AE83" s="36"/>
    </row>
    <row r="84" s="2" customFormat="1" ht="25.65" customHeight="1">
      <c r="A84" s="36"/>
      <c r="B84" s="37"/>
      <c r="C84" s="30" t="s">
        <v>29</v>
      </c>
      <c r="D84" s="38"/>
      <c r="E84" s="38"/>
      <c r="F84" s="25" t="str">
        <f>IF(E20="","",E20)</f>
        <v>Vyplň údaj</v>
      </c>
      <c r="G84" s="38"/>
      <c r="H84" s="38"/>
      <c r="I84" s="30" t="s">
        <v>36</v>
      </c>
      <c r="J84" s="34" t="str">
        <f>E26</f>
        <v>CKN Invest, spol. s r.o.</v>
      </c>
      <c r="K84" s="38"/>
      <c r="L84" s="144"/>
      <c r="S84" s="36"/>
      <c r="T84" s="36"/>
      <c r="U84" s="36"/>
      <c r="V84" s="36"/>
      <c r="W84" s="36"/>
      <c r="X84" s="36"/>
      <c r="Y84" s="36"/>
      <c r="Z84" s="36"/>
      <c r="AA84" s="36"/>
      <c r="AB84" s="36"/>
      <c r="AC84" s="36"/>
      <c r="AD84" s="36"/>
      <c r="AE84" s="36"/>
    </row>
    <row r="85" s="2" customFormat="1" ht="10.32"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11" customFormat="1" ht="29.28" customHeight="1">
      <c r="A86" s="185"/>
      <c r="B86" s="186"/>
      <c r="C86" s="187" t="s">
        <v>317</v>
      </c>
      <c r="D86" s="188" t="s">
        <v>61</v>
      </c>
      <c r="E86" s="188" t="s">
        <v>57</v>
      </c>
      <c r="F86" s="188" t="s">
        <v>58</v>
      </c>
      <c r="G86" s="188" t="s">
        <v>318</v>
      </c>
      <c r="H86" s="188" t="s">
        <v>319</v>
      </c>
      <c r="I86" s="188" t="s">
        <v>320</v>
      </c>
      <c r="J86" s="188" t="s">
        <v>311</v>
      </c>
      <c r="K86" s="189" t="s">
        <v>321</v>
      </c>
      <c r="L86" s="190"/>
      <c r="M86" s="90" t="s">
        <v>19</v>
      </c>
      <c r="N86" s="91" t="s">
        <v>46</v>
      </c>
      <c r="O86" s="91" t="s">
        <v>322</v>
      </c>
      <c r="P86" s="91" t="s">
        <v>323</v>
      </c>
      <c r="Q86" s="91" t="s">
        <v>324</v>
      </c>
      <c r="R86" s="91" t="s">
        <v>325</v>
      </c>
      <c r="S86" s="91" t="s">
        <v>326</v>
      </c>
      <c r="T86" s="92" t="s">
        <v>327</v>
      </c>
      <c r="U86" s="185"/>
      <c r="V86" s="185"/>
      <c r="W86" s="185"/>
      <c r="X86" s="185"/>
      <c r="Y86" s="185"/>
      <c r="Z86" s="185"/>
      <c r="AA86" s="185"/>
      <c r="AB86" s="185"/>
      <c r="AC86" s="185"/>
      <c r="AD86" s="185"/>
      <c r="AE86" s="185"/>
    </row>
    <row r="87" s="2" customFormat="1" ht="22.8" customHeight="1">
      <c r="A87" s="36"/>
      <c r="B87" s="37"/>
      <c r="C87" s="97" t="s">
        <v>328</v>
      </c>
      <c r="D87" s="38"/>
      <c r="E87" s="38"/>
      <c r="F87" s="38"/>
      <c r="G87" s="38"/>
      <c r="H87" s="38"/>
      <c r="I87" s="38"/>
      <c r="J87" s="191">
        <f>BK87</f>
        <v>0</v>
      </c>
      <c r="K87" s="38"/>
      <c r="L87" s="42"/>
      <c r="M87" s="93"/>
      <c r="N87" s="192"/>
      <c r="O87" s="94"/>
      <c r="P87" s="193">
        <f>P88</f>
        <v>0</v>
      </c>
      <c r="Q87" s="94"/>
      <c r="R87" s="193">
        <f>R88</f>
        <v>0</v>
      </c>
      <c r="S87" s="94"/>
      <c r="T87" s="194">
        <f>T88</f>
        <v>0</v>
      </c>
      <c r="U87" s="36"/>
      <c r="V87" s="36"/>
      <c r="W87" s="36"/>
      <c r="X87" s="36"/>
      <c r="Y87" s="36"/>
      <c r="Z87" s="36"/>
      <c r="AA87" s="36"/>
      <c r="AB87" s="36"/>
      <c r="AC87" s="36"/>
      <c r="AD87" s="36"/>
      <c r="AE87" s="36"/>
      <c r="AT87" s="15" t="s">
        <v>75</v>
      </c>
      <c r="AU87" s="15" t="s">
        <v>312</v>
      </c>
      <c r="BK87" s="195">
        <f>BK88</f>
        <v>0</v>
      </c>
    </row>
    <row r="88" s="12" customFormat="1" ht="25.92" customHeight="1">
      <c r="A88" s="12"/>
      <c r="B88" s="196"/>
      <c r="C88" s="197"/>
      <c r="D88" s="198" t="s">
        <v>75</v>
      </c>
      <c r="E88" s="199" t="s">
        <v>329</v>
      </c>
      <c r="F88" s="199" t="s">
        <v>330</v>
      </c>
      <c r="G88" s="197"/>
      <c r="H88" s="197"/>
      <c r="I88" s="200"/>
      <c r="J88" s="201">
        <f>BK88</f>
        <v>0</v>
      </c>
      <c r="K88" s="197"/>
      <c r="L88" s="202"/>
      <c r="M88" s="203"/>
      <c r="N88" s="204"/>
      <c r="O88" s="204"/>
      <c r="P88" s="205">
        <f>P89</f>
        <v>0</v>
      </c>
      <c r="Q88" s="204"/>
      <c r="R88" s="205">
        <f>R89</f>
        <v>0</v>
      </c>
      <c r="S88" s="204"/>
      <c r="T88" s="206">
        <f>T89</f>
        <v>0</v>
      </c>
      <c r="U88" s="12"/>
      <c r="V88" s="12"/>
      <c r="W88" s="12"/>
      <c r="X88" s="12"/>
      <c r="Y88" s="12"/>
      <c r="Z88" s="12"/>
      <c r="AA88" s="12"/>
      <c r="AB88" s="12"/>
      <c r="AC88" s="12"/>
      <c r="AD88" s="12"/>
      <c r="AE88" s="12"/>
      <c r="AR88" s="207" t="s">
        <v>83</v>
      </c>
      <c r="AT88" s="208" t="s">
        <v>75</v>
      </c>
      <c r="AU88" s="208" t="s">
        <v>76</v>
      </c>
      <c r="AY88" s="207" t="s">
        <v>331</v>
      </c>
      <c r="BK88" s="209">
        <f>BK89</f>
        <v>0</v>
      </c>
    </row>
    <row r="89" s="12" customFormat="1" ht="22.8" customHeight="1">
      <c r="A89" s="12"/>
      <c r="B89" s="196"/>
      <c r="C89" s="197"/>
      <c r="D89" s="198" t="s">
        <v>75</v>
      </c>
      <c r="E89" s="210" t="s">
        <v>83</v>
      </c>
      <c r="F89" s="210" t="s">
        <v>332</v>
      </c>
      <c r="G89" s="197"/>
      <c r="H89" s="197"/>
      <c r="I89" s="200"/>
      <c r="J89" s="211">
        <f>BK89</f>
        <v>0</v>
      </c>
      <c r="K89" s="197"/>
      <c r="L89" s="202"/>
      <c r="M89" s="203"/>
      <c r="N89" s="204"/>
      <c r="O89" s="204"/>
      <c r="P89" s="205">
        <f>SUM(P90:P105)</f>
        <v>0</v>
      </c>
      <c r="Q89" s="204"/>
      <c r="R89" s="205">
        <f>SUM(R90:R105)</f>
        <v>0</v>
      </c>
      <c r="S89" s="204"/>
      <c r="T89" s="206">
        <f>SUM(T90:T105)</f>
        <v>0</v>
      </c>
      <c r="U89" s="12"/>
      <c r="V89" s="12"/>
      <c r="W89" s="12"/>
      <c r="X89" s="12"/>
      <c r="Y89" s="12"/>
      <c r="Z89" s="12"/>
      <c r="AA89" s="12"/>
      <c r="AB89" s="12"/>
      <c r="AC89" s="12"/>
      <c r="AD89" s="12"/>
      <c r="AE89" s="12"/>
      <c r="AR89" s="207" t="s">
        <v>83</v>
      </c>
      <c r="AT89" s="208" t="s">
        <v>75</v>
      </c>
      <c r="AU89" s="208" t="s">
        <v>83</v>
      </c>
      <c r="AY89" s="207" t="s">
        <v>331</v>
      </c>
      <c r="BK89" s="209">
        <f>SUM(BK90:BK105)</f>
        <v>0</v>
      </c>
    </row>
    <row r="90" s="2" customFormat="1" ht="16.5" customHeight="1">
      <c r="A90" s="36"/>
      <c r="B90" s="37"/>
      <c r="C90" s="212" t="s">
        <v>83</v>
      </c>
      <c r="D90" s="212" t="s">
        <v>333</v>
      </c>
      <c r="E90" s="213" t="s">
        <v>583</v>
      </c>
      <c r="F90" s="214" t="s">
        <v>584</v>
      </c>
      <c r="G90" s="215" t="s">
        <v>336</v>
      </c>
      <c r="H90" s="216">
        <v>29515</v>
      </c>
      <c r="I90" s="217"/>
      <c r="J90" s="218">
        <f>ROUND(I90*H90,2)</f>
        <v>0</v>
      </c>
      <c r="K90" s="214" t="s">
        <v>585</v>
      </c>
      <c r="L90" s="42"/>
      <c r="M90" s="219" t="s">
        <v>19</v>
      </c>
      <c r="N90" s="220" t="s">
        <v>47</v>
      </c>
      <c r="O90" s="82"/>
      <c r="P90" s="221">
        <f>O90*H90</f>
        <v>0</v>
      </c>
      <c r="Q90" s="221">
        <v>0</v>
      </c>
      <c r="R90" s="221">
        <f>Q90*H90</f>
        <v>0</v>
      </c>
      <c r="S90" s="221">
        <v>0</v>
      </c>
      <c r="T90" s="222">
        <f>S90*H90</f>
        <v>0</v>
      </c>
      <c r="U90" s="36"/>
      <c r="V90" s="36"/>
      <c r="W90" s="36"/>
      <c r="X90" s="36"/>
      <c r="Y90" s="36"/>
      <c r="Z90" s="36"/>
      <c r="AA90" s="36"/>
      <c r="AB90" s="36"/>
      <c r="AC90" s="36"/>
      <c r="AD90" s="36"/>
      <c r="AE90" s="36"/>
      <c r="AR90" s="223" t="s">
        <v>126</v>
      </c>
      <c r="AT90" s="223" t="s">
        <v>333</v>
      </c>
      <c r="AU90" s="223" t="s">
        <v>85</v>
      </c>
      <c r="AY90" s="15" t="s">
        <v>331</v>
      </c>
      <c r="BE90" s="224">
        <f>IF(N90="základní",J90,0)</f>
        <v>0</v>
      </c>
      <c r="BF90" s="224">
        <f>IF(N90="snížená",J90,0)</f>
        <v>0</v>
      </c>
      <c r="BG90" s="224">
        <f>IF(N90="zákl. přenesená",J90,0)</f>
        <v>0</v>
      </c>
      <c r="BH90" s="224">
        <f>IF(N90="sníž. přenesená",J90,0)</f>
        <v>0</v>
      </c>
      <c r="BI90" s="224">
        <f>IF(N90="nulová",J90,0)</f>
        <v>0</v>
      </c>
      <c r="BJ90" s="15" t="s">
        <v>83</v>
      </c>
      <c r="BK90" s="224">
        <f>ROUND(I90*H90,2)</f>
        <v>0</v>
      </c>
      <c r="BL90" s="15" t="s">
        <v>126</v>
      </c>
      <c r="BM90" s="223" t="s">
        <v>586</v>
      </c>
    </row>
    <row r="91" s="2" customFormat="1">
      <c r="A91" s="36"/>
      <c r="B91" s="37"/>
      <c r="C91" s="38"/>
      <c r="D91" s="225" t="s">
        <v>339</v>
      </c>
      <c r="E91" s="38"/>
      <c r="F91" s="226" t="s">
        <v>587</v>
      </c>
      <c r="G91" s="38"/>
      <c r="H91" s="38"/>
      <c r="I91" s="227"/>
      <c r="J91" s="38"/>
      <c r="K91" s="38"/>
      <c r="L91" s="42"/>
      <c r="M91" s="228"/>
      <c r="N91" s="229"/>
      <c r="O91" s="82"/>
      <c r="P91" s="82"/>
      <c r="Q91" s="82"/>
      <c r="R91" s="82"/>
      <c r="S91" s="82"/>
      <c r="T91" s="83"/>
      <c r="U91" s="36"/>
      <c r="V91" s="36"/>
      <c r="W91" s="36"/>
      <c r="X91" s="36"/>
      <c r="Y91" s="36"/>
      <c r="Z91" s="36"/>
      <c r="AA91" s="36"/>
      <c r="AB91" s="36"/>
      <c r="AC91" s="36"/>
      <c r="AD91" s="36"/>
      <c r="AE91" s="36"/>
      <c r="AT91" s="15" t="s">
        <v>339</v>
      </c>
      <c r="AU91" s="15" t="s">
        <v>85</v>
      </c>
    </row>
    <row r="92" s="2" customFormat="1" ht="21.75" customHeight="1">
      <c r="A92" s="36"/>
      <c r="B92" s="37"/>
      <c r="C92" s="212" t="s">
        <v>85</v>
      </c>
      <c r="D92" s="212" t="s">
        <v>333</v>
      </c>
      <c r="E92" s="213" t="s">
        <v>588</v>
      </c>
      <c r="F92" s="214" t="s">
        <v>589</v>
      </c>
      <c r="G92" s="215" t="s">
        <v>406</v>
      </c>
      <c r="H92" s="216">
        <v>2438.2020000000002</v>
      </c>
      <c r="I92" s="217"/>
      <c r="J92" s="218">
        <f>ROUND(I92*H92,2)</f>
        <v>0</v>
      </c>
      <c r="K92" s="214" t="s">
        <v>585</v>
      </c>
      <c r="L92" s="42"/>
      <c r="M92" s="219" t="s">
        <v>19</v>
      </c>
      <c r="N92" s="220" t="s">
        <v>47</v>
      </c>
      <c r="O92" s="82"/>
      <c r="P92" s="221">
        <f>O92*H92</f>
        <v>0</v>
      </c>
      <c r="Q92" s="221">
        <v>0</v>
      </c>
      <c r="R92" s="221">
        <f>Q92*H92</f>
        <v>0</v>
      </c>
      <c r="S92" s="221">
        <v>0</v>
      </c>
      <c r="T92" s="222">
        <f>S92*H92</f>
        <v>0</v>
      </c>
      <c r="U92" s="36"/>
      <c r="V92" s="36"/>
      <c r="W92" s="36"/>
      <c r="X92" s="36"/>
      <c r="Y92" s="36"/>
      <c r="Z92" s="36"/>
      <c r="AA92" s="36"/>
      <c r="AB92" s="36"/>
      <c r="AC92" s="36"/>
      <c r="AD92" s="36"/>
      <c r="AE92" s="36"/>
      <c r="AR92" s="223" t="s">
        <v>126</v>
      </c>
      <c r="AT92" s="223" t="s">
        <v>333</v>
      </c>
      <c r="AU92" s="223" t="s">
        <v>85</v>
      </c>
      <c r="AY92" s="15" t="s">
        <v>331</v>
      </c>
      <c r="BE92" s="224">
        <f>IF(N92="základní",J92,0)</f>
        <v>0</v>
      </c>
      <c r="BF92" s="224">
        <f>IF(N92="snížená",J92,0)</f>
        <v>0</v>
      </c>
      <c r="BG92" s="224">
        <f>IF(N92="zákl. přenesená",J92,0)</f>
        <v>0</v>
      </c>
      <c r="BH92" s="224">
        <f>IF(N92="sníž. přenesená",J92,0)</f>
        <v>0</v>
      </c>
      <c r="BI92" s="224">
        <f>IF(N92="nulová",J92,0)</f>
        <v>0</v>
      </c>
      <c r="BJ92" s="15" t="s">
        <v>83</v>
      </c>
      <c r="BK92" s="224">
        <f>ROUND(I92*H92,2)</f>
        <v>0</v>
      </c>
      <c r="BL92" s="15" t="s">
        <v>126</v>
      </c>
      <c r="BM92" s="223" t="s">
        <v>590</v>
      </c>
    </row>
    <row r="93" s="2" customFormat="1">
      <c r="A93" s="36"/>
      <c r="B93" s="37"/>
      <c r="C93" s="38"/>
      <c r="D93" s="225" t="s">
        <v>339</v>
      </c>
      <c r="E93" s="38"/>
      <c r="F93" s="226" t="s">
        <v>591</v>
      </c>
      <c r="G93" s="38"/>
      <c r="H93" s="38"/>
      <c r="I93" s="227"/>
      <c r="J93" s="38"/>
      <c r="K93" s="38"/>
      <c r="L93" s="42"/>
      <c r="M93" s="228"/>
      <c r="N93" s="229"/>
      <c r="O93" s="82"/>
      <c r="P93" s="82"/>
      <c r="Q93" s="82"/>
      <c r="R93" s="82"/>
      <c r="S93" s="82"/>
      <c r="T93" s="83"/>
      <c r="U93" s="36"/>
      <c r="V93" s="36"/>
      <c r="W93" s="36"/>
      <c r="X93" s="36"/>
      <c r="Y93" s="36"/>
      <c r="Z93" s="36"/>
      <c r="AA93" s="36"/>
      <c r="AB93" s="36"/>
      <c r="AC93" s="36"/>
      <c r="AD93" s="36"/>
      <c r="AE93" s="36"/>
      <c r="AT93" s="15" t="s">
        <v>339</v>
      </c>
      <c r="AU93" s="15" t="s">
        <v>85</v>
      </c>
    </row>
    <row r="94" s="2" customFormat="1" ht="37.8" customHeight="1">
      <c r="A94" s="36"/>
      <c r="B94" s="37"/>
      <c r="C94" s="212" t="s">
        <v>92</v>
      </c>
      <c r="D94" s="212" t="s">
        <v>333</v>
      </c>
      <c r="E94" s="213" t="s">
        <v>404</v>
      </c>
      <c r="F94" s="214" t="s">
        <v>405</v>
      </c>
      <c r="G94" s="215" t="s">
        <v>406</v>
      </c>
      <c r="H94" s="216">
        <v>4247.7349999999997</v>
      </c>
      <c r="I94" s="217"/>
      <c r="J94" s="218">
        <f>ROUND(I94*H94,2)</f>
        <v>0</v>
      </c>
      <c r="K94" s="214" t="s">
        <v>585</v>
      </c>
      <c r="L94" s="42"/>
      <c r="M94" s="219" t="s">
        <v>19</v>
      </c>
      <c r="N94" s="220" t="s">
        <v>47</v>
      </c>
      <c r="O94" s="82"/>
      <c r="P94" s="221">
        <f>O94*H94</f>
        <v>0</v>
      </c>
      <c r="Q94" s="221">
        <v>0</v>
      </c>
      <c r="R94" s="221">
        <f>Q94*H94</f>
        <v>0</v>
      </c>
      <c r="S94" s="221">
        <v>0</v>
      </c>
      <c r="T94" s="222">
        <f>S94*H94</f>
        <v>0</v>
      </c>
      <c r="U94" s="36"/>
      <c r="V94" s="36"/>
      <c r="W94" s="36"/>
      <c r="X94" s="36"/>
      <c r="Y94" s="36"/>
      <c r="Z94" s="36"/>
      <c r="AA94" s="36"/>
      <c r="AB94" s="36"/>
      <c r="AC94" s="36"/>
      <c r="AD94" s="36"/>
      <c r="AE94" s="36"/>
      <c r="AR94" s="223" t="s">
        <v>126</v>
      </c>
      <c r="AT94" s="223" t="s">
        <v>333</v>
      </c>
      <c r="AU94" s="223" t="s">
        <v>85</v>
      </c>
      <c r="AY94" s="15" t="s">
        <v>331</v>
      </c>
      <c r="BE94" s="224">
        <f>IF(N94="základní",J94,0)</f>
        <v>0</v>
      </c>
      <c r="BF94" s="224">
        <f>IF(N94="snížená",J94,0)</f>
        <v>0</v>
      </c>
      <c r="BG94" s="224">
        <f>IF(N94="zákl. přenesená",J94,0)</f>
        <v>0</v>
      </c>
      <c r="BH94" s="224">
        <f>IF(N94="sníž. přenesená",J94,0)</f>
        <v>0</v>
      </c>
      <c r="BI94" s="224">
        <f>IF(N94="nulová",J94,0)</f>
        <v>0</v>
      </c>
      <c r="BJ94" s="15" t="s">
        <v>83</v>
      </c>
      <c r="BK94" s="224">
        <f>ROUND(I94*H94,2)</f>
        <v>0</v>
      </c>
      <c r="BL94" s="15" t="s">
        <v>126</v>
      </c>
      <c r="BM94" s="223" t="s">
        <v>592</v>
      </c>
    </row>
    <row r="95" s="2" customFormat="1">
      <c r="A95" s="36"/>
      <c r="B95" s="37"/>
      <c r="C95" s="38"/>
      <c r="D95" s="225" t="s">
        <v>339</v>
      </c>
      <c r="E95" s="38"/>
      <c r="F95" s="226" t="s">
        <v>593</v>
      </c>
      <c r="G95" s="38"/>
      <c r="H95" s="38"/>
      <c r="I95" s="227"/>
      <c r="J95" s="38"/>
      <c r="K95" s="38"/>
      <c r="L95" s="42"/>
      <c r="M95" s="228"/>
      <c r="N95" s="229"/>
      <c r="O95" s="82"/>
      <c r="P95" s="82"/>
      <c r="Q95" s="82"/>
      <c r="R95" s="82"/>
      <c r="S95" s="82"/>
      <c r="T95" s="83"/>
      <c r="U95" s="36"/>
      <c r="V95" s="36"/>
      <c r="W95" s="36"/>
      <c r="X95" s="36"/>
      <c r="Y95" s="36"/>
      <c r="Z95" s="36"/>
      <c r="AA95" s="36"/>
      <c r="AB95" s="36"/>
      <c r="AC95" s="36"/>
      <c r="AD95" s="36"/>
      <c r="AE95" s="36"/>
      <c r="AT95" s="15" t="s">
        <v>339</v>
      </c>
      <c r="AU95" s="15" t="s">
        <v>85</v>
      </c>
    </row>
    <row r="96" s="2" customFormat="1" ht="37.8" customHeight="1">
      <c r="A96" s="36"/>
      <c r="B96" s="37"/>
      <c r="C96" s="212" t="s">
        <v>126</v>
      </c>
      <c r="D96" s="212" t="s">
        <v>333</v>
      </c>
      <c r="E96" s="213" t="s">
        <v>594</v>
      </c>
      <c r="F96" s="214" t="s">
        <v>595</v>
      </c>
      <c r="G96" s="215" t="s">
        <v>406</v>
      </c>
      <c r="H96" s="216">
        <v>1199.7349999999999</v>
      </c>
      <c r="I96" s="217"/>
      <c r="J96" s="218">
        <f>ROUND(I96*H96,2)</f>
        <v>0</v>
      </c>
      <c r="K96" s="214" t="s">
        <v>337</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85</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596</v>
      </c>
    </row>
    <row r="97" s="2" customFormat="1">
      <c r="A97" s="36"/>
      <c r="B97" s="37"/>
      <c r="C97" s="38"/>
      <c r="D97" s="225" t="s">
        <v>339</v>
      </c>
      <c r="E97" s="38"/>
      <c r="F97" s="226" t="s">
        <v>597</v>
      </c>
      <c r="G97" s="38"/>
      <c r="H97" s="38"/>
      <c r="I97" s="227"/>
      <c r="J97" s="38"/>
      <c r="K97" s="38"/>
      <c r="L97" s="42"/>
      <c r="M97" s="228"/>
      <c r="N97" s="229"/>
      <c r="O97" s="82"/>
      <c r="P97" s="82"/>
      <c r="Q97" s="82"/>
      <c r="R97" s="82"/>
      <c r="S97" s="82"/>
      <c r="T97" s="83"/>
      <c r="U97" s="36"/>
      <c r="V97" s="36"/>
      <c r="W97" s="36"/>
      <c r="X97" s="36"/>
      <c r="Y97" s="36"/>
      <c r="Z97" s="36"/>
      <c r="AA97" s="36"/>
      <c r="AB97" s="36"/>
      <c r="AC97" s="36"/>
      <c r="AD97" s="36"/>
      <c r="AE97" s="36"/>
      <c r="AT97" s="15" t="s">
        <v>339</v>
      </c>
      <c r="AU97" s="15" t="s">
        <v>85</v>
      </c>
    </row>
    <row r="98" s="2" customFormat="1" ht="37.8" customHeight="1">
      <c r="A98" s="36"/>
      <c r="B98" s="37"/>
      <c r="C98" s="212" t="s">
        <v>350</v>
      </c>
      <c r="D98" s="212" t="s">
        <v>333</v>
      </c>
      <c r="E98" s="213" t="s">
        <v>598</v>
      </c>
      <c r="F98" s="214" t="s">
        <v>599</v>
      </c>
      <c r="G98" s="215" t="s">
        <v>406</v>
      </c>
      <c r="H98" s="216">
        <v>5998.6750000000002</v>
      </c>
      <c r="I98" s="217"/>
      <c r="J98" s="218">
        <f>ROUND(I98*H98,2)</f>
        <v>0</v>
      </c>
      <c r="K98" s="214" t="s">
        <v>337</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600</v>
      </c>
    </row>
    <row r="99" s="2" customFormat="1">
      <c r="A99" s="36"/>
      <c r="B99" s="37"/>
      <c r="C99" s="38"/>
      <c r="D99" s="225" t="s">
        <v>339</v>
      </c>
      <c r="E99" s="38"/>
      <c r="F99" s="226" t="s">
        <v>601</v>
      </c>
      <c r="G99" s="38"/>
      <c r="H99" s="38"/>
      <c r="I99" s="227"/>
      <c r="J99" s="38"/>
      <c r="K99" s="38"/>
      <c r="L99" s="42"/>
      <c r="M99" s="228"/>
      <c r="N99" s="229"/>
      <c r="O99" s="82"/>
      <c r="P99" s="82"/>
      <c r="Q99" s="82"/>
      <c r="R99" s="82"/>
      <c r="S99" s="82"/>
      <c r="T99" s="83"/>
      <c r="U99" s="36"/>
      <c r="V99" s="36"/>
      <c r="W99" s="36"/>
      <c r="X99" s="36"/>
      <c r="Y99" s="36"/>
      <c r="Z99" s="36"/>
      <c r="AA99" s="36"/>
      <c r="AB99" s="36"/>
      <c r="AC99" s="36"/>
      <c r="AD99" s="36"/>
      <c r="AE99" s="36"/>
      <c r="AT99" s="15" t="s">
        <v>339</v>
      </c>
      <c r="AU99" s="15" t="s">
        <v>85</v>
      </c>
    </row>
    <row r="100" s="2" customFormat="1" ht="24.15" customHeight="1">
      <c r="A100" s="36"/>
      <c r="B100" s="37"/>
      <c r="C100" s="212" t="s">
        <v>355</v>
      </c>
      <c r="D100" s="212" t="s">
        <v>333</v>
      </c>
      <c r="E100" s="213" t="s">
        <v>602</v>
      </c>
      <c r="F100" s="214" t="s">
        <v>603</v>
      </c>
      <c r="G100" s="215" t="s">
        <v>406</v>
      </c>
      <c r="H100" s="216">
        <v>1238.4670000000001</v>
      </c>
      <c r="I100" s="217"/>
      <c r="J100" s="218">
        <f>ROUND(I100*H100,2)</f>
        <v>0</v>
      </c>
      <c r="K100" s="214" t="s">
        <v>337</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604</v>
      </c>
    </row>
    <row r="101" s="2" customFormat="1">
      <c r="A101" s="36"/>
      <c r="B101" s="37"/>
      <c r="C101" s="38"/>
      <c r="D101" s="225" t="s">
        <v>339</v>
      </c>
      <c r="E101" s="38"/>
      <c r="F101" s="226" t="s">
        <v>605</v>
      </c>
      <c r="G101" s="38"/>
      <c r="H101" s="38"/>
      <c r="I101" s="227"/>
      <c r="J101" s="38"/>
      <c r="K101" s="38"/>
      <c r="L101" s="42"/>
      <c r="M101" s="228"/>
      <c r="N101" s="229"/>
      <c r="O101" s="82"/>
      <c r="P101" s="82"/>
      <c r="Q101" s="82"/>
      <c r="R101" s="82"/>
      <c r="S101" s="82"/>
      <c r="T101" s="83"/>
      <c r="U101" s="36"/>
      <c r="V101" s="36"/>
      <c r="W101" s="36"/>
      <c r="X101" s="36"/>
      <c r="Y101" s="36"/>
      <c r="Z101" s="36"/>
      <c r="AA101" s="36"/>
      <c r="AB101" s="36"/>
      <c r="AC101" s="36"/>
      <c r="AD101" s="36"/>
      <c r="AE101" s="36"/>
      <c r="AT101" s="15" t="s">
        <v>339</v>
      </c>
      <c r="AU101" s="15" t="s">
        <v>85</v>
      </c>
    </row>
    <row r="102" s="2" customFormat="1" ht="24.15" customHeight="1">
      <c r="A102" s="36"/>
      <c r="B102" s="37"/>
      <c r="C102" s="212" t="s">
        <v>360</v>
      </c>
      <c r="D102" s="212" t="s">
        <v>333</v>
      </c>
      <c r="E102" s="213" t="s">
        <v>606</v>
      </c>
      <c r="F102" s="214" t="s">
        <v>389</v>
      </c>
      <c r="G102" s="215" t="s">
        <v>371</v>
      </c>
      <c r="H102" s="216">
        <v>2159.5230000000001</v>
      </c>
      <c r="I102" s="217"/>
      <c r="J102" s="218">
        <f>ROUND(I102*H102,2)</f>
        <v>0</v>
      </c>
      <c r="K102" s="214" t="s">
        <v>337</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607</v>
      </c>
    </row>
    <row r="103" s="2" customFormat="1">
      <c r="A103" s="36"/>
      <c r="B103" s="37"/>
      <c r="C103" s="38"/>
      <c r="D103" s="225" t="s">
        <v>339</v>
      </c>
      <c r="E103" s="38"/>
      <c r="F103" s="226" t="s">
        <v>608</v>
      </c>
      <c r="G103" s="38"/>
      <c r="H103" s="38"/>
      <c r="I103" s="227"/>
      <c r="J103" s="38"/>
      <c r="K103" s="38"/>
      <c r="L103" s="42"/>
      <c r="M103" s="228"/>
      <c r="N103" s="229"/>
      <c r="O103" s="82"/>
      <c r="P103" s="82"/>
      <c r="Q103" s="82"/>
      <c r="R103" s="82"/>
      <c r="S103" s="82"/>
      <c r="T103" s="83"/>
      <c r="U103" s="36"/>
      <c r="V103" s="36"/>
      <c r="W103" s="36"/>
      <c r="X103" s="36"/>
      <c r="Y103" s="36"/>
      <c r="Z103" s="36"/>
      <c r="AA103" s="36"/>
      <c r="AB103" s="36"/>
      <c r="AC103" s="36"/>
      <c r="AD103" s="36"/>
      <c r="AE103" s="36"/>
      <c r="AT103" s="15" t="s">
        <v>339</v>
      </c>
      <c r="AU103" s="15" t="s">
        <v>85</v>
      </c>
    </row>
    <row r="104" s="2" customFormat="1" ht="24.15" customHeight="1">
      <c r="A104" s="36"/>
      <c r="B104" s="37"/>
      <c r="C104" s="212" t="s">
        <v>368</v>
      </c>
      <c r="D104" s="212" t="s">
        <v>333</v>
      </c>
      <c r="E104" s="213" t="s">
        <v>609</v>
      </c>
      <c r="F104" s="214" t="s">
        <v>610</v>
      </c>
      <c r="G104" s="215" t="s">
        <v>406</v>
      </c>
      <c r="H104" s="216">
        <v>3048</v>
      </c>
      <c r="I104" s="217"/>
      <c r="J104" s="218">
        <f>ROUND(I104*H104,2)</f>
        <v>0</v>
      </c>
      <c r="K104" s="214" t="s">
        <v>585</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611</v>
      </c>
    </row>
    <row r="105" s="2" customFormat="1">
      <c r="A105" s="36"/>
      <c r="B105" s="37"/>
      <c r="C105" s="38"/>
      <c r="D105" s="225" t="s">
        <v>339</v>
      </c>
      <c r="E105" s="38"/>
      <c r="F105" s="226" t="s">
        <v>612</v>
      </c>
      <c r="G105" s="38"/>
      <c r="H105" s="38"/>
      <c r="I105" s="227"/>
      <c r="J105" s="38"/>
      <c r="K105" s="38"/>
      <c r="L105" s="42"/>
      <c r="M105" s="230"/>
      <c r="N105" s="231"/>
      <c r="O105" s="232"/>
      <c r="P105" s="232"/>
      <c r="Q105" s="232"/>
      <c r="R105" s="232"/>
      <c r="S105" s="232"/>
      <c r="T105" s="233"/>
      <c r="U105" s="36"/>
      <c r="V105" s="36"/>
      <c r="W105" s="36"/>
      <c r="X105" s="36"/>
      <c r="Y105" s="36"/>
      <c r="Z105" s="36"/>
      <c r="AA105" s="36"/>
      <c r="AB105" s="36"/>
      <c r="AC105" s="36"/>
      <c r="AD105" s="36"/>
      <c r="AE105" s="36"/>
      <c r="AT105" s="15" t="s">
        <v>339</v>
      </c>
      <c r="AU105" s="15" t="s">
        <v>85</v>
      </c>
    </row>
    <row r="106" s="2" customFormat="1" ht="6.96" customHeight="1">
      <c r="A106" s="36"/>
      <c r="B106" s="57"/>
      <c r="C106" s="58"/>
      <c r="D106" s="58"/>
      <c r="E106" s="58"/>
      <c r="F106" s="58"/>
      <c r="G106" s="58"/>
      <c r="H106" s="58"/>
      <c r="I106" s="58"/>
      <c r="J106" s="58"/>
      <c r="K106" s="58"/>
      <c r="L106" s="42"/>
      <c r="M106" s="36"/>
      <c r="O106" s="36"/>
      <c r="P106" s="36"/>
      <c r="Q106" s="36"/>
      <c r="R106" s="36"/>
      <c r="S106" s="36"/>
      <c r="T106" s="36"/>
      <c r="U106" s="36"/>
      <c r="V106" s="36"/>
      <c r="W106" s="36"/>
      <c r="X106" s="36"/>
      <c r="Y106" s="36"/>
      <c r="Z106" s="36"/>
      <c r="AA106" s="36"/>
      <c r="AB106" s="36"/>
      <c r="AC106" s="36"/>
      <c r="AD106" s="36"/>
      <c r="AE106" s="36"/>
    </row>
  </sheetData>
  <sheetProtection sheet="1" autoFilter="0" formatColumns="0" formatRows="0" objects="1" scenarios="1" spinCount="100000" saltValue="iSkOww3Nb2nc53gPXc9Pt6fYuJjW62ABHai9/Yjlxd9gbcz925RSCCtaI/tQ4MifU7ikcCwpTLLVDQ7VfS1VCw==" hashValue="1gw1sijtkphITMPviKcfbUhIymyoqVgTkeNcRDOhgquoGiaFfPvUvOyloWHZ5DqECdF8e1ArRYrxBk4BZU9VLw==" algorithmName="SHA-512" password="CC35"/>
  <autoFilter ref="C86:K105"/>
  <mergeCells count="12">
    <mergeCell ref="E7:H7"/>
    <mergeCell ref="E9:H9"/>
    <mergeCell ref="E11:H11"/>
    <mergeCell ref="E20:H20"/>
    <mergeCell ref="E29:H29"/>
    <mergeCell ref="E50:H50"/>
    <mergeCell ref="E52:H52"/>
    <mergeCell ref="E54:H54"/>
    <mergeCell ref="E75:H75"/>
    <mergeCell ref="E77:H77"/>
    <mergeCell ref="E79:H79"/>
    <mergeCell ref="L2:V2"/>
  </mergeCells>
  <hyperlinks>
    <hyperlink ref="F91" r:id="rId1" display="https://podminky.urs.cz/item/CS_URS_2021_02/121151123"/>
    <hyperlink ref="F93" r:id="rId2" display="https://podminky.urs.cz/item/CS_URS_2021_02/122251106"/>
    <hyperlink ref="F95" r:id="rId3" display="https://podminky.urs.cz/item/CS_URS_2021_02/162351103"/>
    <hyperlink ref="F97" r:id="rId4" display="https://podminky.urs.cz/item/CS_URS_2022_02/162751117"/>
    <hyperlink ref="F99" r:id="rId5" display="https://podminky.urs.cz/item/CS_URS_2022_02/162751119"/>
    <hyperlink ref="F101" r:id="rId6" display="https://podminky.urs.cz/item/CS_URS_2022_02/171151103"/>
    <hyperlink ref="F103" r:id="rId7" display="https://podminky.urs.cz/item/CS_URS_2022_02/171201231"/>
    <hyperlink ref="F105" r:id="rId8" display="https://podminky.urs.cz/item/CS_URS_2021_02/171251201"/>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105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614</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ROUND(J127,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ROUND((SUM(BE127:BE853)),  2)</f>
        <v>0</v>
      </c>
      <c r="G37" s="36"/>
      <c r="H37" s="36"/>
      <c r="I37" s="156">
        <v>0.20999999999999999</v>
      </c>
      <c r="J37" s="155">
        <f>ROUND(((SUM(BE127:BE853))*I37),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ROUND((SUM(BF127:BF853)),  2)</f>
        <v>0</v>
      </c>
      <c r="G38" s="36"/>
      <c r="H38" s="36"/>
      <c r="I38" s="156">
        <v>0.14999999999999999</v>
      </c>
      <c r="J38" s="155">
        <f>ROUND(((SUM(BF127:BF853))*I38),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ROUND((SUM(BG127:BG853)),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ROUND((SUM(BH127:BH853)),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ROUND((SUM(BI127:BI853)),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05.1.000 - 00 - Stavební část</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J127</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J128</f>
        <v>0</v>
      </c>
      <c r="K68" s="175"/>
      <c r="L68" s="179"/>
      <c r="S68" s="9"/>
      <c r="T68" s="9"/>
      <c r="U68" s="9"/>
      <c r="V68" s="9"/>
      <c r="W68" s="9"/>
      <c r="X68" s="9"/>
      <c r="Y68" s="9"/>
      <c r="Z68" s="9"/>
      <c r="AA68" s="9"/>
      <c r="AB68" s="9"/>
      <c r="AC68" s="9"/>
      <c r="AD68" s="9"/>
      <c r="AE68" s="9"/>
    </row>
    <row r="69" s="10" customFormat="1" ht="19.92" customHeight="1">
      <c r="A69" s="10"/>
      <c r="B69" s="180"/>
      <c r="C69" s="122"/>
      <c r="D69" s="181" t="s">
        <v>615</v>
      </c>
      <c r="E69" s="182"/>
      <c r="F69" s="182"/>
      <c r="G69" s="182"/>
      <c r="H69" s="182"/>
      <c r="I69" s="182"/>
      <c r="J69" s="183">
        <f>J129</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314</v>
      </c>
      <c r="E70" s="182"/>
      <c r="F70" s="182"/>
      <c r="G70" s="182"/>
      <c r="H70" s="182"/>
      <c r="I70" s="182"/>
      <c r="J70" s="183">
        <f>J131</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616</v>
      </c>
      <c r="E71" s="182"/>
      <c r="F71" s="182"/>
      <c r="G71" s="182"/>
      <c r="H71" s="182"/>
      <c r="I71" s="182"/>
      <c r="J71" s="183">
        <f>J162</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617</v>
      </c>
      <c r="E72" s="182"/>
      <c r="F72" s="182"/>
      <c r="G72" s="182"/>
      <c r="H72" s="182"/>
      <c r="I72" s="182"/>
      <c r="J72" s="183">
        <f>J173</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618</v>
      </c>
      <c r="E73" s="182"/>
      <c r="F73" s="182"/>
      <c r="G73" s="182"/>
      <c r="H73" s="182"/>
      <c r="I73" s="182"/>
      <c r="J73" s="183">
        <f>J190</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619</v>
      </c>
      <c r="E74" s="182"/>
      <c r="F74" s="182"/>
      <c r="G74" s="182"/>
      <c r="H74" s="182"/>
      <c r="I74" s="182"/>
      <c r="J74" s="183">
        <f>J206</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620</v>
      </c>
      <c r="E75" s="182"/>
      <c r="F75" s="182"/>
      <c r="G75" s="182"/>
      <c r="H75" s="182"/>
      <c r="I75" s="182"/>
      <c r="J75" s="183">
        <f>J232</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621</v>
      </c>
      <c r="E76" s="182"/>
      <c r="F76" s="182"/>
      <c r="G76" s="182"/>
      <c r="H76" s="182"/>
      <c r="I76" s="182"/>
      <c r="J76" s="183">
        <f>J247</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622</v>
      </c>
      <c r="E77" s="182"/>
      <c r="F77" s="182"/>
      <c r="G77" s="182"/>
      <c r="H77" s="182"/>
      <c r="I77" s="182"/>
      <c r="J77" s="183">
        <f>J262</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623</v>
      </c>
      <c r="E78" s="182"/>
      <c r="F78" s="182"/>
      <c r="G78" s="182"/>
      <c r="H78" s="182"/>
      <c r="I78" s="182"/>
      <c r="J78" s="183">
        <f>J275</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624</v>
      </c>
      <c r="E79" s="182"/>
      <c r="F79" s="182"/>
      <c r="G79" s="182"/>
      <c r="H79" s="182"/>
      <c r="I79" s="182"/>
      <c r="J79" s="183">
        <f>J364</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315</v>
      </c>
      <c r="E80" s="182"/>
      <c r="F80" s="182"/>
      <c r="G80" s="182"/>
      <c r="H80" s="182"/>
      <c r="I80" s="182"/>
      <c r="J80" s="183">
        <f>J400</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625</v>
      </c>
      <c r="E81" s="182"/>
      <c r="F81" s="182"/>
      <c r="G81" s="182"/>
      <c r="H81" s="182"/>
      <c r="I81" s="182"/>
      <c r="J81" s="183">
        <f>J409</f>
        <v>0</v>
      </c>
      <c r="K81" s="122"/>
      <c r="L81" s="184"/>
      <c r="S81" s="10"/>
      <c r="T81" s="10"/>
      <c r="U81" s="10"/>
      <c r="V81" s="10"/>
      <c r="W81" s="10"/>
      <c r="X81" s="10"/>
      <c r="Y81" s="10"/>
      <c r="Z81" s="10"/>
      <c r="AA81" s="10"/>
      <c r="AB81" s="10"/>
      <c r="AC81" s="10"/>
      <c r="AD81" s="10"/>
      <c r="AE81" s="10"/>
    </row>
    <row r="82" s="9" customFormat="1" ht="24.96" customHeight="1">
      <c r="A82" s="9"/>
      <c r="B82" s="174"/>
      <c r="C82" s="175"/>
      <c r="D82" s="176" t="s">
        <v>396</v>
      </c>
      <c r="E82" s="177"/>
      <c r="F82" s="177"/>
      <c r="G82" s="177"/>
      <c r="H82" s="177"/>
      <c r="I82" s="177"/>
      <c r="J82" s="178">
        <f>J412</f>
        <v>0</v>
      </c>
      <c r="K82" s="175"/>
      <c r="L82" s="179"/>
      <c r="S82" s="9"/>
      <c r="T82" s="9"/>
      <c r="U82" s="9"/>
      <c r="V82" s="9"/>
      <c r="W82" s="9"/>
      <c r="X82" s="9"/>
      <c r="Y82" s="9"/>
      <c r="Z82" s="9"/>
      <c r="AA82" s="9"/>
      <c r="AB82" s="9"/>
      <c r="AC82" s="9"/>
      <c r="AD82" s="9"/>
      <c r="AE82" s="9"/>
    </row>
    <row r="83" s="10" customFormat="1" ht="19.92" customHeight="1">
      <c r="A83" s="10"/>
      <c r="B83" s="180"/>
      <c r="C83" s="122"/>
      <c r="D83" s="181" t="s">
        <v>626</v>
      </c>
      <c r="E83" s="182"/>
      <c r="F83" s="182"/>
      <c r="G83" s="182"/>
      <c r="H83" s="182"/>
      <c r="I83" s="182"/>
      <c r="J83" s="183">
        <f>J413</f>
        <v>0</v>
      </c>
      <c r="K83" s="122"/>
      <c r="L83" s="184"/>
      <c r="S83" s="10"/>
      <c r="T83" s="10"/>
      <c r="U83" s="10"/>
      <c r="V83" s="10"/>
      <c r="W83" s="10"/>
      <c r="X83" s="10"/>
      <c r="Y83" s="10"/>
      <c r="Z83" s="10"/>
      <c r="AA83" s="10"/>
      <c r="AB83" s="10"/>
      <c r="AC83" s="10"/>
      <c r="AD83" s="10"/>
      <c r="AE83" s="10"/>
    </row>
    <row r="84" s="10" customFormat="1" ht="19.92" customHeight="1">
      <c r="A84" s="10"/>
      <c r="B84" s="180"/>
      <c r="C84" s="122"/>
      <c r="D84" s="181" t="s">
        <v>627</v>
      </c>
      <c r="E84" s="182"/>
      <c r="F84" s="182"/>
      <c r="G84" s="182"/>
      <c r="H84" s="182"/>
      <c r="I84" s="182"/>
      <c r="J84" s="183">
        <f>J437</f>
        <v>0</v>
      </c>
      <c r="K84" s="122"/>
      <c r="L84" s="184"/>
      <c r="S84" s="10"/>
      <c r="T84" s="10"/>
      <c r="U84" s="10"/>
      <c r="V84" s="10"/>
      <c r="W84" s="10"/>
      <c r="X84" s="10"/>
      <c r="Y84" s="10"/>
      <c r="Z84" s="10"/>
      <c r="AA84" s="10"/>
      <c r="AB84" s="10"/>
      <c r="AC84" s="10"/>
      <c r="AD84" s="10"/>
      <c r="AE84" s="10"/>
    </row>
    <row r="85" s="10" customFormat="1" ht="19.92" customHeight="1">
      <c r="A85" s="10"/>
      <c r="B85" s="180"/>
      <c r="C85" s="122"/>
      <c r="D85" s="181" t="s">
        <v>628</v>
      </c>
      <c r="E85" s="182"/>
      <c r="F85" s="182"/>
      <c r="G85" s="182"/>
      <c r="H85" s="182"/>
      <c r="I85" s="182"/>
      <c r="J85" s="183">
        <f>J469</f>
        <v>0</v>
      </c>
      <c r="K85" s="122"/>
      <c r="L85" s="184"/>
      <c r="S85" s="10"/>
      <c r="T85" s="10"/>
      <c r="U85" s="10"/>
      <c r="V85" s="10"/>
      <c r="W85" s="10"/>
      <c r="X85" s="10"/>
      <c r="Y85" s="10"/>
      <c r="Z85" s="10"/>
      <c r="AA85" s="10"/>
      <c r="AB85" s="10"/>
      <c r="AC85" s="10"/>
      <c r="AD85" s="10"/>
      <c r="AE85" s="10"/>
    </row>
    <row r="86" s="10" customFormat="1" ht="19.92" customHeight="1">
      <c r="A86" s="10"/>
      <c r="B86" s="180"/>
      <c r="C86" s="122"/>
      <c r="D86" s="181" t="s">
        <v>629</v>
      </c>
      <c r="E86" s="182"/>
      <c r="F86" s="182"/>
      <c r="G86" s="182"/>
      <c r="H86" s="182"/>
      <c r="I86" s="182"/>
      <c r="J86" s="183">
        <f>J510</f>
        <v>0</v>
      </c>
      <c r="K86" s="122"/>
      <c r="L86" s="184"/>
      <c r="S86" s="10"/>
      <c r="T86" s="10"/>
      <c r="U86" s="10"/>
      <c r="V86" s="10"/>
      <c r="W86" s="10"/>
      <c r="X86" s="10"/>
      <c r="Y86" s="10"/>
      <c r="Z86" s="10"/>
      <c r="AA86" s="10"/>
      <c r="AB86" s="10"/>
      <c r="AC86" s="10"/>
      <c r="AD86" s="10"/>
      <c r="AE86" s="10"/>
    </row>
    <row r="87" s="10" customFormat="1" ht="19.92" customHeight="1">
      <c r="A87" s="10"/>
      <c r="B87" s="180"/>
      <c r="C87" s="122"/>
      <c r="D87" s="181" t="s">
        <v>397</v>
      </c>
      <c r="E87" s="182"/>
      <c r="F87" s="182"/>
      <c r="G87" s="182"/>
      <c r="H87" s="182"/>
      <c r="I87" s="182"/>
      <c r="J87" s="183">
        <f>J516</f>
        <v>0</v>
      </c>
      <c r="K87" s="122"/>
      <c r="L87" s="184"/>
      <c r="S87" s="10"/>
      <c r="T87" s="10"/>
      <c r="U87" s="10"/>
      <c r="V87" s="10"/>
      <c r="W87" s="10"/>
      <c r="X87" s="10"/>
      <c r="Y87" s="10"/>
      <c r="Z87" s="10"/>
      <c r="AA87" s="10"/>
      <c r="AB87" s="10"/>
      <c r="AC87" s="10"/>
      <c r="AD87" s="10"/>
      <c r="AE87" s="10"/>
    </row>
    <row r="88" s="10" customFormat="1" ht="19.92" customHeight="1">
      <c r="A88" s="10"/>
      <c r="B88" s="180"/>
      <c r="C88" s="122"/>
      <c r="D88" s="181" t="s">
        <v>630</v>
      </c>
      <c r="E88" s="182"/>
      <c r="F88" s="182"/>
      <c r="G88" s="182"/>
      <c r="H88" s="182"/>
      <c r="I88" s="182"/>
      <c r="J88" s="183">
        <f>J571</f>
        <v>0</v>
      </c>
      <c r="K88" s="122"/>
      <c r="L88" s="184"/>
      <c r="S88" s="10"/>
      <c r="T88" s="10"/>
      <c r="U88" s="10"/>
      <c r="V88" s="10"/>
      <c r="W88" s="10"/>
      <c r="X88" s="10"/>
      <c r="Y88" s="10"/>
      <c r="Z88" s="10"/>
      <c r="AA88" s="10"/>
      <c r="AB88" s="10"/>
      <c r="AC88" s="10"/>
      <c r="AD88" s="10"/>
      <c r="AE88" s="10"/>
    </row>
    <row r="89" s="10" customFormat="1" ht="19.92" customHeight="1">
      <c r="A89" s="10"/>
      <c r="B89" s="180"/>
      <c r="C89" s="122"/>
      <c r="D89" s="181" t="s">
        <v>631</v>
      </c>
      <c r="E89" s="182"/>
      <c r="F89" s="182"/>
      <c r="G89" s="182"/>
      <c r="H89" s="182"/>
      <c r="I89" s="182"/>
      <c r="J89" s="183">
        <f>J619</f>
        <v>0</v>
      </c>
      <c r="K89" s="122"/>
      <c r="L89" s="184"/>
      <c r="S89" s="10"/>
      <c r="T89" s="10"/>
      <c r="U89" s="10"/>
      <c r="V89" s="10"/>
      <c r="W89" s="10"/>
      <c r="X89" s="10"/>
      <c r="Y89" s="10"/>
      <c r="Z89" s="10"/>
      <c r="AA89" s="10"/>
      <c r="AB89" s="10"/>
      <c r="AC89" s="10"/>
      <c r="AD89" s="10"/>
      <c r="AE89" s="10"/>
    </row>
    <row r="90" s="10" customFormat="1" ht="19.92" customHeight="1">
      <c r="A90" s="10"/>
      <c r="B90" s="180"/>
      <c r="C90" s="122"/>
      <c r="D90" s="181" t="s">
        <v>632</v>
      </c>
      <c r="E90" s="182"/>
      <c r="F90" s="182"/>
      <c r="G90" s="182"/>
      <c r="H90" s="182"/>
      <c r="I90" s="182"/>
      <c r="J90" s="183">
        <f>J662</f>
        <v>0</v>
      </c>
      <c r="K90" s="122"/>
      <c r="L90" s="184"/>
      <c r="S90" s="10"/>
      <c r="T90" s="10"/>
      <c r="U90" s="10"/>
      <c r="V90" s="10"/>
      <c r="W90" s="10"/>
      <c r="X90" s="10"/>
      <c r="Y90" s="10"/>
      <c r="Z90" s="10"/>
      <c r="AA90" s="10"/>
      <c r="AB90" s="10"/>
      <c r="AC90" s="10"/>
      <c r="AD90" s="10"/>
      <c r="AE90" s="10"/>
    </row>
    <row r="91" s="10" customFormat="1" ht="19.92" customHeight="1">
      <c r="A91" s="10"/>
      <c r="B91" s="180"/>
      <c r="C91" s="122"/>
      <c r="D91" s="181" t="s">
        <v>633</v>
      </c>
      <c r="E91" s="182"/>
      <c r="F91" s="182"/>
      <c r="G91" s="182"/>
      <c r="H91" s="182"/>
      <c r="I91" s="182"/>
      <c r="J91" s="183">
        <f>J679</f>
        <v>0</v>
      </c>
      <c r="K91" s="122"/>
      <c r="L91" s="184"/>
      <c r="S91" s="10"/>
      <c r="T91" s="10"/>
      <c r="U91" s="10"/>
      <c r="V91" s="10"/>
      <c r="W91" s="10"/>
      <c r="X91" s="10"/>
      <c r="Y91" s="10"/>
      <c r="Z91" s="10"/>
      <c r="AA91" s="10"/>
      <c r="AB91" s="10"/>
      <c r="AC91" s="10"/>
      <c r="AD91" s="10"/>
      <c r="AE91" s="10"/>
    </row>
    <row r="92" s="10" customFormat="1" ht="19.92" customHeight="1">
      <c r="A92" s="10"/>
      <c r="B92" s="180"/>
      <c r="C92" s="122"/>
      <c r="D92" s="181" t="s">
        <v>634</v>
      </c>
      <c r="E92" s="182"/>
      <c r="F92" s="182"/>
      <c r="G92" s="182"/>
      <c r="H92" s="182"/>
      <c r="I92" s="182"/>
      <c r="J92" s="183">
        <f>J687</f>
        <v>0</v>
      </c>
      <c r="K92" s="122"/>
      <c r="L92" s="184"/>
      <c r="S92" s="10"/>
      <c r="T92" s="10"/>
      <c r="U92" s="10"/>
      <c r="V92" s="10"/>
      <c r="W92" s="10"/>
      <c r="X92" s="10"/>
      <c r="Y92" s="10"/>
      <c r="Z92" s="10"/>
      <c r="AA92" s="10"/>
      <c r="AB92" s="10"/>
      <c r="AC92" s="10"/>
      <c r="AD92" s="10"/>
      <c r="AE92" s="10"/>
    </row>
    <row r="93" s="10" customFormat="1" ht="19.92" customHeight="1">
      <c r="A93" s="10"/>
      <c r="B93" s="180"/>
      <c r="C93" s="122"/>
      <c r="D93" s="181" t="s">
        <v>635</v>
      </c>
      <c r="E93" s="182"/>
      <c r="F93" s="182"/>
      <c r="G93" s="182"/>
      <c r="H93" s="182"/>
      <c r="I93" s="182"/>
      <c r="J93" s="183">
        <f>J722</f>
        <v>0</v>
      </c>
      <c r="K93" s="122"/>
      <c r="L93" s="184"/>
      <c r="S93" s="10"/>
      <c r="T93" s="10"/>
      <c r="U93" s="10"/>
      <c r="V93" s="10"/>
      <c r="W93" s="10"/>
      <c r="X93" s="10"/>
      <c r="Y93" s="10"/>
      <c r="Z93" s="10"/>
      <c r="AA93" s="10"/>
      <c r="AB93" s="10"/>
      <c r="AC93" s="10"/>
      <c r="AD93" s="10"/>
      <c r="AE93" s="10"/>
    </row>
    <row r="94" s="10" customFormat="1" ht="19.92" customHeight="1">
      <c r="A94" s="10"/>
      <c r="B94" s="180"/>
      <c r="C94" s="122"/>
      <c r="D94" s="181" t="s">
        <v>398</v>
      </c>
      <c r="E94" s="182"/>
      <c r="F94" s="182"/>
      <c r="G94" s="182"/>
      <c r="H94" s="182"/>
      <c r="I94" s="182"/>
      <c r="J94" s="183">
        <f>J732</f>
        <v>0</v>
      </c>
      <c r="K94" s="122"/>
      <c r="L94" s="184"/>
      <c r="S94" s="10"/>
      <c r="T94" s="10"/>
      <c r="U94" s="10"/>
      <c r="V94" s="10"/>
      <c r="W94" s="10"/>
      <c r="X94" s="10"/>
      <c r="Y94" s="10"/>
      <c r="Z94" s="10"/>
      <c r="AA94" s="10"/>
      <c r="AB94" s="10"/>
      <c r="AC94" s="10"/>
      <c r="AD94" s="10"/>
      <c r="AE94" s="10"/>
    </row>
    <row r="95" s="10" customFormat="1" ht="19.92" customHeight="1">
      <c r="A95" s="10"/>
      <c r="B95" s="180"/>
      <c r="C95" s="122"/>
      <c r="D95" s="181" t="s">
        <v>636</v>
      </c>
      <c r="E95" s="182"/>
      <c r="F95" s="182"/>
      <c r="G95" s="182"/>
      <c r="H95" s="182"/>
      <c r="I95" s="182"/>
      <c r="J95" s="183">
        <f>J741</f>
        <v>0</v>
      </c>
      <c r="K95" s="122"/>
      <c r="L95" s="184"/>
      <c r="S95" s="10"/>
      <c r="T95" s="10"/>
      <c r="U95" s="10"/>
      <c r="V95" s="10"/>
      <c r="W95" s="10"/>
      <c r="X95" s="10"/>
      <c r="Y95" s="10"/>
      <c r="Z95" s="10"/>
      <c r="AA95" s="10"/>
      <c r="AB95" s="10"/>
      <c r="AC95" s="10"/>
      <c r="AD95" s="10"/>
      <c r="AE95" s="10"/>
    </row>
    <row r="96" s="10" customFormat="1" ht="19.92" customHeight="1">
      <c r="A96" s="10"/>
      <c r="B96" s="180"/>
      <c r="C96" s="122"/>
      <c r="D96" s="181" t="s">
        <v>637</v>
      </c>
      <c r="E96" s="182"/>
      <c r="F96" s="182"/>
      <c r="G96" s="182"/>
      <c r="H96" s="182"/>
      <c r="I96" s="182"/>
      <c r="J96" s="183">
        <f>J756</f>
        <v>0</v>
      </c>
      <c r="K96" s="122"/>
      <c r="L96" s="184"/>
      <c r="S96" s="10"/>
      <c r="T96" s="10"/>
      <c r="U96" s="10"/>
      <c r="V96" s="10"/>
      <c r="W96" s="10"/>
      <c r="X96" s="10"/>
      <c r="Y96" s="10"/>
      <c r="Z96" s="10"/>
      <c r="AA96" s="10"/>
      <c r="AB96" s="10"/>
      <c r="AC96" s="10"/>
      <c r="AD96" s="10"/>
      <c r="AE96" s="10"/>
    </row>
    <row r="97" s="10" customFormat="1" ht="19.92" customHeight="1">
      <c r="A97" s="10"/>
      <c r="B97" s="180"/>
      <c r="C97" s="122"/>
      <c r="D97" s="181" t="s">
        <v>638</v>
      </c>
      <c r="E97" s="182"/>
      <c r="F97" s="182"/>
      <c r="G97" s="182"/>
      <c r="H97" s="182"/>
      <c r="I97" s="182"/>
      <c r="J97" s="183">
        <f>J775</f>
        <v>0</v>
      </c>
      <c r="K97" s="122"/>
      <c r="L97" s="184"/>
      <c r="S97" s="10"/>
      <c r="T97" s="10"/>
      <c r="U97" s="10"/>
      <c r="V97" s="10"/>
      <c r="W97" s="10"/>
      <c r="X97" s="10"/>
      <c r="Y97" s="10"/>
      <c r="Z97" s="10"/>
      <c r="AA97" s="10"/>
      <c r="AB97" s="10"/>
      <c r="AC97" s="10"/>
      <c r="AD97" s="10"/>
      <c r="AE97" s="10"/>
    </row>
    <row r="98" s="10" customFormat="1" ht="19.92" customHeight="1">
      <c r="A98" s="10"/>
      <c r="B98" s="180"/>
      <c r="C98" s="122"/>
      <c r="D98" s="181" t="s">
        <v>639</v>
      </c>
      <c r="E98" s="182"/>
      <c r="F98" s="182"/>
      <c r="G98" s="182"/>
      <c r="H98" s="182"/>
      <c r="I98" s="182"/>
      <c r="J98" s="183">
        <f>J788</f>
        <v>0</v>
      </c>
      <c r="K98" s="122"/>
      <c r="L98" s="184"/>
      <c r="S98" s="10"/>
      <c r="T98" s="10"/>
      <c r="U98" s="10"/>
      <c r="V98" s="10"/>
      <c r="W98" s="10"/>
      <c r="X98" s="10"/>
      <c r="Y98" s="10"/>
      <c r="Z98" s="10"/>
      <c r="AA98" s="10"/>
      <c r="AB98" s="10"/>
      <c r="AC98" s="10"/>
      <c r="AD98" s="10"/>
      <c r="AE98" s="10"/>
    </row>
    <row r="99" s="10" customFormat="1" ht="19.92" customHeight="1">
      <c r="A99" s="10"/>
      <c r="B99" s="180"/>
      <c r="C99" s="122"/>
      <c r="D99" s="181" t="s">
        <v>640</v>
      </c>
      <c r="E99" s="182"/>
      <c r="F99" s="182"/>
      <c r="G99" s="182"/>
      <c r="H99" s="182"/>
      <c r="I99" s="182"/>
      <c r="J99" s="183">
        <f>J793</f>
        <v>0</v>
      </c>
      <c r="K99" s="122"/>
      <c r="L99" s="184"/>
      <c r="S99" s="10"/>
      <c r="T99" s="10"/>
      <c r="U99" s="10"/>
      <c r="V99" s="10"/>
      <c r="W99" s="10"/>
      <c r="X99" s="10"/>
      <c r="Y99" s="10"/>
      <c r="Z99" s="10"/>
      <c r="AA99" s="10"/>
      <c r="AB99" s="10"/>
      <c r="AC99" s="10"/>
      <c r="AD99" s="10"/>
      <c r="AE99" s="10"/>
    </row>
    <row r="100" s="10" customFormat="1" ht="19.92" customHeight="1">
      <c r="A100" s="10"/>
      <c r="B100" s="180"/>
      <c r="C100" s="122"/>
      <c r="D100" s="181" t="s">
        <v>641</v>
      </c>
      <c r="E100" s="182"/>
      <c r="F100" s="182"/>
      <c r="G100" s="182"/>
      <c r="H100" s="182"/>
      <c r="I100" s="182"/>
      <c r="J100" s="183">
        <f>J815</f>
        <v>0</v>
      </c>
      <c r="K100" s="122"/>
      <c r="L100" s="184"/>
      <c r="S100" s="10"/>
      <c r="T100" s="10"/>
      <c r="U100" s="10"/>
      <c r="V100" s="10"/>
      <c r="W100" s="10"/>
      <c r="X100" s="10"/>
      <c r="Y100" s="10"/>
      <c r="Z100" s="10"/>
      <c r="AA100" s="10"/>
      <c r="AB100" s="10"/>
      <c r="AC100" s="10"/>
      <c r="AD100" s="10"/>
      <c r="AE100" s="10"/>
    </row>
    <row r="101" s="10" customFormat="1" ht="19.92" customHeight="1">
      <c r="A101" s="10"/>
      <c r="B101" s="180"/>
      <c r="C101" s="122"/>
      <c r="D101" s="181" t="s">
        <v>642</v>
      </c>
      <c r="E101" s="182"/>
      <c r="F101" s="182"/>
      <c r="G101" s="182"/>
      <c r="H101" s="182"/>
      <c r="I101" s="182"/>
      <c r="J101" s="183">
        <f>J822</f>
        <v>0</v>
      </c>
      <c r="K101" s="122"/>
      <c r="L101" s="184"/>
      <c r="S101" s="10"/>
      <c r="T101" s="10"/>
      <c r="U101" s="10"/>
      <c r="V101" s="10"/>
      <c r="W101" s="10"/>
      <c r="X101" s="10"/>
      <c r="Y101" s="10"/>
      <c r="Z101" s="10"/>
      <c r="AA101" s="10"/>
      <c r="AB101" s="10"/>
      <c r="AC101" s="10"/>
      <c r="AD101" s="10"/>
      <c r="AE101" s="10"/>
    </row>
    <row r="102" s="10" customFormat="1" ht="19.92" customHeight="1">
      <c r="A102" s="10"/>
      <c r="B102" s="180"/>
      <c r="C102" s="122"/>
      <c r="D102" s="181" t="s">
        <v>643</v>
      </c>
      <c r="E102" s="182"/>
      <c r="F102" s="182"/>
      <c r="G102" s="182"/>
      <c r="H102" s="182"/>
      <c r="I102" s="182"/>
      <c r="J102" s="183">
        <f>J834</f>
        <v>0</v>
      </c>
      <c r="K102" s="122"/>
      <c r="L102" s="184"/>
      <c r="S102" s="10"/>
      <c r="T102" s="10"/>
      <c r="U102" s="10"/>
      <c r="V102" s="10"/>
      <c r="W102" s="10"/>
      <c r="X102" s="10"/>
      <c r="Y102" s="10"/>
      <c r="Z102" s="10"/>
      <c r="AA102" s="10"/>
      <c r="AB102" s="10"/>
      <c r="AC102" s="10"/>
      <c r="AD102" s="10"/>
      <c r="AE102" s="10"/>
    </row>
    <row r="103" s="10" customFormat="1" ht="19.92" customHeight="1">
      <c r="A103" s="10"/>
      <c r="B103" s="180"/>
      <c r="C103" s="122"/>
      <c r="D103" s="181" t="s">
        <v>644</v>
      </c>
      <c r="E103" s="182"/>
      <c r="F103" s="182"/>
      <c r="G103" s="182"/>
      <c r="H103" s="182"/>
      <c r="I103" s="182"/>
      <c r="J103" s="183">
        <f>J847</f>
        <v>0</v>
      </c>
      <c r="K103" s="122"/>
      <c r="L103" s="184"/>
      <c r="S103" s="10"/>
      <c r="T103" s="10"/>
      <c r="U103" s="10"/>
      <c r="V103" s="10"/>
      <c r="W103" s="10"/>
      <c r="X103" s="10"/>
      <c r="Y103" s="10"/>
      <c r="Z103" s="10"/>
      <c r="AA103" s="10"/>
      <c r="AB103" s="10"/>
      <c r="AC103" s="10"/>
      <c r="AD103" s="10"/>
      <c r="AE103" s="10"/>
    </row>
    <row r="104" s="2" customFormat="1" ht="21.84" customHeight="1">
      <c r="A104" s="36"/>
      <c r="B104" s="37"/>
      <c r="C104" s="38"/>
      <c r="D104" s="38"/>
      <c r="E104" s="38"/>
      <c r="F104" s="38"/>
      <c r="G104" s="38"/>
      <c r="H104" s="38"/>
      <c r="I104" s="38"/>
      <c r="J104" s="38"/>
      <c r="K104" s="38"/>
      <c r="L104" s="144"/>
      <c r="S104" s="36"/>
      <c r="T104" s="36"/>
      <c r="U104" s="36"/>
      <c r="V104" s="36"/>
      <c r="W104" s="36"/>
      <c r="X104" s="36"/>
      <c r="Y104" s="36"/>
      <c r="Z104" s="36"/>
      <c r="AA104" s="36"/>
      <c r="AB104" s="36"/>
      <c r="AC104" s="36"/>
      <c r="AD104" s="36"/>
      <c r="AE104" s="36"/>
    </row>
    <row r="105" s="2" customFormat="1" ht="6.96" customHeight="1">
      <c r="A105" s="36"/>
      <c r="B105" s="57"/>
      <c r="C105" s="58"/>
      <c r="D105" s="58"/>
      <c r="E105" s="58"/>
      <c r="F105" s="58"/>
      <c r="G105" s="58"/>
      <c r="H105" s="58"/>
      <c r="I105" s="58"/>
      <c r="J105" s="58"/>
      <c r="K105" s="58"/>
      <c r="L105" s="144"/>
      <c r="S105" s="36"/>
      <c r="T105" s="36"/>
      <c r="U105" s="36"/>
      <c r="V105" s="36"/>
      <c r="W105" s="36"/>
      <c r="X105" s="36"/>
      <c r="Y105" s="36"/>
      <c r="Z105" s="36"/>
      <c r="AA105" s="36"/>
      <c r="AB105" s="36"/>
      <c r="AC105" s="36"/>
      <c r="AD105" s="36"/>
      <c r="AE105" s="36"/>
    </row>
    <row r="109" s="2" customFormat="1" ht="6.96" customHeight="1">
      <c r="A109" s="36"/>
      <c r="B109" s="59"/>
      <c r="C109" s="60"/>
      <c r="D109" s="60"/>
      <c r="E109" s="60"/>
      <c r="F109" s="60"/>
      <c r="G109" s="60"/>
      <c r="H109" s="60"/>
      <c r="I109" s="60"/>
      <c r="J109" s="60"/>
      <c r="K109" s="60"/>
      <c r="L109" s="144"/>
      <c r="S109" s="36"/>
      <c r="T109" s="36"/>
      <c r="U109" s="36"/>
      <c r="V109" s="36"/>
      <c r="W109" s="36"/>
      <c r="X109" s="36"/>
      <c r="Y109" s="36"/>
      <c r="Z109" s="36"/>
      <c r="AA109" s="36"/>
      <c r="AB109" s="36"/>
      <c r="AC109" s="36"/>
      <c r="AD109" s="36"/>
      <c r="AE109" s="36"/>
    </row>
    <row r="110" s="2" customFormat="1" ht="24.96" customHeight="1">
      <c r="A110" s="36"/>
      <c r="B110" s="37"/>
      <c r="C110" s="21" t="s">
        <v>316</v>
      </c>
      <c r="D110" s="38"/>
      <c r="E110" s="38"/>
      <c r="F110" s="38"/>
      <c r="G110" s="38"/>
      <c r="H110" s="38"/>
      <c r="I110" s="38"/>
      <c r="J110" s="38"/>
      <c r="K110" s="38"/>
      <c r="L110" s="144"/>
      <c r="S110" s="36"/>
      <c r="T110" s="36"/>
      <c r="U110" s="36"/>
      <c r="V110" s="36"/>
      <c r="W110" s="36"/>
      <c r="X110" s="36"/>
      <c r="Y110" s="36"/>
      <c r="Z110" s="36"/>
      <c r="AA110" s="36"/>
      <c r="AB110" s="36"/>
      <c r="AC110" s="36"/>
      <c r="AD110" s="36"/>
      <c r="AE110" s="36"/>
    </row>
    <row r="111" s="2" customFormat="1" ht="6.96" customHeight="1">
      <c r="A111" s="36"/>
      <c r="B111" s="37"/>
      <c r="C111" s="38"/>
      <c r="D111" s="38"/>
      <c r="E111" s="38"/>
      <c r="F111" s="38"/>
      <c r="G111" s="38"/>
      <c r="H111" s="38"/>
      <c r="I111" s="38"/>
      <c r="J111" s="38"/>
      <c r="K111" s="38"/>
      <c r="L111" s="144"/>
      <c r="S111" s="36"/>
      <c r="T111" s="36"/>
      <c r="U111" s="36"/>
      <c r="V111" s="36"/>
      <c r="W111" s="36"/>
      <c r="X111" s="36"/>
      <c r="Y111" s="36"/>
      <c r="Z111" s="36"/>
      <c r="AA111" s="36"/>
      <c r="AB111" s="36"/>
      <c r="AC111" s="36"/>
      <c r="AD111" s="36"/>
      <c r="AE111" s="36"/>
    </row>
    <row r="112" s="2" customFormat="1" ht="12" customHeight="1">
      <c r="A112" s="36"/>
      <c r="B112" s="37"/>
      <c r="C112" s="30" t="s">
        <v>16</v>
      </c>
      <c r="D112" s="38"/>
      <c r="E112" s="38"/>
      <c r="F112" s="38"/>
      <c r="G112" s="38"/>
      <c r="H112" s="38"/>
      <c r="I112" s="38"/>
      <c r="J112" s="38"/>
      <c r="K112" s="38"/>
      <c r="L112" s="144"/>
      <c r="S112" s="36"/>
      <c r="T112" s="36"/>
      <c r="U112" s="36"/>
      <c r="V112" s="36"/>
      <c r="W112" s="36"/>
      <c r="X112" s="36"/>
      <c r="Y112" s="36"/>
      <c r="Z112" s="36"/>
      <c r="AA112" s="36"/>
      <c r="AB112" s="36"/>
      <c r="AC112" s="36"/>
      <c r="AD112" s="36"/>
      <c r="AE112" s="36"/>
    </row>
    <row r="113" s="2" customFormat="1" ht="16.5" customHeight="1">
      <c r="A113" s="36"/>
      <c r="B113" s="37"/>
      <c r="C113" s="38"/>
      <c r="D113" s="38"/>
      <c r="E113" s="168" t="str">
        <f>E7</f>
        <v>Anthropos Sportovní a rekreační areál (I.etapa)</v>
      </c>
      <c r="F113" s="30"/>
      <c r="G113" s="30"/>
      <c r="H113" s="30"/>
      <c r="I113" s="38"/>
      <c r="J113" s="38"/>
      <c r="K113" s="38"/>
      <c r="L113" s="144"/>
      <c r="S113" s="36"/>
      <c r="T113" s="36"/>
      <c r="U113" s="36"/>
      <c r="V113" s="36"/>
      <c r="W113" s="36"/>
      <c r="X113" s="36"/>
      <c r="Y113" s="36"/>
      <c r="Z113" s="36"/>
      <c r="AA113" s="36"/>
      <c r="AB113" s="36"/>
      <c r="AC113" s="36"/>
      <c r="AD113" s="36"/>
      <c r="AE113" s="36"/>
    </row>
    <row r="114" s="1" customFormat="1" ht="12" customHeight="1">
      <c r="B114" s="19"/>
      <c r="C114" s="30" t="s">
        <v>302</v>
      </c>
      <c r="D114" s="20"/>
      <c r="E114" s="20"/>
      <c r="F114" s="20"/>
      <c r="G114" s="20"/>
      <c r="H114" s="20"/>
      <c r="I114" s="20"/>
      <c r="J114" s="20"/>
      <c r="K114" s="20"/>
      <c r="L114" s="18"/>
    </row>
    <row r="115" s="1" customFormat="1" ht="16.5" customHeight="1">
      <c r="B115" s="19"/>
      <c r="C115" s="20"/>
      <c r="D115" s="20"/>
      <c r="E115" s="168" t="s">
        <v>303</v>
      </c>
      <c r="F115" s="20"/>
      <c r="G115" s="20"/>
      <c r="H115" s="20"/>
      <c r="I115" s="20"/>
      <c r="J115" s="20"/>
      <c r="K115" s="20"/>
      <c r="L115" s="18"/>
    </row>
    <row r="116" s="1" customFormat="1" ht="12" customHeight="1">
      <c r="B116" s="19"/>
      <c r="C116" s="30" t="s">
        <v>304</v>
      </c>
      <c r="D116" s="20"/>
      <c r="E116" s="20"/>
      <c r="F116" s="20"/>
      <c r="G116" s="20"/>
      <c r="H116" s="20"/>
      <c r="I116" s="20"/>
      <c r="J116" s="20"/>
      <c r="K116" s="20"/>
      <c r="L116" s="18"/>
    </row>
    <row r="117" s="2" customFormat="1" ht="16.5" customHeight="1">
      <c r="A117" s="36"/>
      <c r="B117" s="37"/>
      <c r="C117" s="38"/>
      <c r="D117" s="38"/>
      <c r="E117" s="169" t="s">
        <v>613</v>
      </c>
      <c r="F117" s="38"/>
      <c r="G117" s="38"/>
      <c r="H117" s="38"/>
      <c r="I117" s="38"/>
      <c r="J117" s="38"/>
      <c r="K117" s="38"/>
      <c r="L117" s="144"/>
      <c r="S117" s="36"/>
      <c r="T117" s="36"/>
      <c r="U117" s="36"/>
      <c r="V117" s="36"/>
      <c r="W117" s="36"/>
      <c r="X117" s="36"/>
      <c r="Y117" s="36"/>
      <c r="Z117" s="36"/>
      <c r="AA117" s="36"/>
      <c r="AB117" s="36"/>
      <c r="AC117" s="36"/>
      <c r="AD117" s="36"/>
      <c r="AE117" s="36"/>
    </row>
    <row r="118" s="2" customFormat="1" ht="12" customHeight="1">
      <c r="A118" s="36"/>
      <c r="B118" s="37"/>
      <c r="C118" s="30" t="s">
        <v>306</v>
      </c>
      <c r="D118" s="38"/>
      <c r="E118" s="38"/>
      <c r="F118" s="38"/>
      <c r="G118" s="38"/>
      <c r="H118" s="38"/>
      <c r="I118" s="38"/>
      <c r="J118" s="38"/>
      <c r="K118" s="38"/>
      <c r="L118" s="144"/>
      <c r="S118" s="36"/>
      <c r="T118" s="36"/>
      <c r="U118" s="36"/>
      <c r="V118" s="36"/>
      <c r="W118" s="36"/>
      <c r="X118" s="36"/>
      <c r="Y118" s="36"/>
      <c r="Z118" s="36"/>
      <c r="AA118" s="36"/>
      <c r="AB118" s="36"/>
      <c r="AC118" s="36"/>
      <c r="AD118" s="36"/>
      <c r="AE118" s="36"/>
    </row>
    <row r="119" s="2" customFormat="1" ht="16.5" customHeight="1">
      <c r="A119" s="36"/>
      <c r="B119" s="37"/>
      <c r="C119" s="38"/>
      <c r="D119" s="38"/>
      <c r="E119" s="67" t="str">
        <f>E13</f>
        <v>05.1.000 - 00 - Stavební část</v>
      </c>
      <c r="F119" s="38"/>
      <c r="G119" s="38"/>
      <c r="H119" s="38"/>
      <c r="I119" s="38"/>
      <c r="J119" s="38"/>
      <c r="K119" s="38"/>
      <c r="L119" s="144"/>
      <c r="S119" s="36"/>
      <c r="T119" s="36"/>
      <c r="U119" s="36"/>
      <c r="V119" s="36"/>
      <c r="W119" s="36"/>
      <c r="X119" s="36"/>
      <c r="Y119" s="36"/>
      <c r="Z119" s="36"/>
      <c r="AA119" s="36"/>
      <c r="AB119" s="36"/>
      <c r="AC119" s="36"/>
      <c r="AD119" s="36"/>
      <c r="AE119" s="36"/>
    </row>
    <row r="120" s="2" customFormat="1" ht="6.96" customHeight="1">
      <c r="A120" s="36"/>
      <c r="B120" s="37"/>
      <c r="C120" s="38"/>
      <c r="D120" s="38"/>
      <c r="E120" s="38"/>
      <c r="F120" s="38"/>
      <c r="G120" s="38"/>
      <c r="H120" s="38"/>
      <c r="I120" s="38"/>
      <c r="J120" s="38"/>
      <c r="K120" s="38"/>
      <c r="L120" s="144"/>
      <c r="S120" s="36"/>
      <c r="T120" s="36"/>
      <c r="U120" s="36"/>
      <c r="V120" s="36"/>
      <c r="W120" s="36"/>
      <c r="X120" s="36"/>
      <c r="Y120" s="36"/>
      <c r="Z120" s="36"/>
      <c r="AA120" s="36"/>
      <c r="AB120" s="36"/>
      <c r="AC120" s="36"/>
      <c r="AD120" s="36"/>
      <c r="AE120" s="36"/>
    </row>
    <row r="121" s="2" customFormat="1" ht="12" customHeight="1">
      <c r="A121" s="36"/>
      <c r="B121" s="37"/>
      <c r="C121" s="30" t="s">
        <v>21</v>
      </c>
      <c r="D121" s="38"/>
      <c r="E121" s="38"/>
      <c r="F121" s="25" t="str">
        <f>F16</f>
        <v xml:space="preserve"> </v>
      </c>
      <c r="G121" s="38"/>
      <c r="H121" s="38"/>
      <c r="I121" s="30" t="s">
        <v>23</v>
      </c>
      <c r="J121" s="70" t="str">
        <f>IF(J16="","",J16)</f>
        <v>14. 6. 2022</v>
      </c>
      <c r="K121" s="38"/>
      <c r="L121" s="144"/>
      <c r="S121" s="36"/>
      <c r="T121" s="36"/>
      <c r="U121" s="36"/>
      <c r="V121" s="36"/>
      <c r="W121" s="36"/>
      <c r="X121" s="36"/>
      <c r="Y121" s="36"/>
      <c r="Z121" s="36"/>
      <c r="AA121" s="36"/>
      <c r="AB121" s="36"/>
      <c r="AC121" s="36"/>
      <c r="AD121" s="36"/>
      <c r="AE121" s="36"/>
    </row>
    <row r="122" s="2" customFormat="1" ht="6.96" customHeight="1">
      <c r="A122" s="36"/>
      <c r="B122" s="37"/>
      <c r="C122" s="38"/>
      <c r="D122" s="38"/>
      <c r="E122" s="38"/>
      <c r="F122" s="38"/>
      <c r="G122" s="38"/>
      <c r="H122" s="38"/>
      <c r="I122" s="38"/>
      <c r="J122" s="38"/>
      <c r="K122" s="38"/>
      <c r="L122" s="144"/>
      <c r="S122" s="36"/>
      <c r="T122" s="36"/>
      <c r="U122" s="36"/>
      <c r="V122" s="36"/>
      <c r="W122" s="36"/>
      <c r="X122" s="36"/>
      <c r="Y122" s="36"/>
      <c r="Z122" s="36"/>
      <c r="AA122" s="36"/>
      <c r="AB122" s="36"/>
      <c r="AC122" s="36"/>
      <c r="AD122" s="36"/>
      <c r="AE122" s="36"/>
    </row>
    <row r="123" s="2" customFormat="1" ht="15.15" customHeight="1">
      <c r="A123" s="36"/>
      <c r="B123" s="37"/>
      <c r="C123" s="30" t="s">
        <v>25</v>
      </c>
      <c r="D123" s="38"/>
      <c r="E123" s="38"/>
      <c r="F123" s="25" t="str">
        <f>E19</f>
        <v>Statutární město Brno</v>
      </c>
      <c r="G123" s="38"/>
      <c r="H123" s="38"/>
      <c r="I123" s="30" t="s">
        <v>31</v>
      </c>
      <c r="J123" s="34" t="str">
        <f>E25</f>
        <v>Arch.Design, s.r.o.</v>
      </c>
      <c r="K123" s="38"/>
      <c r="L123" s="144"/>
      <c r="S123" s="36"/>
      <c r="T123" s="36"/>
      <c r="U123" s="36"/>
      <c r="V123" s="36"/>
      <c r="W123" s="36"/>
      <c r="X123" s="36"/>
      <c r="Y123" s="36"/>
      <c r="Z123" s="36"/>
      <c r="AA123" s="36"/>
      <c r="AB123" s="36"/>
      <c r="AC123" s="36"/>
      <c r="AD123" s="36"/>
      <c r="AE123" s="36"/>
    </row>
    <row r="124" s="2" customFormat="1" ht="25.65" customHeight="1">
      <c r="A124" s="36"/>
      <c r="B124" s="37"/>
      <c r="C124" s="30" t="s">
        <v>29</v>
      </c>
      <c r="D124" s="38"/>
      <c r="E124" s="38"/>
      <c r="F124" s="25" t="str">
        <f>IF(E22="","",E22)</f>
        <v>Vyplň údaj</v>
      </c>
      <c r="G124" s="38"/>
      <c r="H124" s="38"/>
      <c r="I124" s="30" t="s">
        <v>36</v>
      </c>
      <c r="J124" s="34" t="str">
        <f>E28</f>
        <v>CKN Invest, spol. s r.o.</v>
      </c>
      <c r="K124" s="38"/>
      <c r="L124" s="144"/>
      <c r="S124" s="36"/>
      <c r="T124" s="36"/>
      <c r="U124" s="36"/>
      <c r="V124" s="36"/>
      <c r="W124" s="36"/>
      <c r="X124" s="36"/>
      <c r="Y124" s="36"/>
      <c r="Z124" s="36"/>
      <c r="AA124" s="36"/>
      <c r="AB124" s="36"/>
      <c r="AC124" s="36"/>
      <c r="AD124" s="36"/>
      <c r="AE124" s="36"/>
    </row>
    <row r="125" s="2" customFormat="1" ht="10.32" customHeight="1">
      <c r="A125" s="36"/>
      <c r="B125" s="37"/>
      <c r="C125" s="38"/>
      <c r="D125" s="38"/>
      <c r="E125" s="38"/>
      <c r="F125" s="38"/>
      <c r="G125" s="38"/>
      <c r="H125" s="38"/>
      <c r="I125" s="38"/>
      <c r="J125" s="38"/>
      <c r="K125" s="38"/>
      <c r="L125" s="144"/>
      <c r="S125" s="36"/>
      <c r="T125" s="36"/>
      <c r="U125" s="36"/>
      <c r="V125" s="36"/>
      <c r="W125" s="36"/>
      <c r="X125" s="36"/>
      <c r="Y125" s="36"/>
      <c r="Z125" s="36"/>
      <c r="AA125" s="36"/>
      <c r="AB125" s="36"/>
      <c r="AC125" s="36"/>
      <c r="AD125" s="36"/>
      <c r="AE125" s="36"/>
    </row>
    <row r="126" s="11" customFormat="1" ht="29.28" customHeight="1">
      <c r="A126" s="185"/>
      <c r="B126" s="186"/>
      <c r="C126" s="187" t="s">
        <v>317</v>
      </c>
      <c r="D126" s="188" t="s">
        <v>61</v>
      </c>
      <c r="E126" s="188" t="s">
        <v>57</v>
      </c>
      <c r="F126" s="188" t="s">
        <v>58</v>
      </c>
      <c r="G126" s="188" t="s">
        <v>318</v>
      </c>
      <c r="H126" s="188" t="s">
        <v>319</v>
      </c>
      <c r="I126" s="188" t="s">
        <v>320</v>
      </c>
      <c r="J126" s="188" t="s">
        <v>311</v>
      </c>
      <c r="K126" s="189" t="s">
        <v>321</v>
      </c>
      <c r="L126" s="190"/>
      <c r="M126" s="90" t="s">
        <v>19</v>
      </c>
      <c r="N126" s="91" t="s">
        <v>46</v>
      </c>
      <c r="O126" s="91" t="s">
        <v>322</v>
      </c>
      <c r="P126" s="91" t="s">
        <v>323</v>
      </c>
      <c r="Q126" s="91" t="s">
        <v>324</v>
      </c>
      <c r="R126" s="91" t="s">
        <v>325</v>
      </c>
      <c r="S126" s="91" t="s">
        <v>326</v>
      </c>
      <c r="T126" s="92" t="s">
        <v>327</v>
      </c>
      <c r="U126" s="185"/>
      <c r="V126" s="185"/>
      <c r="W126" s="185"/>
      <c r="X126" s="185"/>
      <c r="Y126" s="185"/>
      <c r="Z126" s="185"/>
      <c r="AA126" s="185"/>
      <c r="AB126" s="185"/>
      <c r="AC126" s="185"/>
      <c r="AD126" s="185"/>
      <c r="AE126" s="185"/>
    </row>
    <row r="127" s="2" customFormat="1" ht="22.8" customHeight="1">
      <c r="A127" s="36"/>
      <c r="B127" s="37"/>
      <c r="C127" s="97" t="s">
        <v>328</v>
      </c>
      <c r="D127" s="38"/>
      <c r="E127" s="38"/>
      <c r="F127" s="38"/>
      <c r="G127" s="38"/>
      <c r="H127" s="38"/>
      <c r="I127" s="38"/>
      <c r="J127" s="191">
        <f>BK127</f>
        <v>0</v>
      </c>
      <c r="K127" s="38"/>
      <c r="L127" s="42"/>
      <c r="M127" s="93"/>
      <c r="N127" s="192"/>
      <c r="O127" s="94"/>
      <c r="P127" s="193">
        <f>P128+P412</f>
        <v>0</v>
      </c>
      <c r="Q127" s="94"/>
      <c r="R127" s="193">
        <f>R128+R412</f>
        <v>627.38525107822954</v>
      </c>
      <c r="S127" s="94"/>
      <c r="T127" s="194">
        <f>T128+T412</f>
        <v>624.92655664999995</v>
      </c>
      <c r="U127" s="36"/>
      <c r="V127" s="36"/>
      <c r="W127" s="36"/>
      <c r="X127" s="36"/>
      <c r="Y127" s="36"/>
      <c r="Z127" s="36"/>
      <c r="AA127" s="36"/>
      <c r="AB127" s="36"/>
      <c r="AC127" s="36"/>
      <c r="AD127" s="36"/>
      <c r="AE127" s="36"/>
      <c r="AT127" s="15" t="s">
        <v>75</v>
      </c>
      <c r="AU127" s="15" t="s">
        <v>312</v>
      </c>
      <c r="BK127" s="195">
        <f>BK128+BK412</f>
        <v>0</v>
      </c>
    </row>
    <row r="128" s="12" customFormat="1" ht="25.92" customHeight="1">
      <c r="A128" s="12"/>
      <c r="B128" s="196"/>
      <c r="C128" s="197"/>
      <c r="D128" s="198" t="s">
        <v>75</v>
      </c>
      <c r="E128" s="199" t="s">
        <v>329</v>
      </c>
      <c r="F128" s="199" t="s">
        <v>330</v>
      </c>
      <c r="G128" s="197"/>
      <c r="H128" s="197"/>
      <c r="I128" s="200"/>
      <c r="J128" s="201">
        <f>BK128</f>
        <v>0</v>
      </c>
      <c r="K128" s="197"/>
      <c r="L128" s="202"/>
      <c r="M128" s="203"/>
      <c r="N128" s="204"/>
      <c r="O128" s="204"/>
      <c r="P128" s="205">
        <f>P129+P131+P162+P173+P190+P206+P232+P247+P262+P275+P364+P400+P409</f>
        <v>0</v>
      </c>
      <c r="Q128" s="204"/>
      <c r="R128" s="205">
        <f>R129+R131+R162+R173+R190+R206+R232+R247+R262+R275+R364+R400+R409</f>
        <v>495.89390429544176</v>
      </c>
      <c r="S128" s="204"/>
      <c r="T128" s="206">
        <f>T129+T131+T162+T173+T190+T206+T232+T247+T262+T275+T364+T400+T409</f>
        <v>532.10234979999996</v>
      </c>
      <c r="U128" s="12"/>
      <c r="V128" s="12"/>
      <c r="W128" s="12"/>
      <c r="X128" s="12"/>
      <c r="Y128" s="12"/>
      <c r="Z128" s="12"/>
      <c r="AA128" s="12"/>
      <c r="AB128" s="12"/>
      <c r="AC128" s="12"/>
      <c r="AD128" s="12"/>
      <c r="AE128" s="12"/>
      <c r="AR128" s="207" t="s">
        <v>83</v>
      </c>
      <c r="AT128" s="208" t="s">
        <v>75</v>
      </c>
      <c r="AU128" s="208" t="s">
        <v>76</v>
      </c>
      <c r="AY128" s="207" t="s">
        <v>331</v>
      </c>
      <c r="BK128" s="209">
        <f>BK129+BK131+BK162+BK173+BK190+BK206+BK232+BK247+BK262+BK275+BK364+BK400+BK409</f>
        <v>0</v>
      </c>
    </row>
    <row r="129" s="12" customFormat="1" ht="22.8" customHeight="1">
      <c r="A129" s="12"/>
      <c r="B129" s="196"/>
      <c r="C129" s="197"/>
      <c r="D129" s="198" t="s">
        <v>75</v>
      </c>
      <c r="E129" s="210" t="s">
        <v>645</v>
      </c>
      <c r="F129" s="210" t="s">
        <v>646</v>
      </c>
      <c r="G129" s="197"/>
      <c r="H129" s="197"/>
      <c r="I129" s="200"/>
      <c r="J129" s="211">
        <f>BK129</f>
        <v>0</v>
      </c>
      <c r="K129" s="197"/>
      <c r="L129" s="202"/>
      <c r="M129" s="203"/>
      <c r="N129" s="204"/>
      <c r="O129" s="204"/>
      <c r="P129" s="205">
        <f>P130</f>
        <v>0</v>
      </c>
      <c r="Q129" s="204"/>
      <c r="R129" s="205">
        <f>R130</f>
        <v>0</v>
      </c>
      <c r="S129" s="204"/>
      <c r="T129" s="206">
        <f>T130</f>
        <v>0</v>
      </c>
      <c r="U129" s="12"/>
      <c r="V129" s="12"/>
      <c r="W129" s="12"/>
      <c r="X129" s="12"/>
      <c r="Y129" s="12"/>
      <c r="Z129" s="12"/>
      <c r="AA129" s="12"/>
      <c r="AB129" s="12"/>
      <c r="AC129" s="12"/>
      <c r="AD129" s="12"/>
      <c r="AE129" s="12"/>
      <c r="AR129" s="207" t="s">
        <v>83</v>
      </c>
      <c r="AT129" s="208" t="s">
        <v>75</v>
      </c>
      <c r="AU129" s="208" t="s">
        <v>83</v>
      </c>
      <c r="AY129" s="207" t="s">
        <v>331</v>
      </c>
      <c r="BK129" s="209">
        <f>BK130</f>
        <v>0</v>
      </c>
    </row>
    <row r="130" s="2" customFormat="1" ht="33" customHeight="1">
      <c r="A130" s="36"/>
      <c r="B130" s="37"/>
      <c r="C130" s="212" t="s">
        <v>83</v>
      </c>
      <c r="D130" s="212" t="s">
        <v>333</v>
      </c>
      <c r="E130" s="213" t="s">
        <v>647</v>
      </c>
      <c r="F130" s="214" t="s">
        <v>648</v>
      </c>
      <c r="G130" s="215" t="s">
        <v>19</v>
      </c>
      <c r="H130" s="216">
        <v>0</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649</v>
      </c>
    </row>
    <row r="131" s="12" customFormat="1" ht="22.8" customHeight="1">
      <c r="A131" s="12"/>
      <c r="B131" s="196"/>
      <c r="C131" s="197"/>
      <c r="D131" s="198" t="s">
        <v>75</v>
      </c>
      <c r="E131" s="210" t="s">
        <v>83</v>
      </c>
      <c r="F131" s="210" t="s">
        <v>332</v>
      </c>
      <c r="G131" s="197"/>
      <c r="H131" s="197"/>
      <c r="I131" s="200"/>
      <c r="J131" s="211">
        <f>BK131</f>
        <v>0</v>
      </c>
      <c r="K131" s="197"/>
      <c r="L131" s="202"/>
      <c r="M131" s="203"/>
      <c r="N131" s="204"/>
      <c r="O131" s="204"/>
      <c r="P131" s="205">
        <f>SUM(P132:P161)</f>
        <v>0</v>
      </c>
      <c r="Q131" s="204"/>
      <c r="R131" s="205">
        <f>SUM(R132:R161)</f>
        <v>0</v>
      </c>
      <c r="S131" s="204"/>
      <c r="T131" s="206">
        <f>SUM(T132:T161)</f>
        <v>151.38571999999999</v>
      </c>
      <c r="U131" s="12"/>
      <c r="V131" s="12"/>
      <c r="W131" s="12"/>
      <c r="X131" s="12"/>
      <c r="Y131" s="12"/>
      <c r="Z131" s="12"/>
      <c r="AA131" s="12"/>
      <c r="AB131" s="12"/>
      <c r="AC131" s="12"/>
      <c r="AD131" s="12"/>
      <c r="AE131" s="12"/>
      <c r="AR131" s="207" t="s">
        <v>83</v>
      </c>
      <c r="AT131" s="208" t="s">
        <v>75</v>
      </c>
      <c r="AU131" s="208" t="s">
        <v>83</v>
      </c>
      <c r="AY131" s="207" t="s">
        <v>331</v>
      </c>
      <c r="BK131" s="209">
        <f>SUM(BK132:BK161)</f>
        <v>0</v>
      </c>
    </row>
    <row r="132" s="2" customFormat="1" ht="33" customHeight="1">
      <c r="A132" s="36"/>
      <c r="B132" s="37"/>
      <c r="C132" s="212" t="s">
        <v>85</v>
      </c>
      <c r="D132" s="212" t="s">
        <v>333</v>
      </c>
      <c r="E132" s="213" t="s">
        <v>650</v>
      </c>
      <c r="F132" s="214" t="s">
        <v>651</v>
      </c>
      <c r="G132" s="215" t="s">
        <v>336</v>
      </c>
      <c r="H132" s="216">
        <v>22.745000000000001</v>
      </c>
      <c r="I132" s="217"/>
      <c r="J132" s="218">
        <f>ROUND(I132*H132,2)</f>
        <v>0</v>
      </c>
      <c r="K132" s="214" t="s">
        <v>337</v>
      </c>
      <c r="L132" s="42"/>
      <c r="M132" s="219" t="s">
        <v>19</v>
      </c>
      <c r="N132" s="220" t="s">
        <v>47</v>
      </c>
      <c r="O132" s="82"/>
      <c r="P132" s="221">
        <f>O132*H132</f>
        <v>0</v>
      </c>
      <c r="Q132" s="221">
        <v>0</v>
      </c>
      <c r="R132" s="221">
        <f>Q132*H132</f>
        <v>0</v>
      </c>
      <c r="S132" s="221">
        <v>0.28100000000000003</v>
      </c>
      <c r="T132" s="222">
        <f>S132*H132</f>
        <v>6.3913450000000012</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652</v>
      </c>
    </row>
    <row r="133" s="2" customFormat="1">
      <c r="A133" s="36"/>
      <c r="B133" s="37"/>
      <c r="C133" s="38"/>
      <c r="D133" s="225" t="s">
        <v>339</v>
      </c>
      <c r="E133" s="38"/>
      <c r="F133" s="226" t="s">
        <v>653</v>
      </c>
      <c r="G133" s="38"/>
      <c r="H133" s="38"/>
      <c r="I133" s="227"/>
      <c r="J133" s="38"/>
      <c r="K133" s="38"/>
      <c r="L133" s="42"/>
      <c r="M133" s="228"/>
      <c r="N133" s="229"/>
      <c r="O133" s="82"/>
      <c r="P133" s="82"/>
      <c r="Q133" s="82"/>
      <c r="R133" s="82"/>
      <c r="S133" s="82"/>
      <c r="T133" s="83"/>
      <c r="U133" s="36"/>
      <c r="V133" s="36"/>
      <c r="W133" s="36"/>
      <c r="X133" s="36"/>
      <c r="Y133" s="36"/>
      <c r="Z133" s="36"/>
      <c r="AA133" s="36"/>
      <c r="AB133" s="36"/>
      <c r="AC133" s="36"/>
      <c r="AD133" s="36"/>
      <c r="AE133" s="36"/>
      <c r="AT133" s="15" t="s">
        <v>339</v>
      </c>
      <c r="AU133" s="15" t="s">
        <v>85</v>
      </c>
    </row>
    <row r="134" s="2" customFormat="1" ht="37.8" customHeight="1">
      <c r="A134" s="36"/>
      <c r="B134" s="37"/>
      <c r="C134" s="212" t="s">
        <v>92</v>
      </c>
      <c r="D134" s="212" t="s">
        <v>333</v>
      </c>
      <c r="E134" s="213" t="s">
        <v>654</v>
      </c>
      <c r="F134" s="214" t="s">
        <v>655</v>
      </c>
      <c r="G134" s="215" t="s">
        <v>336</v>
      </c>
      <c r="H134" s="216">
        <v>125</v>
      </c>
      <c r="I134" s="217"/>
      <c r="J134" s="218">
        <f>ROUND(I134*H134,2)</f>
        <v>0</v>
      </c>
      <c r="K134" s="214" t="s">
        <v>337</v>
      </c>
      <c r="L134" s="42"/>
      <c r="M134" s="219" t="s">
        <v>19</v>
      </c>
      <c r="N134" s="220" t="s">
        <v>47</v>
      </c>
      <c r="O134" s="82"/>
      <c r="P134" s="221">
        <f>O134*H134</f>
        <v>0</v>
      </c>
      <c r="Q134" s="221">
        <v>0</v>
      </c>
      <c r="R134" s="221">
        <f>Q134*H134</f>
        <v>0</v>
      </c>
      <c r="S134" s="221">
        <v>0.255</v>
      </c>
      <c r="T134" s="222">
        <f>S134*H134</f>
        <v>31.875</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656</v>
      </c>
    </row>
    <row r="135" s="2" customFormat="1">
      <c r="A135" s="36"/>
      <c r="B135" s="37"/>
      <c r="C135" s="38"/>
      <c r="D135" s="225" t="s">
        <v>339</v>
      </c>
      <c r="E135" s="38"/>
      <c r="F135" s="226" t="s">
        <v>657</v>
      </c>
      <c r="G135" s="38"/>
      <c r="H135" s="38"/>
      <c r="I135" s="227"/>
      <c r="J135" s="38"/>
      <c r="K135" s="38"/>
      <c r="L135" s="42"/>
      <c r="M135" s="228"/>
      <c r="N135" s="229"/>
      <c r="O135" s="82"/>
      <c r="P135" s="82"/>
      <c r="Q135" s="82"/>
      <c r="R135" s="82"/>
      <c r="S135" s="82"/>
      <c r="T135" s="83"/>
      <c r="U135" s="36"/>
      <c r="V135" s="36"/>
      <c r="W135" s="36"/>
      <c r="X135" s="36"/>
      <c r="Y135" s="36"/>
      <c r="Z135" s="36"/>
      <c r="AA135" s="36"/>
      <c r="AB135" s="36"/>
      <c r="AC135" s="36"/>
      <c r="AD135" s="36"/>
      <c r="AE135" s="36"/>
      <c r="AT135" s="15" t="s">
        <v>339</v>
      </c>
      <c r="AU135" s="15" t="s">
        <v>85</v>
      </c>
    </row>
    <row r="136" s="2" customFormat="1" ht="33" customHeight="1">
      <c r="A136" s="36"/>
      <c r="B136" s="37"/>
      <c r="C136" s="212" t="s">
        <v>126</v>
      </c>
      <c r="D136" s="212" t="s">
        <v>333</v>
      </c>
      <c r="E136" s="213" t="s">
        <v>658</v>
      </c>
      <c r="F136" s="214" t="s">
        <v>659</v>
      </c>
      <c r="G136" s="215" t="s">
        <v>336</v>
      </c>
      <c r="H136" s="216">
        <v>32</v>
      </c>
      <c r="I136" s="217"/>
      <c r="J136" s="218">
        <f>ROUND(I136*H136,2)</f>
        <v>0</v>
      </c>
      <c r="K136" s="214" t="s">
        <v>337</v>
      </c>
      <c r="L136" s="42"/>
      <c r="M136" s="219" t="s">
        <v>19</v>
      </c>
      <c r="N136" s="220" t="s">
        <v>47</v>
      </c>
      <c r="O136" s="82"/>
      <c r="P136" s="221">
        <f>O136*H136</f>
        <v>0</v>
      </c>
      <c r="Q136" s="221">
        <v>0</v>
      </c>
      <c r="R136" s="221">
        <f>Q136*H136</f>
        <v>0</v>
      </c>
      <c r="S136" s="221">
        <v>0.41699999999999998</v>
      </c>
      <c r="T136" s="222">
        <f>S136*H136</f>
        <v>13.343999999999999</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660</v>
      </c>
    </row>
    <row r="137" s="2" customFormat="1">
      <c r="A137" s="36"/>
      <c r="B137" s="37"/>
      <c r="C137" s="38"/>
      <c r="D137" s="225" t="s">
        <v>339</v>
      </c>
      <c r="E137" s="38"/>
      <c r="F137" s="226" t="s">
        <v>661</v>
      </c>
      <c r="G137" s="38"/>
      <c r="H137" s="38"/>
      <c r="I137" s="227"/>
      <c r="J137" s="38"/>
      <c r="K137" s="38"/>
      <c r="L137" s="42"/>
      <c r="M137" s="228"/>
      <c r="N137" s="229"/>
      <c r="O137" s="82"/>
      <c r="P137" s="82"/>
      <c r="Q137" s="82"/>
      <c r="R137" s="82"/>
      <c r="S137" s="82"/>
      <c r="T137" s="83"/>
      <c r="U137" s="36"/>
      <c r="V137" s="36"/>
      <c r="W137" s="36"/>
      <c r="X137" s="36"/>
      <c r="Y137" s="36"/>
      <c r="Z137" s="36"/>
      <c r="AA137" s="36"/>
      <c r="AB137" s="36"/>
      <c r="AC137" s="36"/>
      <c r="AD137" s="36"/>
      <c r="AE137" s="36"/>
      <c r="AT137" s="15" t="s">
        <v>339</v>
      </c>
      <c r="AU137" s="15" t="s">
        <v>85</v>
      </c>
    </row>
    <row r="138" s="2" customFormat="1" ht="33" customHeight="1">
      <c r="A138" s="36"/>
      <c r="B138" s="37"/>
      <c r="C138" s="212" t="s">
        <v>350</v>
      </c>
      <c r="D138" s="212" t="s">
        <v>333</v>
      </c>
      <c r="E138" s="213" t="s">
        <v>662</v>
      </c>
      <c r="F138" s="214" t="s">
        <v>663</v>
      </c>
      <c r="G138" s="215" t="s">
        <v>336</v>
      </c>
      <c r="H138" s="216">
        <v>235.44499999999999</v>
      </c>
      <c r="I138" s="217"/>
      <c r="J138" s="218">
        <f>ROUND(I138*H138,2)</f>
        <v>0</v>
      </c>
      <c r="K138" s="214" t="s">
        <v>337</v>
      </c>
      <c r="L138" s="42"/>
      <c r="M138" s="219" t="s">
        <v>19</v>
      </c>
      <c r="N138" s="220" t="s">
        <v>47</v>
      </c>
      <c r="O138" s="82"/>
      <c r="P138" s="221">
        <f>O138*H138</f>
        <v>0</v>
      </c>
      <c r="Q138" s="221">
        <v>0</v>
      </c>
      <c r="R138" s="221">
        <f>Q138*H138</f>
        <v>0</v>
      </c>
      <c r="S138" s="221">
        <v>0.28999999999999998</v>
      </c>
      <c r="T138" s="222">
        <f>S138*H138</f>
        <v>68.279049999999998</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664</v>
      </c>
    </row>
    <row r="139" s="2" customFormat="1">
      <c r="A139" s="36"/>
      <c r="B139" s="37"/>
      <c r="C139" s="38"/>
      <c r="D139" s="225" t="s">
        <v>339</v>
      </c>
      <c r="E139" s="38"/>
      <c r="F139" s="226" t="s">
        <v>665</v>
      </c>
      <c r="G139" s="38"/>
      <c r="H139" s="38"/>
      <c r="I139" s="227"/>
      <c r="J139" s="38"/>
      <c r="K139" s="38"/>
      <c r="L139" s="42"/>
      <c r="M139" s="228"/>
      <c r="N139" s="229"/>
      <c r="O139" s="82"/>
      <c r="P139" s="82"/>
      <c r="Q139" s="82"/>
      <c r="R139" s="82"/>
      <c r="S139" s="82"/>
      <c r="T139" s="83"/>
      <c r="U139" s="36"/>
      <c r="V139" s="36"/>
      <c r="W139" s="36"/>
      <c r="X139" s="36"/>
      <c r="Y139" s="36"/>
      <c r="Z139" s="36"/>
      <c r="AA139" s="36"/>
      <c r="AB139" s="36"/>
      <c r="AC139" s="36"/>
      <c r="AD139" s="36"/>
      <c r="AE139" s="36"/>
      <c r="AT139" s="15" t="s">
        <v>339</v>
      </c>
      <c r="AU139" s="15" t="s">
        <v>85</v>
      </c>
    </row>
    <row r="140" s="2" customFormat="1" ht="24.15" customHeight="1">
      <c r="A140" s="36"/>
      <c r="B140" s="37"/>
      <c r="C140" s="212" t="s">
        <v>355</v>
      </c>
      <c r="D140" s="212" t="s">
        <v>333</v>
      </c>
      <c r="E140" s="213" t="s">
        <v>666</v>
      </c>
      <c r="F140" s="214" t="s">
        <v>667</v>
      </c>
      <c r="G140" s="215" t="s">
        <v>336</v>
      </c>
      <c r="H140" s="216">
        <v>55.700000000000003</v>
      </c>
      <c r="I140" s="217"/>
      <c r="J140" s="218">
        <f>ROUND(I140*H140,2)</f>
        <v>0</v>
      </c>
      <c r="K140" s="214" t="s">
        <v>337</v>
      </c>
      <c r="L140" s="42"/>
      <c r="M140" s="219" t="s">
        <v>19</v>
      </c>
      <c r="N140" s="220" t="s">
        <v>47</v>
      </c>
      <c r="O140" s="82"/>
      <c r="P140" s="221">
        <f>O140*H140</f>
        <v>0</v>
      </c>
      <c r="Q140" s="221">
        <v>0</v>
      </c>
      <c r="R140" s="221">
        <f>Q140*H140</f>
        <v>0</v>
      </c>
      <c r="S140" s="221">
        <v>0.22</v>
      </c>
      <c r="T140" s="222">
        <f>S140*H140</f>
        <v>12.254000000000001</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668</v>
      </c>
    </row>
    <row r="141" s="2" customFormat="1">
      <c r="A141" s="36"/>
      <c r="B141" s="37"/>
      <c r="C141" s="38"/>
      <c r="D141" s="225" t="s">
        <v>339</v>
      </c>
      <c r="E141" s="38"/>
      <c r="F141" s="226" t="s">
        <v>669</v>
      </c>
      <c r="G141" s="38"/>
      <c r="H141" s="38"/>
      <c r="I141" s="227"/>
      <c r="J141" s="38"/>
      <c r="K141" s="38"/>
      <c r="L141" s="42"/>
      <c r="M141" s="228"/>
      <c r="N141" s="229"/>
      <c r="O141" s="82"/>
      <c r="P141" s="82"/>
      <c r="Q141" s="82"/>
      <c r="R141" s="82"/>
      <c r="S141" s="82"/>
      <c r="T141" s="83"/>
      <c r="U141" s="36"/>
      <c r="V141" s="36"/>
      <c r="W141" s="36"/>
      <c r="X141" s="36"/>
      <c r="Y141" s="36"/>
      <c r="Z141" s="36"/>
      <c r="AA141" s="36"/>
      <c r="AB141" s="36"/>
      <c r="AC141" s="36"/>
      <c r="AD141" s="36"/>
      <c r="AE141" s="36"/>
      <c r="AT141" s="15" t="s">
        <v>339</v>
      </c>
      <c r="AU141" s="15" t="s">
        <v>85</v>
      </c>
    </row>
    <row r="142" s="2" customFormat="1" ht="24.15" customHeight="1">
      <c r="A142" s="36"/>
      <c r="B142" s="37"/>
      <c r="C142" s="212" t="s">
        <v>360</v>
      </c>
      <c r="D142" s="212" t="s">
        <v>333</v>
      </c>
      <c r="E142" s="213" t="s">
        <v>670</v>
      </c>
      <c r="F142" s="214" t="s">
        <v>671</v>
      </c>
      <c r="G142" s="215" t="s">
        <v>363</v>
      </c>
      <c r="H142" s="216">
        <v>93.864999999999995</v>
      </c>
      <c r="I142" s="217"/>
      <c r="J142" s="218">
        <f>ROUND(I142*H142,2)</f>
        <v>0</v>
      </c>
      <c r="K142" s="214" t="s">
        <v>337</v>
      </c>
      <c r="L142" s="42"/>
      <c r="M142" s="219" t="s">
        <v>19</v>
      </c>
      <c r="N142" s="220" t="s">
        <v>47</v>
      </c>
      <c r="O142" s="82"/>
      <c r="P142" s="221">
        <f>O142*H142</f>
        <v>0</v>
      </c>
      <c r="Q142" s="221">
        <v>0</v>
      </c>
      <c r="R142" s="221">
        <f>Q142*H142</f>
        <v>0</v>
      </c>
      <c r="S142" s="221">
        <v>0.20499999999999999</v>
      </c>
      <c r="T142" s="222">
        <f>S142*H142</f>
        <v>19.242324999999997</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672</v>
      </c>
    </row>
    <row r="143" s="2" customFormat="1">
      <c r="A143" s="36"/>
      <c r="B143" s="37"/>
      <c r="C143" s="38"/>
      <c r="D143" s="225" t="s">
        <v>339</v>
      </c>
      <c r="E143" s="38"/>
      <c r="F143" s="226" t="s">
        <v>673</v>
      </c>
      <c r="G143" s="38"/>
      <c r="H143" s="38"/>
      <c r="I143" s="227"/>
      <c r="J143" s="38"/>
      <c r="K143" s="38"/>
      <c r="L143" s="42"/>
      <c r="M143" s="228"/>
      <c r="N143" s="229"/>
      <c r="O143" s="82"/>
      <c r="P143" s="82"/>
      <c r="Q143" s="82"/>
      <c r="R143" s="82"/>
      <c r="S143" s="82"/>
      <c r="T143" s="83"/>
      <c r="U143" s="36"/>
      <c r="V143" s="36"/>
      <c r="W143" s="36"/>
      <c r="X143" s="36"/>
      <c r="Y143" s="36"/>
      <c r="Z143" s="36"/>
      <c r="AA143" s="36"/>
      <c r="AB143" s="36"/>
      <c r="AC143" s="36"/>
      <c r="AD143" s="36"/>
      <c r="AE143" s="36"/>
      <c r="AT143" s="15" t="s">
        <v>339</v>
      </c>
      <c r="AU143" s="15" t="s">
        <v>85</v>
      </c>
    </row>
    <row r="144" s="2" customFormat="1" ht="24.15" customHeight="1">
      <c r="A144" s="36"/>
      <c r="B144" s="37"/>
      <c r="C144" s="212" t="s">
        <v>368</v>
      </c>
      <c r="D144" s="212" t="s">
        <v>333</v>
      </c>
      <c r="E144" s="213" t="s">
        <v>674</v>
      </c>
      <c r="F144" s="214" t="s">
        <v>675</v>
      </c>
      <c r="G144" s="215" t="s">
        <v>406</v>
      </c>
      <c r="H144" s="216">
        <v>32.960999999999999</v>
      </c>
      <c r="I144" s="217"/>
      <c r="J144" s="218">
        <f>ROUND(I144*H144,2)</f>
        <v>0</v>
      </c>
      <c r="K144" s="214" t="s">
        <v>337</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676</v>
      </c>
    </row>
    <row r="145" s="2" customFormat="1">
      <c r="A145" s="36"/>
      <c r="B145" s="37"/>
      <c r="C145" s="38"/>
      <c r="D145" s="225" t="s">
        <v>339</v>
      </c>
      <c r="E145" s="38"/>
      <c r="F145" s="226" t="s">
        <v>677</v>
      </c>
      <c r="G145" s="38"/>
      <c r="H145" s="38"/>
      <c r="I145" s="227"/>
      <c r="J145" s="38"/>
      <c r="K145" s="38"/>
      <c r="L145" s="42"/>
      <c r="M145" s="228"/>
      <c r="N145" s="229"/>
      <c r="O145" s="82"/>
      <c r="P145" s="82"/>
      <c r="Q145" s="82"/>
      <c r="R145" s="82"/>
      <c r="S145" s="82"/>
      <c r="T145" s="83"/>
      <c r="U145" s="36"/>
      <c r="V145" s="36"/>
      <c r="W145" s="36"/>
      <c r="X145" s="36"/>
      <c r="Y145" s="36"/>
      <c r="Z145" s="36"/>
      <c r="AA145" s="36"/>
      <c r="AB145" s="36"/>
      <c r="AC145" s="36"/>
      <c r="AD145" s="36"/>
      <c r="AE145" s="36"/>
      <c r="AT145" s="15" t="s">
        <v>339</v>
      </c>
      <c r="AU145" s="15" t="s">
        <v>85</v>
      </c>
    </row>
    <row r="146" s="2" customFormat="1" ht="24.15" customHeight="1">
      <c r="A146" s="36"/>
      <c r="B146" s="37"/>
      <c r="C146" s="212" t="s">
        <v>374</v>
      </c>
      <c r="D146" s="212" t="s">
        <v>333</v>
      </c>
      <c r="E146" s="213" t="s">
        <v>678</v>
      </c>
      <c r="F146" s="214" t="s">
        <v>679</v>
      </c>
      <c r="G146" s="215" t="s">
        <v>406</v>
      </c>
      <c r="H146" s="216">
        <v>10.039999999999999</v>
      </c>
      <c r="I146" s="217"/>
      <c r="J146" s="218">
        <f>ROUND(I146*H146,2)</f>
        <v>0</v>
      </c>
      <c r="K146" s="214" t="s">
        <v>337</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680</v>
      </c>
    </row>
    <row r="147" s="2" customFormat="1">
      <c r="A147" s="36"/>
      <c r="B147" s="37"/>
      <c r="C147" s="38"/>
      <c r="D147" s="225" t="s">
        <v>339</v>
      </c>
      <c r="E147" s="38"/>
      <c r="F147" s="226" t="s">
        <v>681</v>
      </c>
      <c r="G147" s="38"/>
      <c r="H147" s="38"/>
      <c r="I147" s="227"/>
      <c r="J147" s="38"/>
      <c r="K147" s="38"/>
      <c r="L147" s="42"/>
      <c r="M147" s="228"/>
      <c r="N147" s="229"/>
      <c r="O147" s="82"/>
      <c r="P147" s="82"/>
      <c r="Q147" s="82"/>
      <c r="R147" s="82"/>
      <c r="S147" s="82"/>
      <c r="T147" s="83"/>
      <c r="U147" s="36"/>
      <c r="V147" s="36"/>
      <c r="W147" s="36"/>
      <c r="X147" s="36"/>
      <c r="Y147" s="36"/>
      <c r="Z147" s="36"/>
      <c r="AA147" s="36"/>
      <c r="AB147" s="36"/>
      <c r="AC147" s="36"/>
      <c r="AD147" s="36"/>
      <c r="AE147" s="36"/>
      <c r="AT147" s="15" t="s">
        <v>339</v>
      </c>
      <c r="AU147" s="15" t="s">
        <v>85</v>
      </c>
    </row>
    <row r="148" s="2" customFormat="1" ht="16.5" customHeight="1">
      <c r="A148" s="36"/>
      <c r="B148" s="37"/>
      <c r="C148" s="212" t="s">
        <v>379</v>
      </c>
      <c r="D148" s="212" t="s">
        <v>333</v>
      </c>
      <c r="E148" s="213" t="s">
        <v>682</v>
      </c>
      <c r="F148" s="214" t="s">
        <v>683</v>
      </c>
      <c r="G148" s="215" t="s">
        <v>406</v>
      </c>
      <c r="H148" s="216">
        <v>4.9749999999999996</v>
      </c>
      <c r="I148" s="217"/>
      <c r="J148" s="218">
        <f>ROUND(I148*H148,2)</f>
        <v>0</v>
      </c>
      <c r="K148" s="214" t="s">
        <v>337</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684</v>
      </c>
    </row>
    <row r="149" s="2" customFormat="1">
      <c r="A149" s="36"/>
      <c r="B149" s="37"/>
      <c r="C149" s="38"/>
      <c r="D149" s="225" t="s">
        <v>339</v>
      </c>
      <c r="E149" s="38"/>
      <c r="F149" s="226" t="s">
        <v>685</v>
      </c>
      <c r="G149" s="38"/>
      <c r="H149" s="38"/>
      <c r="I149" s="227"/>
      <c r="J149" s="38"/>
      <c r="K149" s="38"/>
      <c r="L149" s="42"/>
      <c r="M149" s="228"/>
      <c r="N149" s="229"/>
      <c r="O149" s="82"/>
      <c r="P149" s="82"/>
      <c r="Q149" s="82"/>
      <c r="R149" s="82"/>
      <c r="S149" s="82"/>
      <c r="T149" s="83"/>
      <c r="U149" s="36"/>
      <c r="V149" s="36"/>
      <c r="W149" s="36"/>
      <c r="X149" s="36"/>
      <c r="Y149" s="36"/>
      <c r="Z149" s="36"/>
      <c r="AA149" s="36"/>
      <c r="AB149" s="36"/>
      <c r="AC149" s="36"/>
      <c r="AD149" s="36"/>
      <c r="AE149" s="36"/>
      <c r="AT149" s="15" t="s">
        <v>339</v>
      </c>
      <c r="AU149" s="15" t="s">
        <v>85</v>
      </c>
    </row>
    <row r="150" s="2" customFormat="1" ht="33" customHeight="1">
      <c r="A150" s="36"/>
      <c r="B150" s="37"/>
      <c r="C150" s="212" t="s">
        <v>182</v>
      </c>
      <c r="D150" s="212" t="s">
        <v>333</v>
      </c>
      <c r="E150" s="213" t="s">
        <v>686</v>
      </c>
      <c r="F150" s="214" t="s">
        <v>687</v>
      </c>
      <c r="G150" s="215" t="s">
        <v>406</v>
      </c>
      <c r="H150" s="216">
        <v>4.9749999999999996</v>
      </c>
      <c r="I150" s="217"/>
      <c r="J150" s="218">
        <f>ROUND(I150*H150,2)</f>
        <v>0</v>
      </c>
      <c r="K150" s="214" t="s">
        <v>337</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688</v>
      </c>
    </row>
    <row r="151" s="2" customFormat="1">
      <c r="A151" s="36"/>
      <c r="B151" s="37"/>
      <c r="C151" s="38"/>
      <c r="D151" s="225" t="s">
        <v>339</v>
      </c>
      <c r="E151" s="38"/>
      <c r="F151" s="226" t="s">
        <v>689</v>
      </c>
      <c r="G151" s="38"/>
      <c r="H151" s="38"/>
      <c r="I151" s="227"/>
      <c r="J151" s="38"/>
      <c r="K151" s="38"/>
      <c r="L151" s="42"/>
      <c r="M151" s="228"/>
      <c r="N151" s="229"/>
      <c r="O151" s="82"/>
      <c r="P151" s="82"/>
      <c r="Q151" s="82"/>
      <c r="R151" s="82"/>
      <c r="S151" s="82"/>
      <c r="T151" s="83"/>
      <c r="U151" s="36"/>
      <c r="V151" s="36"/>
      <c r="W151" s="36"/>
      <c r="X151" s="36"/>
      <c r="Y151" s="36"/>
      <c r="Z151" s="36"/>
      <c r="AA151" s="36"/>
      <c r="AB151" s="36"/>
      <c r="AC151" s="36"/>
      <c r="AD151" s="36"/>
      <c r="AE151" s="36"/>
      <c r="AT151" s="15" t="s">
        <v>339</v>
      </c>
      <c r="AU151" s="15" t="s">
        <v>85</v>
      </c>
    </row>
    <row r="152" s="2" customFormat="1" ht="33" customHeight="1">
      <c r="A152" s="36"/>
      <c r="B152" s="37"/>
      <c r="C152" s="212" t="s">
        <v>185</v>
      </c>
      <c r="D152" s="212" t="s">
        <v>333</v>
      </c>
      <c r="E152" s="213" t="s">
        <v>690</v>
      </c>
      <c r="F152" s="214" t="s">
        <v>691</v>
      </c>
      <c r="G152" s="215" t="s">
        <v>406</v>
      </c>
      <c r="H152" s="216">
        <v>4.9749999999999996</v>
      </c>
      <c r="I152" s="217"/>
      <c r="J152" s="218">
        <f>ROUND(I152*H152,2)</f>
        <v>0</v>
      </c>
      <c r="K152" s="214" t="s">
        <v>337</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692</v>
      </c>
    </row>
    <row r="153" s="2" customFormat="1">
      <c r="A153" s="36"/>
      <c r="B153" s="37"/>
      <c r="C153" s="38"/>
      <c r="D153" s="225" t="s">
        <v>339</v>
      </c>
      <c r="E153" s="38"/>
      <c r="F153" s="226" t="s">
        <v>693</v>
      </c>
      <c r="G153" s="38"/>
      <c r="H153" s="38"/>
      <c r="I153" s="227"/>
      <c r="J153" s="38"/>
      <c r="K153" s="38"/>
      <c r="L153" s="42"/>
      <c r="M153" s="228"/>
      <c r="N153" s="229"/>
      <c r="O153" s="82"/>
      <c r="P153" s="82"/>
      <c r="Q153" s="82"/>
      <c r="R153" s="82"/>
      <c r="S153" s="82"/>
      <c r="T153" s="83"/>
      <c r="U153" s="36"/>
      <c r="V153" s="36"/>
      <c r="W153" s="36"/>
      <c r="X153" s="36"/>
      <c r="Y153" s="36"/>
      <c r="Z153" s="36"/>
      <c r="AA153" s="36"/>
      <c r="AB153" s="36"/>
      <c r="AC153" s="36"/>
      <c r="AD153" s="36"/>
      <c r="AE153" s="36"/>
      <c r="AT153" s="15" t="s">
        <v>339</v>
      </c>
      <c r="AU153" s="15" t="s">
        <v>85</v>
      </c>
    </row>
    <row r="154" s="2" customFormat="1" ht="37.8" customHeight="1">
      <c r="A154" s="36"/>
      <c r="B154" s="37"/>
      <c r="C154" s="212" t="s">
        <v>459</v>
      </c>
      <c r="D154" s="212" t="s">
        <v>333</v>
      </c>
      <c r="E154" s="213" t="s">
        <v>594</v>
      </c>
      <c r="F154" s="214" t="s">
        <v>595</v>
      </c>
      <c r="G154" s="215" t="s">
        <v>406</v>
      </c>
      <c r="H154" s="216">
        <v>15.015000000000001</v>
      </c>
      <c r="I154" s="217"/>
      <c r="J154" s="218">
        <f>ROUND(I154*H154,2)</f>
        <v>0</v>
      </c>
      <c r="K154" s="214" t="s">
        <v>337</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694</v>
      </c>
    </row>
    <row r="155" s="2" customFormat="1">
      <c r="A155" s="36"/>
      <c r="B155" s="37"/>
      <c r="C155" s="38"/>
      <c r="D155" s="225" t="s">
        <v>339</v>
      </c>
      <c r="E155" s="38"/>
      <c r="F155" s="226" t="s">
        <v>597</v>
      </c>
      <c r="G155" s="38"/>
      <c r="H155" s="38"/>
      <c r="I155" s="227"/>
      <c r="J155" s="38"/>
      <c r="K155" s="38"/>
      <c r="L155" s="42"/>
      <c r="M155" s="228"/>
      <c r="N155" s="229"/>
      <c r="O155" s="82"/>
      <c r="P155" s="82"/>
      <c r="Q155" s="82"/>
      <c r="R155" s="82"/>
      <c r="S155" s="82"/>
      <c r="T155" s="83"/>
      <c r="U155" s="36"/>
      <c r="V155" s="36"/>
      <c r="W155" s="36"/>
      <c r="X155" s="36"/>
      <c r="Y155" s="36"/>
      <c r="Z155" s="36"/>
      <c r="AA155" s="36"/>
      <c r="AB155" s="36"/>
      <c r="AC155" s="36"/>
      <c r="AD155" s="36"/>
      <c r="AE155" s="36"/>
      <c r="AT155" s="15" t="s">
        <v>339</v>
      </c>
      <c r="AU155" s="15" t="s">
        <v>85</v>
      </c>
    </row>
    <row r="156" s="2" customFormat="1" ht="37.8" customHeight="1">
      <c r="A156" s="36"/>
      <c r="B156" s="37"/>
      <c r="C156" s="212" t="s">
        <v>464</v>
      </c>
      <c r="D156" s="212" t="s">
        <v>333</v>
      </c>
      <c r="E156" s="213" t="s">
        <v>598</v>
      </c>
      <c r="F156" s="214" t="s">
        <v>599</v>
      </c>
      <c r="G156" s="215" t="s">
        <v>406</v>
      </c>
      <c r="H156" s="216">
        <v>75.075000000000003</v>
      </c>
      <c r="I156" s="217"/>
      <c r="J156" s="218">
        <f>ROUND(I156*H156,2)</f>
        <v>0</v>
      </c>
      <c r="K156" s="214" t="s">
        <v>337</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695</v>
      </c>
    </row>
    <row r="157" s="2" customFormat="1">
      <c r="A157" s="36"/>
      <c r="B157" s="37"/>
      <c r="C157" s="38"/>
      <c r="D157" s="225" t="s">
        <v>339</v>
      </c>
      <c r="E157" s="38"/>
      <c r="F157" s="226" t="s">
        <v>601</v>
      </c>
      <c r="G157" s="38"/>
      <c r="H157" s="38"/>
      <c r="I157" s="227"/>
      <c r="J157" s="38"/>
      <c r="K157" s="38"/>
      <c r="L157" s="42"/>
      <c r="M157" s="228"/>
      <c r="N157" s="229"/>
      <c r="O157" s="82"/>
      <c r="P157" s="82"/>
      <c r="Q157" s="82"/>
      <c r="R157" s="82"/>
      <c r="S157" s="82"/>
      <c r="T157" s="83"/>
      <c r="U157" s="36"/>
      <c r="V157" s="36"/>
      <c r="W157" s="36"/>
      <c r="X157" s="36"/>
      <c r="Y157" s="36"/>
      <c r="Z157" s="36"/>
      <c r="AA157" s="36"/>
      <c r="AB157" s="36"/>
      <c r="AC157" s="36"/>
      <c r="AD157" s="36"/>
      <c r="AE157" s="36"/>
      <c r="AT157" s="15" t="s">
        <v>339</v>
      </c>
      <c r="AU157" s="15" t="s">
        <v>85</v>
      </c>
    </row>
    <row r="158" s="2" customFormat="1" ht="24.15" customHeight="1">
      <c r="A158" s="36"/>
      <c r="B158" s="37"/>
      <c r="C158" s="212" t="s">
        <v>8</v>
      </c>
      <c r="D158" s="212" t="s">
        <v>333</v>
      </c>
      <c r="E158" s="213" t="s">
        <v>606</v>
      </c>
      <c r="F158" s="214" t="s">
        <v>389</v>
      </c>
      <c r="G158" s="215" t="s">
        <v>371</v>
      </c>
      <c r="H158" s="216">
        <v>27.027000000000001</v>
      </c>
      <c r="I158" s="217"/>
      <c r="J158" s="218">
        <f>ROUND(I158*H158,2)</f>
        <v>0</v>
      </c>
      <c r="K158" s="214" t="s">
        <v>337</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696</v>
      </c>
    </row>
    <row r="159" s="2" customFormat="1">
      <c r="A159" s="36"/>
      <c r="B159" s="37"/>
      <c r="C159" s="38"/>
      <c r="D159" s="225" t="s">
        <v>339</v>
      </c>
      <c r="E159" s="38"/>
      <c r="F159" s="226" t="s">
        <v>608</v>
      </c>
      <c r="G159" s="38"/>
      <c r="H159" s="38"/>
      <c r="I159" s="227"/>
      <c r="J159" s="38"/>
      <c r="K159" s="38"/>
      <c r="L159" s="42"/>
      <c r="M159" s="228"/>
      <c r="N159" s="229"/>
      <c r="O159" s="82"/>
      <c r="P159" s="82"/>
      <c r="Q159" s="82"/>
      <c r="R159" s="82"/>
      <c r="S159" s="82"/>
      <c r="T159" s="83"/>
      <c r="U159" s="36"/>
      <c r="V159" s="36"/>
      <c r="W159" s="36"/>
      <c r="X159" s="36"/>
      <c r="Y159" s="36"/>
      <c r="Z159" s="36"/>
      <c r="AA159" s="36"/>
      <c r="AB159" s="36"/>
      <c r="AC159" s="36"/>
      <c r="AD159" s="36"/>
      <c r="AE159" s="36"/>
      <c r="AT159" s="15" t="s">
        <v>339</v>
      </c>
      <c r="AU159" s="15" t="s">
        <v>85</v>
      </c>
    </row>
    <row r="160" s="2" customFormat="1" ht="24.15" customHeight="1">
      <c r="A160" s="36"/>
      <c r="B160" s="37"/>
      <c r="C160" s="212" t="s">
        <v>473</v>
      </c>
      <c r="D160" s="212" t="s">
        <v>333</v>
      </c>
      <c r="E160" s="213" t="s">
        <v>697</v>
      </c>
      <c r="F160" s="214" t="s">
        <v>698</v>
      </c>
      <c r="G160" s="215" t="s">
        <v>406</v>
      </c>
      <c r="H160" s="216">
        <v>32.960999999999999</v>
      </c>
      <c r="I160" s="217"/>
      <c r="J160" s="218">
        <f>ROUND(I160*H160,2)</f>
        <v>0</v>
      </c>
      <c r="K160" s="214" t="s">
        <v>337</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699</v>
      </c>
    </row>
    <row r="161" s="2" customFormat="1">
      <c r="A161" s="36"/>
      <c r="B161" s="37"/>
      <c r="C161" s="38"/>
      <c r="D161" s="225" t="s">
        <v>339</v>
      </c>
      <c r="E161" s="38"/>
      <c r="F161" s="226" t="s">
        <v>700</v>
      </c>
      <c r="G161" s="38"/>
      <c r="H161" s="38"/>
      <c r="I161" s="227"/>
      <c r="J161" s="38"/>
      <c r="K161" s="38"/>
      <c r="L161" s="42"/>
      <c r="M161" s="228"/>
      <c r="N161" s="229"/>
      <c r="O161" s="82"/>
      <c r="P161" s="82"/>
      <c r="Q161" s="82"/>
      <c r="R161" s="82"/>
      <c r="S161" s="82"/>
      <c r="T161" s="83"/>
      <c r="U161" s="36"/>
      <c r="V161" s="36"/>
      <c r="W161" s="36"/>
      <c r="X161" s="36"/>
      <c r="Y161" s="36"/>
      <c r="Z161" s="36"/>
      <c r="AA161" s="36"/>
      <c r="AB161" s="36"/>
      <c r="AC161" s="36"/>
      <c r="AD161" s="36"/>
      <c r="AE161" s="36"/>
      <c r="AT161" s="15" t="s">
        <v>339</v>
      </c>
      <c r="AU161" s="15" t="s">
        <v>85</v>
      </c>
    </row>
    <row r="162" s="12" customFormat="1" ht="22.8" customHeight="1">
      <c r="A162" s="12"/>
      <c r="B162" s="196"/>
      <c r="C162" s="197"/>
      <c r="D162" s="198" t="s">
        <v>75</v>
      </c>
      <c r="E162" s="210" t="s">
        <v>85</v>
      </c>
      <c r="F162" s="210" t="s">
        <v>701</v>
      </c>
      <c r="G162" s="197"/>
      <c r="H162" s="197"/>
      <c r="I162" s="200"/>
      <c r="J162" s="211">
        <f>BK162</f>
        <v>0</v>
      </c>
      <c r="K162" s="197"/>
      <c r="L162" s="202"/>
      <c r="M162" s="203"/>
      <c r="N162" s="204"/>
      <c r="O162" s="204"/>
      <c r="P162" s="205">
        <f>SUM(P163:P172)</f>
        <v>0</v>
      </c>
      <c r="Q162" s="204"/>
      <c r="R162" s="205">
        <f>SUM(R163:R172)</f>
        <v>194.80347613888799</v>
      </c>
      <c r="S162" s="204"/>
      <c r="T162" s="206">
        <f>SUM(T163:T172)</f>
        <v>0</v>
      </c>
      <c r="U162" s="12"/>
      <c r="V162" s="12"/>
      <c r="W162" s="12"/>
      <c r="X162" s="12"/>
      <c r="Y162" s="12"/>
      <c r="Z162" s="12"/>
      <c r="AA162" s="12"/>
      <c r="AB162" s="12"/>
      <c r="AC162" s="12"/>
      <c r="AD162" s="12"/>
      <c r="AE162" s="12"/>
      <c r="AR162" s="207" t="s">
        <v>83</v>
      </c>
      <c r="AT162" s="208" t="s">
        <v>75</v>
      </c>
      <c r="AU162" s="208" t="s">
        <v>83</v>
      </c>
      <c r="AY162" s="207" t="s">
        <v>331</v>
      </c>
      <c r="BK162" s="209">
        <f>SUM(BK163:BK172)</f>
        <v>0</v>
      </c>
    </row>
    <row r="163" s="2" customFormat="1" ht="16.5" customHeight="1">
      <c r="A163" s="36"/>
      <c r="B163" s="37"/>
      <c r="C163" s="212" t="s">
        <v>419</v>
      </c>
      <c r="D163" s="212" t="s">
        <v>333</v>
      </c>
      <c r="E163" s="213" t="s">
        <v>702</v>
      </c>
      <c r="F163" s="214" t="s">
        <v>703</v>
      </c>
      <c r="G163" s="215" t="s">
        <v>406</v>
      </c>
      <c r="H163" s="216">
        <v>15.619999999999999</v>
      </c>
      <c r="I163" s="217"/>
      <c r="J163" s="218">
        <f>ROUND(I163*H163,2)</f>
        <v>0</v>
      </c>
      <c r="K163" s="214" t="s">
        <v>337</v>
      </c>
      <c r="L163" s="42"/>
      <c r="M163" s="219" t="s">
        <v>19</v>
      </c>
      <c r="N163" s="220" t="s">
        <v>47</v>
      </c>
      <c r="O163" s="82"/>
      <c r="P163" s="221">
        <f>O163*H163</f>
        <v>0</v>
      </c>
      <c r="Q163" s="221">
        <v>1.98</v>
      </c>
      <c r="R163" s="221">
        <f>Q163*H163</f>
        <v>30.927599999999998</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704</v>
      </c>
    </row>
    <row r="164" s="2" customFormat="1">
      <c r="A164" s="36"/>
      <c r="B164" s="37"/>
      <c r="C164" s="38"/>
      <c r="D164" s="225" t="s">
        <v>339</v>
      </c>
      <c r="E164" s="38"/>
      <c r="F164" s="226" t="s">
        <v>705</v>
      </c>
      <c r="G164" s="38"/>
      <c r="H164" s="38"/>
      <c r="I164" s="227"/>
      <c r="J164" s="38"/>
      <c r="K164" s="38"/>
      <c r="L164" s="42"/>
      <c r="M164" s="228"/>
      <c r="N164" s="229"/>
      <c r="O164" s="82"/>
      <c r="P164" s="82"/>
      <c r="Q164" s="82"/>
      <c r="R164" s="82"/>
      <c r="S164" s="82"/>
      <c r="T164" s="83"/>
      <c r="U164" s="36"/>
      <c r="V164" s="36"/>
      <c r="W164" s="36"/>
      <c r="X164" s="36"/>
      <c r="Y164" s="36"/>
      <c r="Z164" s="36"/>
      <c r="AA164" s="36"/>
      <c r="AB164" s="36"/>
      <c r="AC164" s="36"/>
      <c r="AD164" s="36"/>
      <c r="AE164" s="36"/>
      <c r="AT164" s="15" t="s">
        <v>339</v>
      </c>
      <c r="AU164" s="15" t="s">
        <v>85</v>
      </c>
    </row>
    <row r="165" s="2" customFormat="1" ht="21.75" customHeight="1">
      <c r="A165" s="36"/>
      <c r="B165" s="37"/>
      <c r="C165" s="212" t="s">
        <v>423</v>
      </c>
      <c r="D165" s="212" t="s">
        <v>333</v>
      </c>
      <c r="E165" s="213" t="s">
        <v>706</v>
      </c>
      <c r="F165" s="214" t="s">
        <v>707</v>
      </c>
      <c r="G165" s="215" t="s">
        <v>406</v>
      </c>
      <c r="H165" s="216">
        <v>49.058999999999998</v>
      </c>
      <c r="I165" s="217"/>
      <c r="J165" s="218">
        <f>ROUND(I165*H165,2)</f>
        <v>0</v>
      </c>
      <c r="K165" s="214" t="s">
        <v>337</v>
      </c>
      <c r="L165" s="42"/>
      <c r="M165" s="219" t="s">
        <v>19</v>
      </c>
      <c r="N165" s="220" t="s">
        <v>47</v>
      </c>
      <c r="O165" s="82"/>
      <c r="P165" s="221">
        <f>O165*H165</f>
        <v>0</v>
      </c>
      <c r="Q165" s="221">
        <v>2.5018722040000001</v>
      </c>
      <c r="R165" s="221">
        <f>Q165*H165</f>
        <v>122.739348456036</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708</v>
      </c>
    </row>
    <row r="166" s="2" customFormat="1">
      <c r="A166" s="36"/>
      <c r="B166" s="37"/>
      <c r="C166" s="38"/>
      <c r="D166" s="225" t="s">
        <v>339</v>
      </c>
      <c r="E166" s="38"/>
      <c r="F166" s="226" t="s">
        <v>709</v>
      </c>
      <c r="G166" s="38"/>
      <c r="H166" s="38"/>
      <c r="I166" s="227"/>
      <c r="J166" s="38"/>
      <c r="K166" s="38"/>
      <c r="L166" s="42"/>
      <c r="M166" s="228"/>
      <c r="N166" s="229"/>
      <c r="O166" s="82"/>
      <c r="P166" s="82"/>
      <c r="Q166" s="82"/>
      <c r="R166" s="82"/>
      <c r="S166" s="82"/>
      <c r="T166" s="83"/>
      <c r="U166" s="36"/>
      <c r="V166" s="36"/>
      <c r="W166" s="36"/>
      <c r="X166" s="36"/>
      <c r="Y166" s="36"/>
      <c r="Z166" s="36"/>
      <c r="AA166" s="36"/>
      <c r="AB166" s="36"/>
      <c r="AC166" s="36"/>
      <c r="AD166" s="36"/>
      <c r="AE166" s="36"/>
      <c r="AT166" s="15" t="s">
        <v>339</v>
      </c>
      <c r="AU166" s="15" t="s">
        <v>85</v>
      </c>
    </row>
    <row r="167" s="2" customFormat="1" ht="16.5" customHeight="1">
      <c r="A167" s="36"/>
      <c r="B167" s="37"/>
      <c r="C167" s="212" t="s">
        <v>480</v>
      </c>
      <c r="D167" s="212" t="s">
        <v>333</v>
      </c>
      <c r="E167" s="213" t="s">
        <v>710</v>
      </c>
      <c r="F167" s="214" t="s">
        <v>711</v>
      </c>
      <c r="G167" s="215" t="s">
        <v>371</v>
      </c>
      <c r="H167" s="216">
        <v>3.3599999999999999</v>
      </c>
      <c r="I167" s="217"/>
      <c r="J167" s="218">
        <f>ROUND(I167*H167,2)</f>
        <v>0</v>
      </c>
      <c r="K167" s="214" t="s">
        <v>337</v>
      </c>
      <c r="L167" s="42"/>
      <c r="M167" s="219" t="s">
        <v>19</v>
      </c>
      <c r="N167" s="220" t="s">
        <v>47</v>
      </c>
      <c r="O167" s="82"/>
      <c r="P167" s="221">
        <f>O167*H167</f>
        <v>0</v>
      </c>
      <c r="Q167" s="221">
        <v>1.0627727797</v>
      </c>
      <c r="R167" s="221">
        <f>Q167*H167</f>
        <v>3.5709165397919995</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712</v>
      </c>
    </row>
    <row r="168" s="2" customFormat="1">
      <c r="A168" s="36"/>
      <c r="B168" s="37"/>
      <c r="C168" s="38"/>
      <c r="D168" s="225" t="s">
        <v>339</v>
      </c>
      <c r="E168" s="38"/>
      <c r="F168" s="226" t="s">
        <v>713</v>
      </c>
      <c r="G168" s="38"/>
      <c r="H168" s="38"/>
      <c r="I168" s="227"/>
      <c r="J168" s="38"/>
      <c r="K168" s="38"/>
      <c r="L168" s="42"/>
      <c r="M168" s="228"/>
      <c r="N168" s="229"/>
      <c r="O168" s="82"/>
      <c r="P168" s="82"/>
      <c r="Q168" s="82"/>
      <c r="R168" s="82"/>
      <c r="S168" s="82"/>
      <c r="T168" s="83"/>
      <c r="U168" s="36"/>
      <c r="V168" s="36"/>
      <c r="W168" s="36"/>
      <c r="X168" s="36"/>
      <c r="Y168" s="36"/>
      <c r="Z168" s="36"/>
      <c r="AA168" s="36"/>
      <c r="AB168" s="36"/>
      <c r="AC168" s="36"/>
      <c r="AD168" s="36"/>
      <c r="AE168" s="36"/>
      <c r="AT168" s="15" t="s">
        <v>339</v>
      </c>
      <c r="AU168" s="15" t="s">
        <v>85</v>
      </c>
    </row>
    <row r="169" s="2" customFormat="1" ht="21.75" customHeight="1">
      <c r="A169" s="36"/>
      <c r="B169" s="37"/>
      <c r="C169" s="212" t="s">
        <v>485</v>
      </c>
      <c r="D169" s="212" t="s">
        <v>333</v>
      </c>
      <c r="E169" s="213" t="s">
        <v>714</v>
      </c>
      <c r="F169" s="214" t="s">
        <v>715</v>
      </c>
      <c r="G169" s="215" t="s">
        <v>406</v>
      </c>
      <c r="H169" s="216">
        <v>10.515000000000001</v>
      </c>
      <c r="I169" s="217"/>
      <c r="J169" s="218">
        <f>ROUND(I169*H169,2)</f>
        <v>0</v>
      </c>
      <c r="K169" s="214" t="s">
        <v>337</v>
      </c>
      <c r="L169" s="42"/>
      <c r="M169" s="219" t="s">
        <v>19</v>
      </c>
      <c r="N169" s="220" t="s">
        <v>47</v>
      </c>
      <c r="O169" s="82"/>
      <c r="P169" s="221">
        <f>O169*H169</f>
        <v>0</v>
      </c>
      <c r="Q169" s="221">
        <v>2.5018722040000001</v>
      </c>
      <c r="R169" s="221">
        <f>Q169*H169</f>
        <v>26.307186225060004</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716</v>
      </c>
    </row>
    <row r="170" s="2" customFormat="1">
      <c r="A170" s="36"/>
      <c r="B170" s="37"/>
      <c r="C170" s="38"/>
      <c r="D170" s="225" t="s">
        <v>339</v>
      </c>
      <c r="E170" s="38"/>
      <c r="F170" s="226" t="s">
        <v>717</v>
      </c>
      <c r="G170" s="38"/>
      <c r="H170" s="38"/>
      <c r="I170" s="227"/>
      <c r="J170" s="38"/>
      <c r="K170" s="38"/>
      <c r="L170" s="42"/>
      <c r="M170" s="228"/>
      <c r="N170" s="229"/>
      <c r="O170" s="82"/>
      <c r="P170" s="82"/>
      <c r="Q170" s="82"/>
      <c r="R170" s="82"/>
      <c r="S170" s="82"/>
      <c r="T170" s="83"/>
      <c r="U170" s="36"/>
      <c r="V170" s="36"/>
      <c r="W170" s="36"/>
      <c r="X170" s="36"/>
      <c r="Y170" s="36"/>
      <c r="Z170" s="36"/>
      <c r="AA170" s="36"/>
      <c r="AB170" s="36"/>
      <c r="AC170" s="36"/>
      <c r="AD170" s="36"/>
      <c r="AE170" s="36"/>
      <c r="AT170" s="15" t="s">
        <v>339</v>
      </c>
      <c r="AU170" s="15" t="s">
        <v>85</v>
      </c>
    </row>
    <row r="171" s="2" customFormat="1" ht="21.75" customHeight="1">
      <c r="A171" s="36"/>
      <c r="B171" s="37"/>
      <c r="C171" s="212" t="s">
        <v>7</v>
      </c>
      <c r="D171" s="212" t="s">
        <v>333</v>
      </c>
      <c r="E171" s="213" t="s">
        <v>718</v>
      </c>
      <c r="F171" s="214" t="s">
        <v>719</v>
      </c>
      <c r="G171" s="215" t="s">
        <v>406</v>
      </c>
      <c r="H171" s="216">
        <v>4.5</v>
      </c>
      <c r="I171" s="217"/>
      <c r="J171" s="218">
        <f>ROUND(I171*H171,2)</f>
        <v>0</v>
      </c>
      <c r="K171" s="214" t="s">
        <v>337</v>
      </c>
      <c r="L171" s="42"/>
      <c r="M171" s="219" t="s">
        <v>19</v>
      </c>
      <c r="N171" s="220" t="s">
        <v>47</v>
      </c>
      <c r="O171" s="82"/>
      <c r="P171" s="221">
        <f>O171*H171</f>
        <v>0</v>
      </c>
      <c r="Q171" s="221">
        <v>2.5018722040000001</v>
      </c>
      <c r="R171" s="221">
        <f>Q171*H171</f>
        <v>11.258424918000001</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720</v>
      </c>
    </row>
    <row r="172" s="2" customFormat="1">
      <c r="A172" s="36"/>
      <c r="B172" s="37"/>
      <c r="C172" s="38"/>
      <c r="D172" s="225" t="s">
        <v>339</v>
      </c>
      <c r="E172" s="38"/>
      <c r="F172" s="226" t="s">
        <v>721</v>
      </c>
      <c r="G172" s="38"/>
      <c r="H172" s="38"/>
      <c r="I172" s="227"/>
      <c r="J172" s="38"/>
      <c r="K172" s="38"/>
      <c r="L172" s="42"/>
      <c r="M172" s="228"/>
      <c r="N172" s="229"/>
      <c r="O172" s="82"/>
      <c r="P172" s="82"/>
      <c r="Q172" s="82"/>
      <c r="R172" s="82"/>
      <c r="S172" s="82"/>
      <c r="T172" s="83"/>
      <c r="U172" s="36"/>
      <c r="V172" s="36"/>
      <c r="W172" s="36"/>
      <c r="X172" s="36"/>
      <c r="Y172" s="36"/>
      <c r="Z172" s="36"/>
      <c r="AA172" s="36"/>
      <c r="AB172" s="36"/>
      <c r="AC172" s="36"/>
      <c r="AD172" s="36"/>
      <c r="AE172" s="36"/>
      <c r="AT172" s="15" t="s">
        <v>339</v>
      </c>
      <c r="AU172" s="15" t="s">
        <v>85</v>
      </c>
    </row>
    <row r="173" s="12" customFormat="1" ht="22.8" customHeight="1">
      <c r="A173" s="12"/>
      <c r="B173" s="196"/>
      <c r="C173" s="197"/>
      <c r="D173" s="198" t="s">
        <v>75</v>
      </c>
      <c r="E173" s="210" t="s">
        <v>92</v>
      </c>
      <c r="F173" s="210" t="s">
        <v>722</v>
      </c>
      <c r="G173" s="197"/>
      <c r="H173" s="197"/>
      <c r="I173" s="200"/>
      <c r="J173" s="211">
        <f>BK173</f>
        <v>0</v>
      </c>
      <c r="K173" s="197"/>
      <c r="L173" s="202"/>
      <c r="M173" s="203"/>
      <c r="N173" s="204"/>
      <c r="O173" s="204"/>
      <c r="P173" s="205">
        <f>SUM(P174:P189)</f>
        <v>0</v>
      </c>
      <c r="Q173" s="204"/>
      <c r="R173" s="205">
        <f>SUM(R174:R189)</f>
        <v>54.814778671999996</v>
      </c>
      <c r="S173" s="204"/>
      <c r="T173" s="206">
        <f>SUM(T174:T189)</f>
        <v>0</v>
      </c>
      <c r="U173" s="12"/>
      <c r="V173" s="12"/>
      <c r="W173" s="12"/>
      <c r="X173" s="12"/>
      <c r="Y173" s="12"/>
      <c r="Z173" s="12"/>
      <c r="AA173" s="12"/>
      <c r="AB173" s="12"/>
      <c r="AC173" s="12"/>
      <c r="AD173" s="12"/>
      <c r="AE173" s="12"/>
      <c r="AR173" s="207" t="s">
        <v>83</v>
      </c>
      <c r="AT173" s="208" t="s">
        <v>75</v>
      </c>
      <c r="AU173" s="208" t="s">
        <v>83</v>
      </c>
      <c r="AY173" s="207" t="s">
        <v>331</v>
      </c>
      <c r="BK173" s="209">
        <f>SUM(BK174:BK189)</f>
        <v>0</v>
      </c>
    </row>
    <row r="174" s="2" customFormat="1" ht="24.15" customHeight="1">
      <c r="A174" s="36"/>
      <c r="B174" s="37"/>
      <c r="C174" s="212" t="s">
        <v>190</v>
      </c>
      <c r="D174" s="212" t="s">
        <v>333</v>
      </c>
      <c r="E174" s="213" t="s">
        <v>723</v>
      </c>
      <c r="F174" s="214" t="s">
        <v>724</v>
      </c>
      <c r="G174" s="215" t="s">
        <v>402</v>
      </c>
      <c r="H174" s="216">
        <v>2</v>
      </c>
      <c r="I174" s="217"/>
      <c r="J174" s="218">
        <f>ROUND(I174*H174,2)</f>
        <v>0</v>
      </c>
      <c r="K174" s="214" t="s">
        <v>337</v>
      </c>
      <c r="L174" s="42"/>
      <c r="M174" s="219" t="s">
        <v>19</v>
      </c>
      <c r="N174" s="220" t="s">
        <v>47</v>
      </c>
      <c r="O174" s="82"/>
      <c r="P174" s="221">
        <f>O174*H174</f>
        <v>0</v>
      </c>
      <c r="Q174" s="221">
        <v>0.24042</v>
      </c>
      <c r="R174" s="221">
        <f>Q174*H174</f>
        <v>0.48083999999999999</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725</v>
      </c>
    </row>
    <row r="175" s="2" customFormat="1">
      <c r="A175" s="36"/>
      <c r="B175" s="37"/>
      <c r="C175" s="38"/>
      <c r="D175" s="225" t="s">
        <v>339</v>
      </c>
      <c r="E175" s="38"/>
      <c r="F175" s="226" t="s">
        <v>726</v>
      </c>
      <c r="G175" s="38"/>
      <c r="H175" s="38"/>
      <c r="I175" s="227"/>
      <c r="J175" s="38"/>
      <c r="K175" s="38"/>
      <c r="L175" s="42"/>
      <c r="M175" s="228"/>
      <c r="N175" s="229"/>
      <c r="O175" s="82"/>
      <c r="P175" s="82"/>
      <c r="Q175" s="82"/>
      <c r="R175" s="82"/>
      <c r="S175" s="82"/>
      <c r="T175" s="83"/>
      <c r="U175" s="36"/>
      <c r="V175" s="36"/>
      <c r="W175" s="36"/>
      <c r="X175" s="36"/>
      <c r="Y175" s="36"/>
      <c r="Z175" s="36"/>
      <c r="AA175" s="36"/>
      <c r="AB175" s="36"/>
      <c r="AC175" s="36"/>
      <c r="AD175" s="36"/>
      <c r="AE175" s="36"/>
      <c r="AT175" s="15" t="s">
        <v>339</v>
      </c>
      <c r="AU175" s="15" t="s">
        <v>85</v>
      </c>
    </row>
    <row r="176" s="2" customFormat="1" ht="24.15" customHeight="1">
      <c r="A176" s="36"/>
      <c r="B176" s="37"/>
      <c r="C176" s="212" t="s">
        <v>193</v>
      </c>
      <c r="D176" s="212" t="s">
        <v>333</v>
      </c>
      <c r="E176" s="213" t="s">
        <v>727</v>
      </c>
      <c r="F176" s="214" t="s">
        <v>728</v>
      </c>
      <c r="G176" s="215" t="s">
        <v>406</v>
      </c>
      <c r="H176" s="216">
        <v>10.454000000000001</v>
      </c>
      <c r="I176" s="217"/>
      <c r="J176" s="218">
        <f>ROUND(I176*H176,2)</f>
        <v>0</v>
      </c>
      <c r="K176" s="214" t="s">
        <v>337</v>
      </c>
      <c r="L176" s="42"/>
      <c r="M176" s="219" t="s">
        <v>19</v>
      </c>
      <c r="N176" s="220" t="s">
        <v>47</v>
      </c>
      <c r="O176" s="82"/>
      <c r="P176" s="221">
        <f>O176*H176</f>
        <v>0</v>
      </c>
      <c r="Q176" s="221">
        <v>1.8775</v>
      </c>
      <c r="R176" s="221">
        <f>Q176*H176</f>
        <v>19.627385</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729</v>
      </c>
    </row>
    <row r="177" s="2" customFormat="1">
      <c r="A177" s="36"/>
      <c r="B177" s="37"/>
      <c r="C177" s="38"/>
      <c r="D177" s="225" t="s">
        <v>339</v>
      </c>
      <c r="E177" s="38"/>
      <c r="F177" s="226" t="s">
        <v>730</v>
      </c>
      <c r="G177" s="38"/>
      <c r="H177" s="38"/>
      <c r="I177" s="227"/>
      <c r="J177" s="38"/>
      <c r="K177" s="38"/>
      <c r="L177" s="42"/>
      <c r="M177" s="228"/>
      <c r="N177" s="229"/>
      <c r="O177" s="82"/>
      <c r="P177" s="82"/>
      <c r="Q177" s="82"/>
      <c r="R177" s="82"/>
      <c r="S177" s="82"/>
      <c r="T177" s="83"/>
      <c r="U177" s="36"/>
      <c r="V177" s="36"/>
      <c r="W177" s="36"/>
      <c r="X177" s="36"/>
      <c r="Y177" s="36"/>
      <c r="Z177" s="36"/>
      <c r="AA177" s="36"/>
      <c r="AB177" s="36"/>
      <c r="AC177" s="36"/>
      <c r="AD177" s="36"/>
      <c r="AE177" s="36"/>
      <c r="AT177" s="15" t="s">
        <v>339</v>
      </c>
      <c r="AU177" s="15" t="s">
        <v>85</v>
      </c>
    </row>
    <row r="178" s="2" customFormat="1" ht="16.5" customHeight="1">
      <c r="A178" s="36"/>
      <c r="B178" s="37"/>
      <c r="C178" s="212" t="s">
        <v>199</v>
      </c>
      <c r="D178" s="212" t="s">
        <v>333</v>
      </c>
      <c r="E178" s="213" t="s">
        <v>731</v>
      </c>
      <c r="F178" s="214" t="s">
        <v>732</v>
      </c>
      <c r="G178" s="215" t="s">
        <v>406</v>
      </c>
      <c r="H178" s="216">
        <v>13.923</v>
      </c>
      <c r="I178" s="217"/>
      <c r="J178" s="218">
        <f>ROUND(I178*H178,2)</f>
        <v>0</v>
      </c>
      <c r="K178" s="214" t="s">
        <v>337</v>
      </c>
      <c r="L178" s="42"/>
      <c r="M178" s="219" t="s">
        <v>19</v>
      </c>
      <c r="N178" s="220" t="s">
        <v>47</v>
      </c>
      <c r="O178" s="82"/>
      <c r="P178" s="221">
        <f>O178*H178</f>
        <v>0</v>
      </c>
      <c r="Q178" s="221">
        <v>1.8097179999999999</v>
      </c>
      <c r="R178" s="221">
        <f>Q178*H178</f>
        <v>25.196703713999998</v>
      </c>
      <c r="S178" s="221">
        <v>0</v>
      </c>
      <c r="T178" s="222">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733</v>
      </c>
    </row>
    <row r="179" s="2" customFormat="1">
      <c r="A179" s="36"/>
      <c r="B179" s="37"/>
      <c r="C179" s="38"/>
      <c r="D179" s="225" t="s">
        <v>339</v>
      </c>
      <c r="E179" s="38"/>
      <c r="F179" s="226" t="s">
        <v>734</v>
      </c>
      <c r="G179" s="38"/>
      <c r="H179" s="38"/>
      <c r="I179" s="227"/>
      <c r="J179" s="38"/>
      <c r="K179" s="38"/>
      <c r="L179" s="42"/>
      <c r="M179" s="228"/>
      <c r="N179" s="229"/>
      <c r="O179" s="82"/>
      <c r="P179" s="82"/>
      <c r="Q179" s="82"/>
      <c r="R179" s="82"/>
      <c r="S179" s="82"/>
      <c r="T179" s="83"/>
      <c r="U179" s="36"/>
      <c r="V179" s="36"/>
      <c r="W179" s="36"/>
      <c r="X179" s="36"/>
      <c r="Y179" s="36"/>
      <c r="Z179" s="36"/>
      <c r="AA179" s="36"/>
      <c r="AB179" s="36"/>
      <c r="AC179" s="36"/>
      <c r="AD179" s="36"/>
      <c r="AE179" s="36"/>
      <c r="AT179" s="15" t="s">
        <v>339</v>
      </c>
      <c r="AU179" s="15" t="s">
        <v>85</v>
      </c>
    </row>
    <row r="180" s="2" customFormat="1" ht="16.5" customHeight="1">
      <c r="A180" s="36"/>
      <c r="B180" s="37"/>
      <c r="C180" s="212" t="s">
        <v>510</v>
      </c>
      <c r="D180" s="212" t="s">
        <v>333</v>
      </c>
      <c r="E180" s="213" t="s">
        <v>735</v>
      </c>
      <c r="F180" s="214" t="s">
        <v>736</v>
      </c>
      <c r="G180" s="215" t="s">
        <v>406</v>
      </c>
      <c r="H180" s="216">
        <v>3.2759999999999998</v>
      </c>
      <c r="I180" s="217"/>
      <c r="J180" s="218">
        <f>ROUND(I180*H180,2)</f>
        <v>0</v>
      </c>
      <c r="K180" s="214" t="s">
        <v>337</v>
      </c>
      <c r="L180" s="42"/>
      <c r="M180" s="219" t="s">
        <v>19</v>
      </c>
      <c r="N180" s="220" t="s">
        <v>47</v>
      </c>
      <c r="O180" s="82"/>
      <c r="P180" s="221">
        <f>O180*H180</f>
        <v>0</v>
      </c>
      <c r="Q180" s="221">
        <v>1.94302</v>
      </c>
      <c r="R180" s="221">
        <f>Q180*H180</f>
        <v>6.3653335199999992</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737</v>
      </c>
    </row>
    <row r="181" s="2" customFormat="1">
      <c r="A181" s="36"/>
      <c r="B181" s="37"/>
      <c r="C181" s="38"/>
      <c r="D181" s="225" t="s">
        <v>339</v>
      </c>
      <c r="E181" s="38"/>
      <c r="F181" s="226" t="s">
        <v>738</v>
      </c>
      <c r="G181" s="38"/>
      <c r="H181" s="38"/>
      <c r="I181" s="227"/>
      <c r="J181" s="38"/>
      <c r="K181" s="38"/>
      <c r="L181" s="42"/>
      <c r="M181" s="228"/>
      <c r="N181" s="229"/>
      <c r="O181" s="82"/>
      <c r="P181" s="82"/>
      <c r="Q181" s="82"/>
      <c r="R181" s="82"/>
      <c r="S181" s="82"/>
      <c r="T181" s="83"/>
      <c r="U181" s="36"/>
      <c r="V181" s="36"/>
      <c r="W181" s="36"/>
      <c r="X181" s="36"/>
      <c r="Y181" s="36"/>
      <c r="Z181" s="36"/>
      <c r="AA181" s="36"/>
      <c r="AB181" s="36"/>
      <c r="AC181" s="36"/>
      <c r="AD181" s="36"/>
      <c r="AE181" s="36"/>
      <c r="AT181" s="15" t="s">
        <v>339</v>
      </c>
      <c r="AU181" s="15" t="s">
        <v>85</v>
      </c>
    </row>
    <row r="182" s="2" customFormat="1" ht="24.15" customHeight="1">
      <c r="A182" s="36"/>
      <c r="B182" s="37"/>
      <c r="C182" s="212" t="s">
        <v>502</v>
      </c>
      <c r="D182" s="212" t="s">
        <v>333</v>
      </c>
      <c r="E182" s="213" t="s">
        <v>739</v>
      </c>
      <c r="F182" s="214" t="s">
        <v>740</v>
      </c>
      <c r="G182" s="215" t="s">
        <v>371</v>
      </c>
      <c r="H182" s="216">
        <v>2.1469999999999998</v>
      </c>
      <c r="I182" s="217"/>
      <c r="J182" s="218">
        <f>ROUND(I182*H182,2)</f>
        <v>0</v>
      </c>
      <c r="K182" s="214" t="s">
        <v>337</v>
      </c>
      <c r="L182" s="42"/>
      <c r="M182" s="219" t="s">
        <v>19</v>
      </c>
      <c r="N182" s="220" t="s">
        <v>47</v>
      </c>
      <c r="O182" s="82"/>
      <c r="P182" s="221">
        <f>O182*H182</f>
        <v>0</v>
      </c>
      <c r="Q182" s="221">
        <v>0.017094000000000002</v>
      </c>
      <c r="R182" s="221">
        <f>Q182*H182</f>
        <v>0.036700818000000003</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741</v>
      </c>
    </row>
    <row r="183" s="2" customFormat="1">
      <c r="A183" s="36"/>
      <c r="B183" s="37"/>
      <c r="C183" s="38"/>
      <c r="D183" s="225" t="s">
        <v>339</v>
      </c>
      <c r="E183" s="38"/>
      <c r="F183" s="226" t="s">
        <v>742</v>
      </c>
      <c r="G183" s="38"/>
      <c r="H183" s="38"/>
      <c r="I183" s="227"/>
      <c r="J183" s="38"/>
      <c r="K183" s="38"/>
      <c r="L183" s="42"/>
      <c r="M183" s="228"/>
      <c r="N183" s="229"/>
      <c r="O183" s="82"/>
      <c r="P183" s="82"/>
      <c r="Q183" s="82"/>
      <c r="R183" s="82"/>
      <c r="S183" s="82"/>
      <c r="T183" s="83"/>
      <c r="U183" s="36"/>
      <c r="V183" s="36"/>
      <c r="W183" s="36"/>
      <c r="X183" s="36"/>
      <c r="Y183" s="36"/>
      <c r="Z183" s="36"/>
      <c r="AA183" s="36"/>
      <c r="AB183" s="36"/>
      <c r="AC183" s="36"/>
      <c r="AD183" s="36"/>
      <c r="AE183" s="36"/>
      <c r="AT183" s="15" t="s">
        <v>339</v>
      </c>
      <c r="AU183" s="15" t="s">
        <v>85</v>
      </c>
    </row>
    <row r="184" s="2" customFormat="1" ht="16.5" customHeight="1">
      <c r="A184" s="36"/>
      <c r="B184" s="37"/>
      <c r="C184" s="234" t="s">
        <v>545</v>
      </c>
      <c r="D184" s="234" t="s">
        <v>743</v>
      </c>
      <c r="E184" s="235" t="s">
        <v>744</v>
      </c>
      <c r="F184" s="236" t="s">
        <v>745</v>
      </c>
      <c r="G184" s="237" t="s">
        <v>371</v>
      </c>
      <c r="H184" s="238">
        <v>2.319</v>
      </c>
      <c r="I184" s="239"/>
      <c r="J184" s="240">
        <f>ROUND(I184*H184,2)</f>
        <v>0</v>
      </c>
      <c r="K184" s="236" t="s">
        <v>337</v>
      </c>
      <c r="L184" s="241"/>
      <c r="M184" s="242" t="s">
        <v>19</v>
      </c>
      <c r="N184" s="243" t="s">
        <v>47</v>
      </c>
      <c r="O184" s="82"/>
      <c r="P184" s="221">
        <f>O184*H184</f>
        <v>0</v>
      </c>
      <c r="Q184" s="221">
        <v>1</v>
      </c>
      <c r="R184" s="221">
        <f>Q184*H184</f>
        <v>2.319</v>
      </c>
      <c r="S184" s="221">
        <v>0</v>
      </c>
      <c r="T184" s="222">
        <f>S184*H184</f>
        <v>0</v>
      </c>
      <c r="U184" s="36"/>
      <c r="V184" s="36"/>
      <c r="W184" s="36"/>
      <c r="X184" s="36"/>
      <c r="Y184" s="36"/>
      <c r="Z184" s="36"/>
      <c r="AA184" s="36"/>
      <c r="AB184" s="36"/>
      <c r="AC184" s="36"/>
      <c r="AD184" s="36"/>
      <c r="AE184" s="36"/>
      <c r="AR184" s="223" t="s">
        <v>368</v>
      </c>
      <c r="AT184" s="223" t="s">
        <v>743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746</v>
      </c>
    </row>
    <row r="185" s="2" customFormat="1">
      <c r="A185" s="36"/>
      <c r="B185" s="37"/>
      <c r="C185" s="38"/>
      <c r="D185" s="244" t="s">
        <v>747</v>
      </c>
      <c r="E185" s="38"/>
      <c r="F185" s="245" t="s">
        <v>748</v>
      </c>
      <c r="G185" s="38"/>
      <c r="H185" s="38"/>
      <c r="I185" s="227"/>
      <c r="J185" s="38"/>
      <c r="K185" s="38"/>
      <c r="L185" s="42"/>
      <c r="M185" s="228"/>
      <c r="N185" s="229"/>
      <c r="O185" s="82"/>
      <c r="P185" s="82"/>
      <c r="Q185" s="82"/>
      <c r="R185" s="82"/>
      <c r="S185" s="82"/>
      <c r="T185" s="83"/>
      <c r="U185" s="36"/>
      <c r="V185" s="36"/>
      <c r="W185" s="36"/>
      <c r="X185" s="36"/>
      <c r="Y185" s="36"/>
      <c r="Z185" s="36"/>
      <c r="AA185" s="36"/>
      <c r="AB185" s="36"/>
      <c r="AC185" s="36"/>
      <c r="AD185" s="36"/>
      <c r="AE185" s="36"/>
      <c r="AT185" s="15" t="s">
        <v>747</v>
      </c>
      <c r="AU185" s="15" t="s">
        <v>85</v>
      </c>
    </row>
    <row r="186" s="2" customFormat="1" ht="24.15" customHeight="1">
      <c r="A186" s="36"/>
      <c r="B186" s="37"/>
      <c r="C186" s="212" t="s">
        <v>550</v>
      </c>
      <c r="D186" s="212" t="s">
        <v>333</v>
      </c>
      <c r="E186" s="213" t="s">
        <v>749</v>
      </c>
      <c r="F186" s="214" t="s">
        <v>750</v>
      </c>
      <c r="G186" s="215" t="s">
        <v>371</v>
      </c>
      <c r="H186" s="216">
        <v>0.72199999999999998</v>
      </c>
      <c r="I186" s="217"/>
      <c r="J186" s="218">
        <f>ROUND(I186*H186,2)</f>
        <v>0</v>
      </c>
      <c r="K186" s="214" t="s">
        <v>337</v>
      </c>
      <c r="L186" s="42"/>
      <c r="M186" s="219" t="s">
        <v>19</v>
      </c>
      <c r="N186" s="220" t="s">
        <v>47</v>
      </c>
      <c r="O186" s="82"/>
      <c r="P186" s="221">
        <f>O186*H186</f>
        <v>0</v>
      </c>
      <c r="Q186" s="221">
        <v>0.01221</v>
      </c>
      <c r="R186" s="221">
        <f>Q186*H186</f>
        <v>0.0088156199999999997</v>
      </c>
      <c r="S186" s="221">
        <v>0</v>
      </c>
      <c r="T186" s="222">
        <f>S186*H186</f>
        <v>0</v>
      </c>
      <c r="U186" s="36"/>
      <c r="V186" s="36"/>
      <c r="W186" s="36"/>
      <c r="X186" s="36"/>
      <c r="Y186" s="36"/>
      <c r="Z186" s="36"/>
      <c r="AA186" s="36"/>
      <c r="AB186" s="36"/>
      <c r="AC186" s="36"/>
      <c r="AD186" s="36"/>
      <c r="AE186" s="36"/>
      <c r="AR186" s="223" t="s">
        <v>126</v>
      </c>
      <c r="AT186" s="223" t="s">
        <v>333</v>
      </c>
      <c r="AU186" s="223" t="s">
        <v>85</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751</v>
      </c>
    </row>
    <row r="187" s="2" customFormat="1">
      <c r="A187" s="36"/>
      <c r="B187" s="37"/>
      <c r="C187" s="38"/>
      <c r="D187" s="225" t="s">
        <v>339</v>
      </c>
      <c r="E187" s="38"/>
      <c r="F187" s="226" t="s">
        <v>752</v>
      </c>
      <c r="G187" s="38"/>
      <c r="H187" s="38"/>
      <c r="I187" s="227"/>
      <c r="J187" s="38"/>
      <c r="K187" s="38"/>
      <c r="L187" s="42"/>
      <c r="M187" s="228"/>
      <c r="N187" s="229"/>
      <c r="O187" s="82"/>
      <c r="P187" s="82"/>
      <c r="Q187" s="82"/>
      <c r="R187" s="82"/>
      <c r="S187" s="82"/>
      <c r="T187" s="83"/>
      <c r="U187" s="36"/>
      <c r="V187" s="36"/>
      <c r="W187" s="36"/>
      <c r="X187" s="36"/>
      <c r="Y187" s="36"/>
      <c r="Z187" s="36"/>
      <c r="AA187" s="36"/>
      <c r="AB187" s="36"/>
      <c r="AC187" s="36"/>
      <c r="AD187" s="36"/>
      <c r="AE187" s="36"/>
      <c r="AT187" s="15" t="s">
        <v>339</v>
      </c>
      <c r="AU187" s="15" t="s">
        <v>85</v>
      </c>
    </row>
    <row r="188" s="2" customFormat="1" ht="16.5" customHeight="1">
      <c r="A188" s="36"/>
      <c r="B188" s="37"/>
      <c r="C188" s="234" t="s">
        <v>555</v>
      </c>
      <c r="D188" s="234" t="s">
        <v>743</v>
      </c>
      <c r="E188" s="235" t="s">
        <v>753</v>
      </c>
      <c r="F188" s="236" t="s">
        <v>754</v>
      </c>
      <c r="G188" s="237" t="s">
        <v>371</v>
      </c>
      <c r="H188" s="238">
        <v>0.78000000000000003</v>
      </c>
      <c r="I188" s="239"/>
      <c r="J188" s="240">
        <f>ROUND(I188*H188,2)</f>
        <v>0</v>
      </c>
      <c r="K188" s="236" t="s">
        <v>337</v>
      </c>
      <c r="L188" s="241"/>
      <c r="M188" s="242" t="s">
        <v>19</v>
      </c>
      <c r="N188" s="243" t="s">
        <v>47</v>
      </c>
      <c r="O188" s="82"/>
      <c r="P188" s="221">
        <f>O188*H188</f>
        <v>0</v>
      </c>
      <c r="Q188" s="221">
        <v>1</v>
      </c>
      <c r="R188" s="221">
        <f>Q188*H188</f>
        <v>0.78000000000000003</v>
      </c>
      <c r="S188" s="221">
        <v>0</v>
      </c>
      <c r="T188" s="222">
        <f>S188*H188</f>
        <v>0</v>
      </c>
      <c r="U188" s="36"/>
      <c r="V188" s="36"/>
      <c r="W188" s="36"/>
      <c r="X188" s="36"/>
      <c r="Y188" s="36"/>
      <c r="Z188" s="36"/>
      <c r="AA188" s="36"/>
      <c r="AB188" s="36"/>
      <c r="AC188" s="36"/>
      <c r="AD188" s="36"/>
      <c r="AE188" s="36"/>
      <c r="AR188" s="223" t="s">
        <v>368</v>
      </c>
      <c r="AT188" s="223" t="s">
        <v>743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755</v>
      </c>
    </row>
    <row r="189" s="2" customFormat="1">
      <c r="A189" s="36"/>
      <c r="B189" s="37"/>
      <c r="C189" s="38"/>
      <c r="D189" s="244" t="s">
        <v>747</v>
      </c>
      <c r="E189" s="38"/>
      <c r="F189" s="245" t="s">
        <v>756</v>
      </c>
      <c r="G189" s="38"/>
      <c r="H189" s="38"/>
      <c r="I189" s="227"/>
      <c r="J189" s="38"/>
      <c r="K189" s="38"/>
      <c r="L189" s="42"/>
      <c r="M189" s="228"/>
      <c r="N189" s="229"/>
      <c r="O189" s="82"/>
      <c r="P189" s="82"/>
      <c r="Q189" s="82"/>
      <c r="R189" s="82"/>
      <c r="S189" s="82"/>
      <c r="T189" s="83"/>
      <c r="U189" s="36"/>
      <c r="V189" s="36"/>
      <c r="W189" s="36"/>
      <c r="X189" s="36"/>
      <c r="Y189" s="36"/>
      <c r="Z189" s="36"/>
      <c r="AA189" s="36"/>
      <c r="AB189" s="36"/>
      <c r="AC189" s="36"/>
      <c r="AD189" s="36"/>
      <c r="AE189" s="36"/>
      <c r="AT189" s="15" t="s">
        <v>747</v>
      </c>
      <c r="AU189" s="15" t="s">
        <v>85</v>
      </c>
    </row>
    <row r="190" s="12" customFormat="1" ht="22.8" customHeight="1">
      <c r="A190" s="12"/>
      <c r="B190" s="196"/>
      <c r="C190" s="197"/>
      <c r="D190" s="198" t="s">
        <v>75</v>
      </c>
      <c r="E190" s="210" t="s">
        <v>126</v>
      </c>
      <c r="F190" s="210" t="s">
        <v>757</v>
      </c>
      <c r="G190" s="197"/>
      <c r="H190" s="197"/>
      <c r="I190" s="200"/>
      <c r="J190" s="211">
        <f>BK190</f>
        <v>0</v>
      </c>
      <c r="K190" s="197"/>
      <c r="L190" s="202"/>
      <c r="M190" s="203"/>
      <c r="N190" s="204"/>
      <c r="O190" s="204"/>
      <c r="P190" s="205">
        <f>SUM(P191:P205)</f>
        <v>0</v>
      </c>
      <c r="Q190" s="204"/>
      <c r="R190" s="205">
        <f>SUM(R191:R205)</f>
        <v>121.3626739585538</v>
      </c>
      <c r="S190" s="204"/>
      <c r="T190" s="206">
        <f>SUM(T191:T205)</f>
        <v>0</v>
      </c>
      <c r="U190" s="12"/>
      <c r="V190" s="12"/>
      <c r="W190" s="12"/>
      <c r="X190" s="12"/>
      <c r="Y190" s="12"/>
      <c r="Z190" s="12"/>
      <c r="AA190" s="12"/>
      <c r="AB190" s="12"/>
      <c r="AC190" s="12"/>
      <c r="AD190" s="12"/>
      <c r="AE190" s="12"/>
      <c r="AR190" s="207" t="s">
        <v>83</v>
      </c>
      <c r="AT190" s="208" t="s">
        <v>75</v>
      </c>
      <c r="AU190" s="208" t="s">
        <v>83</v>
      </c>
      <c r="AY190" s="207" t="s">
        <v>331</v>
      </c>
      <c r="BK190" s="209">
        <f>SUM(BK191:BK205)</f>
        <v>0</v>
      </c>
    </row>
    <row r="191" s="2" customFormat="1" ht="24.15" customHeight="1">
      <c r="A191" s="36"/>
      <c r="B191" s="37"/>
      <c r="C191" s="212" t="s">
        <v>535</v>
      </c>
      <c r="D191" s="212" t="s">
        <v>333</v>
      </c>
      <c r="E191" s="213" t="s">
        <v>758</v>
      </c>
      <c r="F191" s="214" t="s">
        <v>759</v>
      </c>
      <c r="G191" s="215" t="s">
        <v>406</v>
      </c>
      <c r="H191" s="216">
        <v>40.822000000000003</v>
      </c>
      <c r="I191" s="217"/>
      <c r="J191" s="218">
        <f>ROUND(I191*H191,2)</f>
        <v>0</v>
      </c>
      <c r="K191" s="214" t="s">
        <v>337</v>
      </c>
      <c r="L191" s="42"/>
      <c r="M191" s="219" t="s">
        <v>19</v>
      </c>
      <c r="N191" s="220" t="s">
        <v>47</v>
      </c>
      <c r="O191" s="82"/>
      <c r="P191" s="221">
        <f>O191*H191</f>
        <v>0</v>
      </c>
      <c r="Q191" s="221">
        <v>2.5020099999999998</v>
      </c>
      <c r="R191" s="221">
        <f>Q191*H191</f>
        <v>102.13705222</v>
      </c>
      <c r="S191" s="221">
        <v>0</v>
      </c>
      <c r="T191" s="222">
        <f>S191*H191</f>
        <v>0</v>
      </c>
      <c r="U191" s="36"/>
      <c r="V191" s="36"/>
      <c r="W191" s="36"/>
      <c r="X191" s="36"/>
      <c r="Y191" s="36"/>
      <c r="Z191" s="36"/>
      <c r="AA191" s="36"/>
      <c r="AB191" s="36"/>
      <c r="AC191" s="36"/>
      <c r="AD191" s="36"/>
      <c r="AE191" s="36"/>
      <c r="AR191" s="223" t="s">
        <v>126</v>
      </c>
      <c r="AT191" s="223" t="s">
        <v>333</v>
      </c>
      <c r="AU191" s="223" t="s">
        <v>85</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760</v>
      </c>
    </row>
    <row r="192" s="2" customFormat="1">
      <c r="A192" s="36"/>
      <c r="B192" s="37"/>
      <c r="C192" s="38"/>
      <c r="D192" s="225" t="s">
        <v>339</v>
      </c>
      <c r="E192" s="38"/>
      <c r="F192" s="226" t="s">
        <v>761</v>
      </c>
      <c r="G192" s="38"/>
      <c r="H192" s="38"/>
      <c r="I192" s="227"/>
      <c r="J192" s="38"/>
      <c r="K192" s="38"/>
      <c r="L192" s="42"/>
      <c r="M192" s="228"/>
      <c r="N192" s="229"/>
      <c r="O192" s="82"/>
      <c r="P192" s="82"/>
      <c r="Q192" s="82"/>
      <c r="R192" s="82"/>
      <c r="S192" s="82"/>
      <c r="T192" s="83"/>
      <c r="U192" s="36"/>
      <c r="V192" s="36"/>
      <c r="W192" s="36"/>
      <c r="X192" s="36"/>
      <c r="Y192" s="36"/>
      <c r="Z192" s="36"/>
      <c r="AA192" s="36"/>
      <c r="AB192" s="36"/>
      <c r="AC192" s="36"/>
      <c r="AD192" s="36"/>
      <c r="AE192" s="36"/>
      <c r="AT192" s="15" t="s">
        <v>339</v>
      </c>
      <c r="AU192" s="15" t="s">
        <v>85</v>
      </c>
    </row>
    <row r="193" s="2" customFormat="1" ht="44.25" customHeight="1">
      <c r="A193" s="36"/>
      <c r="B193" s="37"/>
      <c r="C193" s="212" t="s">
        <v>525</v>
      </c>
      <c r="D193" s="212" t="s">
        <v>333</v>
      </c>
      <c r="E193" s="213" t="s">
        <v>762</v>
      </c>
      <c r="F193" s="214" t="s">
        <v>763</v>
      </c>
      <c r="G193" s="215" t="s">
        <v>371</v>
      </c>
      <c r="H193" s="216">
        <v>3.3540000000000001</v>
      </c>
      <c r="I193" s="217"/>
      <c r="J193" s="218">
        <f>ROUND(I193*H193,2)</f>
        <v>0</v>
      </c>
      <c r="K193" s="214" t="s">
        <v>337</v>
      </c>
      <c r="L193" s="42"/>
      <c r="M193" s="219" t="s">
        <v>19</v>
      </c>
      <c r="N193" s="220" t="s">
        <v>47</v>
      </c>
      <c r="O193" s="82"/>
      <c r="P193" s="221">
        <f>O193*H193</f>
        <v>0</v>
      </c>
      <c r="Q193" s="221">
        <v>1.0627727797</v>
      </c>
      <c r="R193" s="221">
        <f>Q193*H193</f>
        <v>3.5645399031138001</v>
      </c>
      <c r="S193" s="221">
        <v>0</v>
      </c>
      <c r="T193" s="222">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764</v>
      </c>
    </row>
    <row r="194" s="2" customFormat="1">
      <c r="A194" s="36"/>
      <c r="B194" s="37"/>
      <c r="C194" s="38"/>
      <c r="D194" s="225" t="s">
        <v>339</v>
      </c>
      <c r="E194" s="38"/>
      <c r="F194" s="226" t="s">
        <v>765</v>
      </c>
      <c r="G194" s="38"/>
      <c r="H194" s="38"/>
      <c r="I194" s="227"/>
      <c r="J194" s="38"/>
      <c r="K194" s="38"/>
      <c r="L194" s="42"/>
      <c r="M194" s="228"/>
      <c r="N194" s="229"/>
      <c r="O194" s="82"/>
      <c r="P194" s="82"/>
      <c r="Q194" s="82"/>
      <c r="R194" s="82"/>
      <c r="S194" s="82"/>
      <c r="T194" s="83"/>
      <c r="U194" s="36"/>
      <c r="V194" s="36"/>
      <c r="W194" s="36"/>
      <c r="X194" s="36"/>
      <c r="Y194" s="36"/>
      <c r="Z194" s="36"/>
      <c r="AA194" s="36"/>
      <c r="AB194" s="36"/>
      <c r="AC194" s="36"/>
      <c r="AD194" s="36"/>
      <c r="AE194" s="36"/>
      <c r="AT194" s="15" t="s">
        <v>339</v>
      </c>
      <c r="AU194" s="15" t="s">
        <v>85</v>
      </c>
    </row>
    <row r="195" s="2" customFormat="1" ht="24.15" customHeight="1">
      <c r="A195" s="36"/>
      <c r="B195" s="37"/>
      <c r="C195" s="212" t="s">
        <v>530</v>
      </c>
      <c r="D195" s="212" t="s">
        <v>333</v>
      </c>
      <c r="E195" s="213" t="s">
        <v>766</v>
      </c>
      <c r="F195" s="214" t="s">
        <v>767</v>
      </c>
      <c r="G195" s="215" t="s">
        <v>402</v>
      </c>
      <c r="H195" s="216">
        <v>65</v>
      </c>
      <c r="I195" s="217"/>
      <c r="J195" s="218">
        <f>ROUND(I195*H195,2)</f>
        <v>0</v>
      </c>
      <c r="K195" s="214" t="s">
        <v>337</v>
      </c>
      <c r="L195" s="42"/>
      <c r="M195" s="219" t="s">
        <v>19</v>
      </c>
      <c r="N195" s="220" t="s">
        <v>47</v>
      </c>
      <c r="O195" s="82"/>
      <c r="P195" s="221">
        <f>O195*H195</f>
        <v>0</v>
      </c>
      <c r="Q195" s="221">
        <v>0.058999999999999997</v>
      </c>
      <c r="R195" s="221">
        <f>Q195*H195</f>
        <v>3.835</v>
      </c>
      <c r="S195" s="221">
        <v>0</v>
      </c>
      <c r="T195" s="222">
        <f>S195*H195</f>
        <v>0</v>
      </c>
      <c r="U195" s="36"/>
      <c r="V195" s="36"/>
      <c r="W195" s="36"/>
      <c r="X195" s="36"/>
      <c r="Y195" s="36"/>
      <c r="Z195" s="36"/>
      <c r="AA195" s="36"/>
      <c r="AB195" s="36"/>
      <c r="AC195" s="36"/>
      <c r="AD195" s="36"/>
      <c r="AE195" s="36"/>
      <c r="AR195" s="223" t="s">
        <v>126</v>
      </c>
      <c r="AT195" s="223" t="s">
        <v>333</v>
      </c>
      <c r="AU195" s="223" t="s">
        <v>85</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126</v>
      </c>
      <c r="BM195" s="223" t="s">
        <v>768</v>
      </c>
    </row>
    <row r="196" s="2" customFormat="1">
      <c r="A196" s="36"/>
      <c r="B196" s="37"/>
      <c r="C196" s="38"/>
      <c r="D196" s="225" t="s">
        <v>339</v>
      </c>
      <c r="E196" s="38"/>
      <c r="F196" s="226" t="s">
        <v>769</v>
      </c>
      <c r="G196" s="38"/>
      <c r="H196" s="38"/>
      <c r="I196" s="227"/>
      <c r="J196" s="38"/>
      <c r="K196" s="38"/>
      <c r="L196" s="42"/>
      <c r="M196" s="228"/>
      <c r="N196" s="229"/>
      <c r="O196" s="82"/>
      <c r="P196" s="82"/>
      <c r="Q196" s="82"/>
      <c r="R196" s="82"/>
      <c r="S196" s="82"/>
      <c r="T196" s="83"/>
      <c r="U196" s="36"/>
      <c r="V196" s="36"/>
      <c r="W196" s="36"/>
      <c r="X196" s="36"/>
      <c r="Y196" s="36"/>
      <c r="Z196" s="36"/>
      <c r="AA196" s="36"/>
      <c r="AB196" s="36"/>
      <c r="AC196" s="36"/>
      <c r="AD196" s="36"/>
      <c r="AE196" s="36"/>
      <c r="AT196" s="15" t="s">
        <v>339</v>
      </c>
      <c r="AU196" s="15" t="s">
        <v>85</v>
      </c>
    </row>
    <row r="197" s="2" customFormat="1" ht="16.5" customHeight="1">
      <c r="A197" s="36"/>
      <c r="B197" s="37"/>
      <c r="C197" s="212" t="s">
        <v>520</v>
      </c>
      <c r="D197" s="212" t="s">
        <v>333</v>
      </c>
      <c r="E197" s="213" t="s">
        <v>770</v>
      </c>
      <c r="F197" s="214" t="s">
        <v>771</v>
      </c>
      <c r="G197" s="215" t="s">
        <v>406</v>
      </c>
      <c r="H197" s="216">
        <v>4.4980000000000002</v>
      </c>
      <c r="I197" s="217"/>
      <c r="J197" s="218">
        <f>ROUND(I197*H197,2)</f>
        <v>0</v>
      </c>
      <c r="K197" s="214" t="s">
        <v>337</v>
      </c>
      <c r="L197" s="42"/>
      <c r="M197" s="219" t="s">
        <v>19</v>
      </c>
      <c r="N197" s="220" t="s">
        <v>47</v>
      </c>
      <c r="O197" s="82"/>
      <c r="P197" s="221">
        <f>O197*H197</f>
        <v>0</v>
      </c>
      <c r="Q197" s="221">
        <v>2.5019749999999998</v>
      </c>
      <c r="R197" s="221">
        <f>Q197*H197</f>
        <v>11.253883549999999</v>
      </c>
      <c r="S197" s="221">
        <v>0</v>
      </c>
      <c r="T197" s="222">
        <f>S197*H197</f>
        <v>0</v>
      </c>
      <c r="U197" s="36"/>
      <c r="V197" s="36"/>
      <c r="W197" s="36"/>
      <c r="X197" s="36"/>
      <c r="Y197" s="36"/>
      <c r="Z197" s="36"/>
      <c r="AA197" s="36"/>
      <c r="AB197" s="36"/>
      <c r="AC197" s="36"/>
      <c r="AD197" s="36"/>
      <c r="AE197" s="36"/>
      <c r="AR197" s="223" t="s">
        <v>126</v>
      </c>
      <c r="AT197" s="223" t="s">
        <v>333</v>
      </c>
      <c r="AU197" s="223" t="s">
        <v>85</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772</v>
      </c>
    </row>
    <row r="198" s="2" customFormat="1">
      <c r="A198" s="36"/>
      <c r="B198" s="37"/>
      <c r="C198" s="38"/>
      <c r="D198" s="225" t="s">
        <v>339</v>
      </c>
      <c r="E198" s="38"/>
      <c r="F198" s="226" t="s">
        <v>773</v>
      </c>
      <c r="G198" s="38"/>
      <c r="H198" s="38"/>
      <c r="I198" s="227"/>
      <c r="J198" s="38"/>
      <c r="K198" s="38"/>
      <c r="L198" s="42"/>
      <c r="M198" s="228"/>
      <c r="N198" s="229"/>
      <c r="O198" s="82"/>
      <c r="P198" s="82"/>
      <c r="Q198" s="82"/>
      <c r="R198" s="82"/>
      <c r="S198" s="82"/>
      <c r="T198" s="83"/>
      <c r="U198" s="36"/>
      <c r="V198" s="36"/>
      <c r="W198" s="36"/>
      <c r="X198" s="36"/>
      <c r="Y198" s="36"/>
      <c r="Z198" s="36"/>
      <c r="AA198" s="36"/>
      <c r="AB198" s="36"/>
      <c r="AC198" s="36"/>
      <c r="AD198" s="36"/>
      <c r="AE198" s="36"/>
      <c r="AT198" s="15" t="s">
        <v>339</v>
      </c>
      <c r="AU198" s="15" t="s">
        <v>85</v>
      </c>
    </row>
    <row r="199" s="2" customFormat="1" ht="16.5" customHeight="1">
      <c r="A199" s="36"/>
      <c r="B199" s="37"/>
      <c r="C199" s="212" t="s">
        <v>540</v>
      </c>
      <c r="D199" s="212" t="s">
        <v>333</v>
      </c>
      <c r="E199" s="213" t="s">
        <v>774</v>
      </c>
      <c r="F199" s="214" t="s">
        <v>775</v>
      </c>
      <c r="G199" s="215" t="s">
        <v>336</v>
      </c>
      <c r="H199" s="216">
        <v>30.584</v>
      </c>
      <c r="I199" s="217"/>
      <c r="J199" s="218">
        <f>ROUND(I199*H199,2)</f>
        <v>0</v>
      </c>
      <c r="K199" s="214" t="s">
        <v>337</v>
      </c>
      <c r="L199" s="42"/>
      <c r="M199" s="219" t="s">
        <v>19</v>
      </c>
      <c r="N199" s="220" t="s">
        <v>47</v>
      </c>
      <c r="O199" s="82"/>
      <c r="P199" s="221">
        <f>O199*H199</f>
        <v>0</v>
      </c>
      <c r="Q199" s="221">
        <v>0.0057646399999999997</v>
      </c>
      <c r="R199" s="221">
        <f>Q199*H199</f>
        <v>0.17630574975999999</v>
      </c>
      <c r="S199" s="221">
        <v>0</v>
      </c>
      <c r="T199" s="222">
        <f>S199*H199</f>
        <v>0</v>
      </c>
      <c r="U199" s="36"/>
      <c r="V199" s="36"/>
      <c r="W199" s="36"/>
      <c r="X199" s="36"/>
      <c r="Y199" s="36"/>
      <c r="Z199" s="36"/>
      <c r="AA199" s="36"/>
      <c r="AB199" s="36"/>
      <c r="AC199" s="36"/>
      <c r="AD199" s="36"/>
      <c r="AE199" s="36"/>
      <c r="AR199" s="223" t="s">
        <v>126</v>
      </c>
      <c r="AT199" s="223" t="s">
        <v>333</v>
      </c>
      <c r="AU199" s="223" t="s">
        <v>85</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776</v>
      </c>
    </row>
    <row r="200" s="2" customFormat="1">
      <c r="A200" s="36"/>
      <c r="B200" s="37"/>
      <c r="C200" s="38"/>
      <c r="D200" s="225" t="s">
        <v>339</v>
      </c>
      <c r="E200" s="38"/>
      <c r="F200" s="226" t="s">
        <v>777</v>
      </c>
      <c r="G200" s="38"/>
      <c r="H200" s="38"/>
      <c r="I200" s="227"/>
      <c r="J200" s="38"/>
      <c r="K200" s="38"/>
      <c r="L200" s="42"/>
      <c r="M200" s="228"/>
      <c r="N200" s="229"/>
      <c r="O200" s="82"/>
      <c r="P200" s="82"/>
      <c r="Q200" s="82"/>
      <c r="R200" s="82"/>
      <c r="S200" s="82"/>
      <c r="T200" s="83"/>
      <c r="U200" s="36"/>
      <c r="V200" s="36"/>
      <c r="W200" s="36"/>
      <c r="X200" s="36"/>
      <c r="Y200" s="36"/>
      <c r="Z200" s="36"/>
      <c r="AA200" s="36"/>
      <c r="AB200" s="36"/>
      <c r="AC200" s="36"/>
      <c r="AD200" s="36"/>
      <c r="AE200" s="36"/>
      <c r="AT200" s="15" t="s">
        <v>339</v>
      </c>
      <c r="AU200" s="15" t="s">
        <v>85</v>
      </c>
    </row>
    <row r="201" s="2" customFormat="1" ht="16.5" customHeight="1">
      <c r="A201" s="36"/>
      <c r="B201" s="37"/>
      <c r="C201" s="212" t="s">
        <v>515</v>
      </c>
      <c r="D201" s="212" t="s">
        <v>333</v>
      </c>
      <c r="E201" s="213" t="s">
        <v>778</v>
      </c>
      <c r="F201" s="214" t="s">
        <v>779</v>
      </c>
      <c r="G201" s="215" t="s">
        <v>336</v>
      </c>
      <c r="H201" s="216">
        <v>30.584</v>
      </c>
      <c r="I201" s="217"/>
      <c r="J201" s="218">
        <f>ROUND(I201*H201,2)</f>
        <v>0</v>
      </c>
      <c r="K201" s="214" t="s">
        <v>337</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85</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780</v>
      </c>
    </row>
    <row r="202" s="2" customFormat="1">
      <c r="A202" s="36"/>
      <c r="B202" s="37"/>
      <c r="C202" s="38"/>
      <c r="D202" s="225" t="s">
        <v>339</v>
      </c>
      <c r="E202" s="38"/>
      <c r="F202" s="226" t="s">
        <v>781</v>
      </c>
      <c r="G202" s="38"/>
      <c r="H202" s="38"/>
      <c r="I202" s="227"/>
      <c r="J202" s="38"/>
      <c r="K202" s="38"/>
      <c r="L202" s="42"/>
      <c r="M202" s="228"/>
      <c r="N202" s="229"/>
      <c r="O202" s="82"/>
      <c r="P202" s="82"/>
      <c r="Q202" s="82"/>
      <c r="R202" s="82"/>
      <c r="S202" s="82"/>
      <c r="T202" s="83"/>
      <c r="U202" s="36"/>
      <c r="V202" s="36"/>
      <c r="W202" s="36"/>
      <c r="X202" s="36"/>
      <c r="Y202" s="36"/>
      <c r="Z202" s="36"/>
      <c r="AA202" s="36"/>
      <c r="AB202" s="36"/>
      <c r="AC202" s="36"/>
      <c r="AD202" s="36"/>
      <c r="AE202" s="36"/>
      <c r="AT202" s="15" t="s">
        <v>339</v>
      </c>
      <c r="AU202" s="15" t="s">
        <v>85</v>
      </c>
    </row>
    <row r="203" s="2" customFormat="1" ht="16.5" customHeight="1">
      <c r="A203" s="36"/>
      <c r="B203" s="37"/>
      <c r="C203" s="212" t="s">
        <v>564</v>
      </c>
      <c r="D203" s="212" t="s">
        <v>333</v>
      </c>
      <c r="E203" s="213" t="s">
        <v>782</v>
      </c>
      <c r="F203" s="214" t="s">
        <v>783</v>
      </c>
      <c r="G203" s="215" t="s">
        <v>371</v>
      </c>
      <c r="H203" s="216">
        <v>0.376</v>
      </c>
      <c r="I203" s="217"/>
      <c r="J203" s="218">
        <f>ROUND(I203*H203,2)</f>
        <v>0</v>
      </c>
      <c r="K203" s="214" t="s">
        <v>337</v>
      </c>
      <c r="L203" s="42"/>
      <c r="M203" s="219" t="s">
        <v>19</v>
      </c>
      <c r="N203" s="220" t="s">
        <v>47</v>
      </c>
      <c r="O203" s="82"/>
      <c r="P203" s="221">
        <f>O203*H203</f>
        <v>0</v>
      </c>
      <c r="Q203" s="221">
        <v>1.0529056800000001</v>
      </c>
      <c r="R203" s="221">
        <f>Q203*H203</f>
        <v>0.39589253568000005</v>
      </c>
      <c r="S203" s="221">
        <v>0</v>
      </c>
      <c r="T203" s="222">
        <f>S203*H203</f>
        <v>0</v>
      </c>
      <c r="U203" s="36"/>
      <c r="V203" s="36"/>
      <c r="W203" s="36"/>
      <c r="X203" s="36"/>
      <c r="Y203" s="36"/>
      <c r="Z203" s="36"/>
      <c r="AA203" s="36"/>
      <c r="AB203" s="36"/>
      <c r="AC203" s="36"/>
      <c r="AD203" s="36"/>
      <c r="AE203" s="36"/>
      <c r="AR203" s="223" t="s">
        <v>126</v>
      </c>
      <c r="AT203" s="223" t="s">
        <v>333</v>
      </c>
      <c r="AU203" s="223" t="s">
        <v>85</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784</v>
      </c>
    </row>
    <row r="204" s="2" customFormat="1">
      <c r="A204" s="36"/>
      <c r="B204" s="37"/>
      <c r="C204" s="38"/>
      <c r="D204" s="225" t="s">
        <v>339</v>
      </c>
      <c r="E204" s="38"/>
      <c r="F204" s="226" t="s">
        <v>785</v>
      </c>
      <c r="G204" s="38"/>
      <c r="H204" s="38"/>
      <c r="I204" s="227"/>
      <c r="J204" s="38"/>
      <c r="K204" s="38"/>
      <c r="L204" s="42"/>
      <c r="M204" s="228"/>
      <c r="N204" s="229"/>
      <c r="O204" s="82"/>
      <c r="P204" s="82"/>
      <c r="Q204" s="82"/>
      <c r="R204" s="82"/>
      <c r="S204" s="82"/>
      <c r="T204" s="83"/>
      <c r="U204" s="36"/>
      <c r="V204" s="36"/>
      <c r="W204" s="36"/>
      <c r="X204" s="36"/>
      <c r="Y204" s="36"/>
      <c r="Z204" s="36"/>
      <c r="AA204" s="36"/>
      <c r="AB204" s="36"/>
      <c r="AC204" s="36"/>
      <c r="AD204" s="36"/>
      <c r="AE204" s="36"/>
      <c r="AT204" s="15" t="s">
        <v>339</v>
      </c>
      <c r="AU204" s="15" t="s">
        <v>85</v>
      </c>
    </row>
    <row r="205" s="2" customFormat="1" ht="16.5" customHeight="1">
      <c r="A205" s="36"/>
      <c r="B205" s="37"/>
      <c r="C205" s="212" t="s">
        <v>571</v>
      </c>
      <c r="D205" s="212" t="s">
        <v>333</v>
      </c>
      <c r="E205" s="213" t="s">
        <v>786</v>
      </c>
      <c r="F205" s="214" t="s">
        <v>787</v>
      </c>
      <c r="G205" s="215" t="s">
        <v>402</v>
      </c>
      <c r="H205" s="216">
        <v>479</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85</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788</v>
      </c>
    </row>
    <row r="206" s="12" customFormat="1" ht="22.8" customHeight="1">
      <c r="A206" s="12"/>
      <c r="B206" s="196"/>
      <c r="C206" s="197"/>
      <c r="D206" s="198" t="s">
        <v>75</v>
      </c>
      <c r="E206" s="210" t="s">
        <v>789</v>
      </c>
      <c r="F206" s="210" t="s">
        <v>790</v>
      </c>
      <c r="G206" s="197"/>
      <c r="H206" s="197"/>
      <c r="I206" s="200"/>
      <c r="J206" s="211">
        <f>BK206</f>
        <v>0</v>
      </c>
      <c r="K206" s="197"/>
      <c r="L206" s="202"/>
      <c r="M206" s="203"/>
      <c r="N206" s="204"/>
      <c r="O206" s="204"/>
      <c r="P206" s="205">
        <f>SUM(P207:P231)</f>
        <v>0</v>
      </c>
      <c r="Q206" s="204"/>
      <c r="R206" s="205">
        <f>SUM(R207:R231)</f>
        <v>25.918257199999999</v>
      </c>
      <c r="S206" s="204"/>
      <c r="T206" s="206">
        <f>SUM(T207:T231)</f>
        <v>0</v>
      </c>
      <c r="U206" s="12"/>
      <c r="V206" s="12"/>
      <c r="W206" s="12"/>
      <c r="X206" s="12"/>
      <c r="Y206" s="12"/>
      <c r="Z206" s="12"/>
      <c r="AA206" s="12"/>
      <c r="AB206" s="12"/>
      <c r="AC206" s="12"/>
      <c r="AD206" s="12"/>
      <c r="AE206" s="12"/>
      <c r="AR206" s="207" t="s">
        <v>83</v>
      </c>
      <c r="AT206" s="208" t="s">
        <v>75</v>
      </c>
      <c r="AU206" s="208" t="s">
        <v>83</v>
      </c>
      <c r="AY206" s="207" t="s">
        <v>331</v>
      </c>
      <c r="BK206" s="209">
        <f>SUM(BK207:BK231)</f>
        <v>0</v>
      </c>
    </row>
    <row r="207" s="2" customFormat="1" ht="16.5" customHeight="1">
      <c r="A207" s="36"/>
      <c r="B207" s="37"/>
      <c r="C207" s="212" t="s">
        <v>577</v>
      </c>
      <c r="D207" s="212" t="s">
        <v>333</v>
      </c>
      <c r="E207" s="213" t="s">
        <v>791</v>
      </c>
      <c r="F207" s="214" t="s">
        <v>792</v>
      </c>
      <c r="G207" s="215" t="s">
        <v>363</v>
      </c>
      <c r="H207" s="216">
        <v>796.38</v>
      </c>
      <c r="I207" s="217"/>
      <c r="J207" s="218">
        <f>ROUND(I207*H207,2)</f>
        <v>0</v>
      </c>
      <c r="K207" s="214" t="s">
        <v>19</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126</v>
      </c>
      <c r="AT207" s="223" t="s">
        <v>333</v>
      </c>
      <c r="AU207" s="223" t="s">
        <v>85</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126</v>
      </c>
      <c r="BM207" s="223" t="s">
        <v>793</v>
      </c>
    </row>
    <row r="208" s="2" customFormat="1" ht="24.15" customHeight="1">
      <c r="A208" s="36"/>
      <c r="B208" s="37"/>
      <c r="C208" s="212" t="s">
        <v>794</v>
      </c>
      <c r="D208" s="212" t="s">
        <v>333</v>
      </c>
      <c r="E208" s="213" t="s">
        <v>795</v>
      </c>
      <c r="F208" s="214" t="s">
        <v>796</v>
      </c>
      <c r="G208" s="215" t="s">
        <v>336</v>
      </c>
      <c r="H208" s="216">
        <v>62.259999999999998</v>
      </c>
      <c r="I208" s="217"/>
      <c r="J208" s="218">
        <f>ROUND(I208*H208,2)</f>
        <v>0</v>
      </c>
      <c r="K208" s="214" t="s">
        <v>19</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126</v>
      </c>
      <c r="AT208" s="223" t="s">
        <v>333</v>
      </c>
      <c r="AU208" s="223" t="s">
        <v>85</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797</v>
      </c>
    </row>
    <row r="209" s="2" customFormat="1" ht="16.5" customHeight="1">
      <c r="A209" s="36"/>
      <c r="B209" s="37"/>
      <c r="C209" s="212" t="s">
        <v>798</v>
      </c>
      <c r="D209" s="212" t="s">
        <v>333</v>
      </c>
      <c r="E209" s="213" t="s">
        <v>799</v>
      </c>
      <c r="F209" s="214" t="s">
        <v>800</v>
      </c>
      <c r="G209" s="215" t="s">
        <v>801</v>
      </c>
      <c r="H209" s="216">
        <v>1593</v>
      </c>
      <c r="I209" s="217"/>
      <c r="J209" s="218">
        <f>ROUND(I209*H209,2)</f>
        <v>0</v>
      </c>
      <c r="K209" s="214" t="s">
        <v>19</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126</v>
      </c>
      <c r="AT209" s="223" t="s">
        <v>333</v>
      </c>
      <c r="AU209" s="223" t="s">
        <v>85</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126</v>
      </c>
      <c r="BM209" s="223" t="s">
        <v>802</v>
      </c>
    </row>
    <row r="210" s="2" customFormat="1" ht="16.5" customHeight="1">
      <c r="A210" s="36"/>
      <c r="B210" s="37"/>
      <c r="C210" s="212" t="s">
        <v>803</v>
      </c>
      <c r="D210" s="212" t="s">
        <v>333</v>
      </c>
      <c r="E210" s="213" t="s">
        <v>804</v>
      </c>
      <c r="F210" s="214" t="s">
        <v>805</v>
      </c>
      <c r="G210" s="215" t="s">
        <v>806</v>
      </c>
      <c r="H210" s="216">
        <v>147</v>
      </c>
      <c r="I210" s="217"/>
      <c r="J210" s="218">
        <f>ROUND(I210*H210,2)</f>
        <v>0</v>
      </c>
      <c r="K210" s="214" t="s">
        <v>19</v>
      </c>
      <c r="L210" s="42"/>
      <c r="M210" s="219" t="s">
        <v>19</v>
      </c>
      <c r="N210" s="220" t="s">
        <v>47</v>
      </c>
      <c r="O210" s="82"/>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126</v>
      </c>
      <c r="AT210" s="223" t="s">
        <v>333</v>
      </c>
      <c r="AU210" s="223" t="s">
        <v>85</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126</v>
      </c>
      <c r="BM210" s="223" t="s">
        <v>807</v>
      </c>
    </row>
    <row r="211" s="2" customFormat="1" ht="16.5" customHeight="1">
      <c r="A211" s="36"/>
      <c r="B211" s="37"/>
      <c r="C211" s="212" t="s">
        <v>808</v>
      </c>
      <c r="D211" s="212" t="s">
        <v>333</v>
      </c>
      <c r="E211" s="213" t="s">
        <v>809</v>
      </c>
      <c r="F211" s="214" t="s">
        <v>810</v>
      </c>
      <c r="G211" s="215" t="s">
        <v>336</v>
      </c>
      <c r="H211" s="216">
        <v>90.176000000000002</v>
      </c>
      <c r="I211" s="217"/>
      <c r="J211" s="218">
        <f>ROUND(I211*H211,2)</f>
        <v>0</v>
      </c>
      <c r="K211" s="214" t="s">
        <v>19</v>
      </c>
      <c r="L211" s="42"/>
      <c r="M211" s="219" t="s">
        <v>19</v>
      </c>
      <c r="N211" s="220" t="s">
        <v>47</v>
      </c>
      <c r="O211" s="82"/>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126</v>
      </c>
      <c r="AT211" s="223" t="s">
        <v>333</v>
      </c>
      <c r="AU211" s="223" t="s">
        <v>85</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126</v>
      </c>
      <c r="BM211" s="223" t="s">
        <v>811</v>
      </c>
    </row>
    <row r="212" s="2" customFormat="1" ht="24.15" customHeight="1">
      <c r="A212" s="36"/>
      <c r="B212" s="37"/>
      <c r="C212" s="212" t="s">
        <v>812</v>
      </c>
      <c r="D212" s="212" t="s">
        <v>333</v>
      </c>
      <c r="E212" s="213" t="s">
        <v>813</v>
      </c>
      <c r="F212" s="214" t="s">
        <v>814</v>
      </c>
      <c r="G212" s="215" t="s">
        <v>363</v>
      </c>
      <c r="H212" s="216">
        <v>137.30000000000001</v>
      </c>
      <c r="I212" s="217"/>
      <c r="J212" s="218">
        <f>ROUND(I212*H212,2)</f>
        <v>0</v>
      </c>
      <c r="K212" s="214" t="s">
        <v>19</v>
      </c>
      <c r="L212" s="42"/>
      <c r="M212" s="219" t="s">
        <v>19</v>
      </c>
      <c r="N212" s="220" t="s">
        <v>47</v>
      </c>
      <c r="O212" s="82"/>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126</v>
      </c>
      <c r="AT212" s="223" t="s">
        <v>333</v>
      </c>
      <c r="AU212" s="223" t="s">
        <v>85</v>
      </c>
      <c r="AY212" s="15" t="s">
        <v>331</v>
      </c>
      <c r="BE212" s="224">
        <f>IF(N212="základní",J212,0)</f>
        <v>0</v>
      </c>
      <c r="BF212" s="224">
        <f>IF(N212="snížená",J212,0)</f>
        <v>0</v>
      </c>
      <c r="BG212" s="224">
        <f>IF(N212="zákl. přenesená",J212,0)</f>
        <v>0</v>
      </c>
      <c r="BH212" s="224">
        <f>IF(N212="sníž. přenesená",J212,0)</f>
        <v>0</v>
      </c>
      <c r="BI212" s="224">
        <f>IF(N212="nulová",J212,0)</f>
        <v>0</v>
      </c>
      <c r="BJ212" s="15" t="s">
        <v>83</v>
      </c>
      <c r="BK212" s="224">
        <f>ROUND(I212*H212,2)</f>
        <v>0</v>
      </c>
      <c r="BL212" s="15" t="s">
        <v>126</v>
      </c>
      <c r="BM212" s="223" t="s">
        <v>815</v>
      </c>
    </row>
    <row r="213" s="2" customFormat="1" ht="21.75" customHeight="1">
      <c r="A213" s="36"/>
      <c r="B213" s="37"/>
      <c r="C213" s="212" t="s">
        <v>816</v>
      </c>
      <c r="D213" s="212" t="s">
        <v>333</v>
      </c>
      <c r="E213" s="213" t="s">
        <v>817</v>
      </c>
      <c r="F213" s="214" t="s">
        <v>818</v>
      </c>
      <c r="G213" s="215" t="s">
        <v>363</v>
      </c>
      <c r="H213" s="216">
        <v>18</v>
      </c>
      <c r="I213" s="217"/>
      <c r="J213" s="218">
        <f>ROUND(I213*H213,2)</f>
        <v>0</v>
      </c>
      <c r="K213" s="214" t="s">
        <v>19</v>
      </c>
      <c r="L213" s="42"/>
      <c r="M213" s="219" t="s">
        <v>19</v>
      </c>
      <c r="N213" s="220" t="s">
        <v>47</v>
      </c>
      <c r="O213" s="82"/>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126</v>
      </c>
      <c r="AT213" s="223" t="s">
        <v>333</v>
      </c>
      <c r="AU213" s="223" t="s">
        <v>85</v>
      </c>
      <c r="AY213" s="15" t="s">
        <v>331</v>
      </c>
      <c r="BE213" s="224">
        <f>IF(N213="základní",J213,0)</f>
        <v>0</v>
      </c>
      <c r="BF213" s="224">
        <f>IF(N213="snížená",J213,0)</f>
        <v>0</v>
      </c>
      <c r="BG213" s="224">
        <f>IF(N213="zákl. přenesená",J213,0)</f>
        <v>0</v>
      </c>
      <c r="BH213" s="224">
        <f>IF(N213="sníž. přenesená",J213,0)</f>
        <v>0</v>
      </c>
      <c r="BI213" s="224">
        <f>IF(N213="nulová",J213,0)</f>
        <v>0</v>
      </c>
      <c r="BJ213" s="15" t="s">
        <v>83</v>
      </c>
      <c r="BK213" s="224">
        <f>ROUND(I213*H213,2)</f>
        <v>0</v>
      </c>
      <c r="BL213" s="15" t="s">
        <v>126</v>
      </c>
      <c r="BM213" s="223" t="s">
        <v>819</v>
      </c>
    </row>
    <row r="214" s="2" customFormat="1" ht="16.5" customHeight="1">
      <c r="A214" s="36"/>
      <c r="B214" s="37"/>
      <c r="C214" s="212" t="s">
        <v>820</v>
      </c>
      <c r="D214" s="212" t="s">
        <v>333</v>
      </c>
      <c r="E214" s="213" t="s">
        <v>821</v>
      </c>
      <c r="F214" s="214" t="s">
        <v>822</v>
      </c>
      <c r="G214" s="215" t="s">
        <v>823</v>
      </c>
      <c r="H214" s="216">
        <v>40</v>
      </c>
      <c r="I214" s="217"/>
      <c r="J214" s="218">
        <f>ROUND(I214*H214,2)</f>
        <v>0</v>
      </c>
      <c r="K214" s="214" t="s">
        <v>19</v>
      </c>
      <c r="L214" s="42"/>
      <c r="M214" s="219" t="s">
        <v>19</v>
      </c>
      <c r="N214" s="220" t="s">
        <v>47</v>
      </c>
      <c r="O214" s="82"/>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126</v>
      </c>
      <c r="AT214" s="223" t="s">
        <v>333</v>
      </c>
      <c r="AU214" s="223" t="s">
        <v>85</v>
      </c>
      <c r="AY214" s="15" t="s">
        <v>331</v>
      </c>
      <c r="BE214" s="224">
        <f>IF(N214="základní",J214,0)</f>
        <v>0</v>
      </c>
      <c r="BF214" s="224">
        <f>IF(N214="snížená",J214,0)</f>
        <v>0</v>
      </c>
      <c r="BG214" s="224">
        <f>IF(N214="zákl. přenesená",J214,0)</f>
        <v>0</v>
      </c>
      <c r="BH214" s="224">
        <f>IF(N214="sníž. přenesená",J214,0)</f>
        <v>0</v>
      </c>
      <c r="BI214" s="224">
        <f>IF(N214="nulová",J214,0)</f>
        <v>0</v>
      </c>
      <c r="BJ214" s="15" t="s">
        <v>83</v>
      </c>
      <c r="BK214" s="224">
        <f>ROUND(I214*H214,2)</f>
        <v>0</v>
      </c>
      <c r="BL214" s="15" t="s">
        <v>126</v>
      </c>
      <c r="BM214" s="223" t="s">
        <v>824</v>
      </c>
    </row>
    <row r="215" s="2" customFormat="1" ht="16.5" customHeight="1">
      <c r="A215" s="36"/>
      <c r="B215" s="37"/>
      <c r="C215" s="212" t="s">
        <v>825</v>
      </c>
      <c r="D215" s="212" t="s">
        <v>333</v>
      </c>
      <c r="E215" s="213" t="s">
        <v>826</v>
      </c>
      <c r="F215" s="214" t="s">
        <v>827</v>
      </c>
      <c r="G215" s="215" t="s">
        <v>828</v>
      </c>
      <c r="H215" s="216">
        <v>30</v>
      </c>
      <c r="I215" s="217"/>
      <c r="J215" s="218">
        <f>ROUND(I215*H215,2)</f>
        <v>0</v>
      </c>
      <c r="K215" s="214" t="s">
        <v>19</v>
      </c>
      <c r="L215" s="42"/>
      <c r="M215" s="219" t="s">
        <v>19</v>
      </c>
      <c r="N215" s="220" t="s">
        <v>47</v>
      </c>
      <c r="O215" s="82"/>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126</v>
      </c>
      <c r="AT215" s="223" t="s">
        <v>333</v>
      </c>
      <c r="AU215" s="223" t="s">
        <v>85</v>
      </c>
      <c r="AY215" s="15" t="s">
        <v>331</v>
      </c>
      <c r="BE215" s="224">
        <f>IF(N215="základní",J215,0)</f>
        <v>0</v>
      </c>
      <c r="BF215" s="224">
        <f>IF(N215="snížená",J215,0)</f>
        <v>0</v>
      </c>
      <c r="BG215" s="224">
        <f>IF(N215="zákl. přenesená",J215,0)</f>
        <v>0</v>
      </c>
      <c r="BH215" s="224">
        <f>IF(N215="sníž. přenesená",J215,0)</f>
        <v>0</v>
      </c>
      <c r="BI215" s="224">
        <f>IF(N215="nulová",J215,0)</f>
        <v>0</v>
      </c>
      <c r="BJ215" s="15" t="s">
        <v>83</v>
      </c>
      <c r="BK215" s="224">
        <f>ROUND(I215*H215,2)</f>
        <v>0</v>
      </c>
      <c r="BL215" s="15" t="s">
        <v>126</v>
      </c>
      <c r="BM215" s="223" t="s">
        <v>829</v>
      </c>
    </row>
    <row r="216" s="2" customFormat="1" ht="16.5" customHeight="1">
      <c r="A216" s="36"/>
      <c r="B216" s="37"/>
      <c r="C216" s="212" t="s">
        <v>830</v>
      </c>
      <c r="D216" s="212" t="s">
        <v>333</v>
      </c>
      <c r="E216" s="213" t="s">
        <v>831</v>
      </c>
      <c r="F216" s="214" t="s">
        <v>832</v>
      </c>
      <c r="G216" s="215" t="s">
        <v>336</v>
      </c>
      <c r="H216" s="216">
        <v>219.90700000000001</v>
      </c>
      <c r="I216" s="217"/>
      <c r="J216" s="218">
        <f>ROUND(I216*H216,2)</f>
        <v>0</v>
      </c>
      <c r="K216" s="214" t="s">
        <v>337</v>
      </c>
      <c r="L216" s="42"/>
      <c r="M216" s="219" t="s">
        <v>19</v>
      </c>
      <c r="N216" s="220" t="s">
        <v>47</v>
      </c>
      <c r="O216" s="82"/>
      <c r="P216" s="221">
        <f>O216*H216</f>
        <v>0</v>
      </c>
      <c r="Q216" s="221">
        <v>0.0080000000000000002</v>
      </c>
      <c r="R216" s="221">
        <f>Q216*H216</f>
        <v>1.7592560000000002</v>
      </c>
      <c r="S216" s="221">
        <v>0</v>
      </c>
      <c r="T216" s="222">
        <f>S216*H216</f>
        <v>0</v>
      </c>
      <c r="U216" s="36"/>
      <c r="V216" s="36"/>
      <c r="W216" s="36"/>
      <c r="X216" s="36"/>
      <c r="Y216" s="36"/>
      <c r="Z216" s="36"/>
      <c r="AA216" s="36"/>
      <c r="AB216" s="36"/>
      <c r="AC216" s="36"/>
      <c r="AD216" s="36"/>
      <c r="AE216" s="36"/>
      <c r="AR216" s="223" t="s">
        <v>126</v>
      </c>
      <c r="AT216" s="223" t="s">
        <v>333</v>
      </c>
      <c r="AU216" s="223" t="s">
        <v>85</v>
      </c>
      <c r="AY216" s="15" t="s">
        <v>331</v>
      </c>
      <c r="BE216" s="224">
        <f>IF(N216="základní",J216,0)</f>
        <v>0</v>
      </c>
      <c r="BF216" s="224">
        <f>IF(N216="snížená",J216,0)</f>
        <v>0</v>
      </c>
      <c r="BG216" s="224">
        <f>IF(N216="zákl. přenesená",J216,0)</f>
        <v>0</v>
      </c>
      <c r="BH216" s="224">
        <f>IF(N216="sníž. přenesená",J216,0)</f>
        <v>0</v>
      </c>
      <c r="BI216" s="224">
        <f>IF(N216="nulová",J216,0)</f>
        <v>0</v>
      </c>
      <c r="BJ216" s="15" t="s">
        <v>83</v>
      </c>
      <c r="BK216" s="224">
        <f>ROUND(I216*H216,2)</f>
        <v>0</v>
      </c>
      <c r="BL216" s="15" t="s">
        <v>126</v>
      </c>
      <c r="BM216" s="223" t="s">
        <v>833</v>
      </c>
    </row>
    <row r="217" s="2" customFormat="1">
      <c r="A217" s="36"/>
      <c r="B217" s="37"/>
      <c r="C217" s="38"/>
      <c r="D217" s="225" t="s">
        <v>339</v>
      </c>
      <c r="E217" s="38"/>
      <c r="F217" s="226" t="s">
        <v>834</v>
      </c>
      <c r="G217" s="38"/>
      <c r="H217" s="38"/>
      <c r="I217" s="227"/>
      <c r="J217" s="38"/>
      <c r="K217" s="38"/>
      <c r="L217" s="42"/>
      <c r="M217" s="228"/>
      <c r="N217" s="229"/>
      <c r="O217" s="82"/>
      <c r="P217" s="82"/>
      <c r="Q217" s="82"/>
      <c r="R217" s="82"/>
      <c r="S217" s="82"/>
      <c r="T217" s="83"/>
      <c r="U217" s="36"/>
      <c r="V217" s="36"/>
      <c r="W217" s="36"/>
      <c r="X217" s="36"/>
      <c r="Y217" s="36"/>
      <c r="Z217" s="36"/>
      <c r="AA217" s="36"/>
      <c r="AB217" s="36"/>
      <c r="AC217" s="36"/>
      <c r="AD217" s="36"/>
      <c r="AE217" s="36"/>
      <c r="AT217" s="15" t="s">
        <v>339</v>
      </c>
      <c r="AU217" s="15" t="s">
        <v>85</v>
      </c>
    </row>
    <row r="218" s="2" customFormat="1" ht="24.15" customHeight="1">
      <c r="A218" s="36"/>
      <c r="B218" s="37"/>
      <c r="C218" s="212" t="s">
        <v>835</v>
      </c>
      <c r="D218" s="212" t="s">
        <v>333</v>
      </c>
      <c r="E218" s="213" t="s">
        <v>836</v>
      </c>
      <c r="F218" s="214" t="s">
        <v>837</v>
      </c>
      <c r="G218" s="215" t="s">
        <v>336</v>
      </c>
      <c r="H218" s="216">
        <v>219.90700000000001</v>
      </c>
      <c r="I218" s="217"/>
      <c r="J218" s="218">
        <f>ROUND(I218*H218,2)</f>
        <v>0</v>
      </c>
      <c r="K218" s="214" t="s">
        <v>337</v>
      </c>
      <c r="L218" s="42"/>
      <c r="M218" s="219" t="s">
        <v>19</v>
      </c>
      <c r="N218" s="220" t="s">
        <v>47</v>
      </c>
      <c r="O218" s="82"/>
      <c r="P218" s="221">
        <f>O218*H218</f>
        <v>0</v>
      </c>
      <c r="Q218" s="221">
        <v>0.012</v>
      </c>
      <c r="R218" s="221">
        <f>Q218*H218</f>
        <v>2.638884</v>
      </c>
      <c r="S218" s="221">
        <v>0</v>
      </c>
      <c r="T218" s="222">
        <f>S218*H218</f>
        <v>0</v>
      </c>
      <c r="U218" s="36"/>
      <c r="V218" s="36"/>
      <c r="W218" s="36"/>
      <c r="X218" s="36"/>
      <c r="Y218" s="36"/>
      <c r="Z218" s="36"/>
      <c r="AA218" s="36"/>
      <c r="AB218" s="36"/>
      <c r="AC218" s="36"/>
      <c r="AD218" s="36"/>
      <c r="AE218" s="36"/>
      <c r="AR218" s="223" t="s">
        <v>126</v>
      </c>
      <c r="AT218" s="223" t="s">
        <v>333</v>
      </c>
      <c r="AU218" s="223" t="s">
        <v>85</v>
      </c>
      <c r="AY218" s="15" t="s">
        <v>331</v>
      </c>
      <c r="BE218" s="224">
        <f>IF(N218="základní",J218,0)</f>
        <v>0</v>
      </c>
      <c r="BF218" s="224">
        <f>IF(N218="snížená",J218,0)</f>
        <v>0</v>
      </c>
      <c r="BG218" s="224">
        <f>IF(N218="zákl. přenesená",J218,0)</f>
        <v>0</v>
      </c>
      <c r="BH218" s="224">
        <f>IF(N218="sníž. přenesená",J218,0)</f>
        <v>0</v>
      </c>
      <c r="BI218" s="224">
        <f>IF(N218="nulová",J218,0)</f>
        <v>0</v>
      </c>
      <c r="BJ218" s="15" t="s">
        <v>83</v>
      </c>
      <c r="BK218" s="224">
        <f>ROUND(I218*H218,2)</f>
        <v>0</v>
      </c>
      <c r="BL218" s="15" t="s">
        <v>126</v>
      </c>
      <c r="BM218" s="223" t="s">
        <v>838</v>
      </c>
    </row>
    <row r="219" s="2" customFormat="1">
      <c r="A219" s="36"/>
      <c r="B219" s="37"/>
      <c r="C219" s="38"/>
      <c r="D219" s="225" t="s">
        <v>339</v>
      </c>
      <c r="E219" s="38"/>
      <c r="F219" s="226" t="s">
        <v>839</v>
      </c>
      <c r="G219" s="38"/>
      <c r="H219" s="38"/>
      <c r="I219" s="227"/>
      <c r="J219" s="38"/>
      <c r="K219" s="38"/>
      <c r="L219" s="42"/>
      <c r="M219" s="228"/>
      <c r="N219" s="229"/>
      <c r="O219" s="82"/>
      <c r="P219" s="82"/>
      <c r="Q219" s="82"/>
      <c r="R219" s="82"/>
      <c r="S219" s="82"/>
      <c r="T219" s="83"/>
      <c r="U219" s="36"/>
      <c r="V219" s="36"/>
      <c r="W219" s="36"/>
      <c r="X219" s="36"/>
      <c r="Y219" s="36"/>
      <c r="Z219" s="36"/>
      <c r="AA219" s="36"/>
      <c r="AB219" s="36"/>
      <c r="AC219" s="36"/>
      <c r="AD219" s="36"/>
      <c r="AE219" s="36"/>
      <c r="AT219" s="15" t="s">
        <v>339</v>
      </c>
      <c r="AU219" s="15" t="s">
        <v>85</v>
      </c>
    </row>
    <row r="220" s="2" customFormat="1" ht="21.75" customHeight="1">
      <c r="A220" s="36"/>
      <c r="B220" s="37"/>
      <c r="C220" s="212" t="s">
        <v>840</v>
      </c>
      <c r="D220" s="212" t="s">
        <v>333</v>
      </c>
      <c r="E220" s="213" t="s">
        <v>841</v>
      </c>
      <c r="F220" s="214" t="s">
        <v>842</v>
      </c>
      <c r="G220" s="215" t="s">
        <v>336</v>
      </c>
      <c r="H220" s="216">
        <v>219.90700000000001</v>
      </c>
      <c r="I220" s="217"/>
      <c r="J220" s="218">
        <f>ROUND(I220*H220,2)</f>
        <v>0</v>
      </c>
      <c r="K220" s="214" t="s">
        <v>337</v>
      </c>
      <c r="L220" s="42"/>
      <c r="M220" s="219" t="s">
        <v>19</v>
      </c>
      <c r="N220" s="220" t="s">
        <v>47</v>
      </c>
      <c r="O220" s="82"/>
      <c r="P220" s="221">
        <f>O220*H220</f>
        <v>0</v>
      </c>
      <c r="Q220" s="221">
        <v>0.016199999999999999</v>
      </c>
      <c r="R220" s="221">
        <f>Q220*H220</f>
        <v>3.5624934000000001</v>
      </c>
      <c r="S220" s="221">
        <v>0</v>
      </c>
      <c r="T220" s="222">
        <f>S220*H220</f>
        <v>0</v>
      </c>
      <c r="U220" s="36"/>
      <c r="V220" s="36"/>
      <c r="W220" s="36"/>
      <c r="X220" s="36"/>
      <c r="Y220" s="36"/>
      <c r="Z220" s="36"/>
      <c r="AA220" s="36"/>
      <c r="AB220" s="36"/>
      <c r="AC220" s="36"/>
      <c r="AD220" s="36"/>
      <c r="AE220" s="36"/>
      <c r="AR220" s="223" t="s">
        <v>126</v>
      </c>
      <c r="AT220" s="223" t="s">
        <v>333</v>
      </c>
      <c r="AU220" s="223" t="s">
        <v>85</v>
      </c>
      <c r="AY220" s="15" t="s">
        <v>331</v>
      </c>
      <c r="BE220" s="224">
        <f>IF(N220="základní",J220,0)</f>
        <v>0</v>
      </c>
      <c r="BF220" s="224">
        <f>IF(N220="snížená",J220,0)</f>
        <v>0</v>
      </c>
      <c r="BG220" s="224">
        <f>IF(N220="zákl. přenesená",J220,0)</f>
        <v>0</v>
      </c>
      <c r="BH220" s="224">
        <f>IF(N220="sníž. přenesená",J220,0)</f>
        <v>0</v>
      </c>
      <c r="BI220" s="224">
        <f>IF(N220="nulová",J220,0)</f>
        <v>0</v>
      </c>
      <c r="BJ220" s="15" t="s">
        <v>83</v>
      </c>
      <c r="BK220" s="224">
        <f>ROUND(I220*H220,2)</f>
        <v>0</v>
      </c>
      <c r="BL220" s="15" t="s">
        <v>126</v>
      </c>
      <c r="BM220" s="223" t="s">
        <v>843</v>
      </c>
    </row>
    <row r="221" s="2" customFormat="1">
      <c r="A221" s="36"/>
      <c r="B221" s="37"/>
      <c r="C221" s="38"/>
      <c r="D221" s="225" t="s">
        <v>339</v>
      </c>
      <c r="E221" s="38"/>
      <c r="F221" s="226" t="s">
        <v>844</v>
      </c>
      <c r="G221" s="38"/>
      <c r="H221" s="38"/>
      <c r="I221" s="227"/>
      <c r="J221" s="38"/>
      <c r="K221" s="38"/>
      <c r="L221" s="42"/>
      <c r="M221" s="228"/>
      <c r="N221" s="229"/>
      <c r="O221" s="82"/>
      <c r="P221" s="82"/>
      <c r="Q221" s="82"/>
      <c r="R221" s="82"/>
      <c r="S221" s="82"/>
      <c r="T221" s="83"/>
      <c r="U221" s="36"/>
      <c r="V221" s="36"/>
      <c r="W221" s="36"/>
      <c r="X221" s="36"/>
      <c r="Y221" s="36"/>
      <c r="Z221" s="36"/>
      <c r="AA221" s="36"/>
      <c r="AB221" s="36"/>
      <c r="AC221" s="36"/>
      <c r="AD221" s="36"/>
      <c r="AE221" s="36"/>
      <c r="AT221" s="15" t="s">
        <v>339</v>
      </c>
      <c r="AU221" s="15" t="s">
        <v>85</v>
      </c>
    </row>
    <row r="222" s="2" customFormat="1" ht="16.5" customHeight="1">
      <c r="A222" s="36"/>
      <c r="B222" s="37"/>
      <c r="C222" s="212" t="s">
        <v>845</v>
      </c>
      <c r="D222" s="212" t="s">
        <v>333</v>
      </c>
      <c r="E222" s="213" t="s">
        <v>846</v>
      </c>
      <c r="F222" s="214" t="s">
        <v>847</v>
      </c>
      <c r="G222" s="215" t="s">
        <v>336</v>
      </c>
      <c r="H222" s="216">
        <v>237.196</v>
      </c>
      <c r="I222" s="217"/>
      <c r="J222" s="218">
        <f>ROUND(I222*H222,2)</f>
        <v>0</v>
      </c>
      <c r="K222" s="214" t="s">
        <v>337</v>
      </c>
      <c r="L222" s="42"/>
      <c r="M222" s="219" t="s">
        <v>19</v>
      </c>
      <c r="N222" s="220" t="s">
        <v>47</v>
      </c>
      <c r="O222" s="82"/>
      <c r="P222" s="221">
        <f>O222*H222</f>
        <v>0</v>
      </c>
      <c r="Q222" s="221">
        <v>0.0089999999999999993</v>
      </c>
      <c r="R222" s="221">
        <f>Q222*H222</f>
        <v>2.1347639999999997</v>
      </c>
      <c r="S222" s="221">
        <v>0</v>
      </c>
      <c r="T222" s="222">
        <f>S222*H222</f>
        <v>0</v>
      </c>
      <c r="U222" s="36"/>
      <c r="V222" s="36"/>
      <c r="W222" s="36"/>
      <c r="X222" s="36"/>
      <c r="Y222" s="36"/>
      <c r="Z222" s="36"/>
      <c r="AA222" s="36"/>
      <c r="AB222" s="36"/>
      <c r="AC222" s="36"/>
      <c r="AD222" s="36"/>
      <c r="AE222" s="36"/>
      <c r="AR222" s="223" t="s">
        <v>126</v>
      </c>
      <c r="AT222" s="223" t="s">
        <v>333</v>
      </c>
      <c r="AU222" s="223" t="s">
        <v>85</v>
      </c>
      <c r="AY222" s="15" t="s">
        <v>331</v>
      </c>
      <c r="BE222" s="224">
        <f>IF(N222="základní",J222,0)</f>
        <v>0</v>
      </c>
      <c r="BF222" s="224">
        <f>IF(N222="snížená",J222,0)</f>
        <v>0</v>
      </c>
      <c r="BG222" s="224">
        <f>IF(N222="zákl. přenesená",J222,0)</f>
        <v>0</v>
      </c>
      <c r="BH222" s="224">
        <f>IF(N222="sníž. přenesená",J222,0)</f>
        <v>0</v>
      </c>
      <c r="BI222" s="224">
        <f>IF(N222="nulová",J222,0)</f>
        <v>0</v>
      </c>
      <c r="BJ222" s="15" t="s">
        <v>83</v>
      </c>
      <c r="BK222" s="224">
        <f>ROUND(I222*H222,2)</f>
        <v>0</v>
      </c>
      <c r="BL222" s="15" t="s">
        <v>126</v>
      </c>
      <c r="BM222" s="223" t="s">
        <v>848</v>
      </c>
    </row>
    <row r="223" s="2" customFormat="1">
      <c r="A223" s="36"/>
      <c r="B223" s="37"/>
      <c r="C223" s="38"/>
      <c r="D223" s="225" t="s">
        <v>339</v>
      </c>
      <c r="E223" s="38"/>
      <c r="F223" s="226" t="s">
        <v>849</v>
      </c>
      <c r="G223" s="38"/>
      <c r="H223" s="38"/>
      <c r="I223" s="227"/>
      <c r="J223" s="38"/>
      <c r="K223" s="38"/>
      <c r="L223" s="42"/>
      <c r="M223" s="228"/>
      <c r="N223" s="229"/>
      <c r="O223" s="82"/>
      <c r="P223" s="82"/>
      <c r="Q223" s="82"/>
      <c r="R223" s="82"/>
      <c r="S223" s="82"/>
      <c r="T223" s="83"/>
      <c r="U223" s="36"/>
      <c r="V223" s="36"/>
      <c r="W223" s="36"/>
      <c r="X223" s="36"/>
      <c r="Y223" s="36"/>
      <c r="Z223" s="36"/>
      <c r="AA223" s="36"/>
      <c r="AB223" s="36"/>
      <c r="AC223" s="36"/>
      <c r="AD223" s="36"/>
      <c r="AE223" s="36"/>
      <c r="AT223" s="15" t="s">
        <v>339</v>
      </c>
      <c r="AU223" s="15" t="s">
        <v>85</v>
      </c>
    </row>
    <row r="224" s="2" customFormat="1" ht="16.5" customHeight="1">
      <c r="A224" s="36"/>
      <c r="B224" s="37"/>
      <c r="C224" s="212" t="s">
        <v>850</v>
      </c>
      <c r="D224" s="212" t="s">
        <v>333</v>
      </c>
      <c r="E224" s="213" t="s">
        <v>851</v>
      </c>
      <c r="F224" s="214" t="s">
        <v>852</v>
      </c>
      <c r="G224" s="215" t="s">
        <v>336</v>
      </c>
      <c r="H224" s="216">
        <v>237.196</v>
      </c>
      <c r="I224" s="217"/>
      <c r="J224" s="218">
        <f>ROUND(I224*H224,2)</f>
        <v>0</v>
      </c>
      <c r="K224" s="214" t="s">
        <v>337</v>
      </c>
      <c r="L224" s="42"/>
      <c r="M224" s="219" t="s">
        <v>19</v>
      </c>
      <c r="N224" s="220" t="s">
        <v>47</v>
      </c>
      <c r="O224" s="82"/>
      <c r="P224" s="221">
        <f>O224*H224</f>
        <v>0</v>
      </c>
      <c r="Q224" s="221">
        <v>0.012080000000000001</v>
      </c>
      <c r="R224" s="221">
        <f>Q224*H224</f>
        <v>2.86532768</v>
      </c>
      <c r="S224" s="221">
        <v>0</v>
      </c>
      <c r="T224" s="222">
        <f>S224*H224</f>
        <v>0</v>
      </c>
      <c r="U224" s="36"/>
      <c r="V224" s="36"/>
      <c r="W224" s="36"/>
      <c r="X224" s="36"/>
      <c r="Y224" s="36"/>
      <c r="Z224" s="36"/>
      <c r="AA224" s="36"/>
      <c r="AB224" s="36"/>
      <c r="AC224" s="36"/>
      <c r="AD224" s="36"/>
      <c r="AE224" s="36"/>
      <c r="AR224" s="223" t="s">
        <v>126</v>
      </c>
      <c r="AT224" s="223" t="s">
        <v>333</v>
      </c>
      <c r="AU224" s="223" t="s">
        <v>85</v>
      </c>
      <c r="AY224" s="15" t="s">
        <v>331</v>
      </c>
      <c r="BE224" s="224">
        <f>IF(N224="základní",J224,0)</f>
        <v>0</v>
      </c>
      <c r="BF224" s="224">
        <f>IF(N224="snížená",J224,0)</f>
        <v>0</v>
      </c>
      <c r="BG224" s="224">
        <f>IF(N224="zákl. přenesená",J224,0)</f>
        <v>0</v>
      </c>
      <c r="BH224" s="224">
        <f>IF(N224="sníž. přenesená",J224,0)</f>
        <v>0</v>
      </c>
      <c r="BI224" s="224">
        <f>IF(N224="nulová",J224,0)</f>
        <v>0</v>
      </c>
      <c r="BJ224" s="15" t="s">
        <v>83</v>
      </c>
      <c r="BK224" s="224">
        <f>ROUND(I224*H224,2)</f>
        <v>0</v>
      </c>
      <c r="BL224" s="15" t="s">
        <v>126</v>
      </c>
      <c r="BM224" s="223" t="s">
        <v>853</v>
      </c>
    </row>
    <row r="225" s="2" customFormat="1">
      <c r="A225" s="36"/>
      <c r="B225" s="37"/>
      <c r="C225" s="38"/>
      <c r="D225" s="225" t="s">
        <v>339</v>
      </c>
      <c r="E225" s="38"/>
      <c r="F225" s="226" t="s">
        <v>854</v>
      </c>
      <c r="G225" s="38"/>
      <c r="H225" s="38"/>
      <c r="I225" s="227"/>
      <c r="J225" s="38"/>
      <c r="K225" s="38"/>
      <c r="L225" s="42"/>
      <c r="M225" s="228"/>
      <c r="N225" s="229"/>
      <c r="O225" s="82"/>
      <c r="P225" s="82"/>
      <c r="Q225" s="82"/>
      <c r="R225" s="82"/>
      <c r="S225" s="82"/>
      <c r="T225" s="83"/>
      <c r="U225" s="36"/>
      <c r="V225" s="36"/>
      <c r="W225" s="36"/>
      <c r="X225" s="36"/>
      <c r="Y225" s="36"/>
      <c r="Z225" s="36"/>
      <c r="AA225" s="36"/>
      <c r="AB225" s="36"/>
      <c r="AC225" s="36"/>
      <c r="AD225" s="36"/>
      <c r="AE225" s="36"/>
      <c r="AT225" s="15" t="s">
        <v>339</v>
      </c>
      <c r="AU225" s="15" t="s">
        <v>85</v>
      </c>
    </row>
    <row r="226" s="2" customFormat="1" ht="33" customHeight="1">
      <c r="A226" s="36"/>
      <c r="B226" s="37"/>
      <c r="C226" s="212" t="s">
        <v>855</v>
      </c>
      <c r="D226" s="212" t="s">
        <v>333</v>
      </c>
      <c r="E226" s="213" t="s">
        <v>856</v>
      </c>
      <c r="F226" s="214" t="s">
        <v>857</v>
      </c>
      <c r="G226" s="215" t="s">
        <v>336</v>
      </c>
      <c r="H226" s="216">
        <v>315.613</v>
      </c>
      <c r="I226" s="217"/>
      <c r="J226" s="218">
        <f>ROUND(I226*H226,2)</f>
        <v>0</v>
      </c>
      <c r="K226" s="214" t="s">
        <v>337</v>
      </c>
      <c r="L226" s="42"/>
      <c r="M226" s="219" t="s">
        <v>19</v>
      </c>
      <c r="N226" s="220" t="s">
        <v>47</v>
      </c>
      <c r="O226" s="82"/>
      <c r="P226" s="221">
        <f>O226*H226</f>
        <v>0</v>
      </c>
      <c r="Q226" s="221">
        <v>0.0060400000000000002</v>
      </c>
      <c r="R226" s="221">
        <f>Q226*H226</f>
        <v>1.9063025200000001</v>
      </c>
      <c r="S226" s="221">
        <v>0</v>
      </c>
      <c r="T226" s="222">
        <f>S226*H226</f>
        <v>0</v>
      </c>
      <c r="U226" s="36"/>
      <c r="V226" s="36"/>
      <c r="W226" s="36"/>
      <c r="X226" s="36"/>
      <c r="Y226" s="36"/>
      <c r="Z226" s="36"/>
      <c r="AA226" s="36"/>
      <c r="AB226" s="36"/>
      <c r="AC226" s="36"/>
      <c r="AD226" s="36"/>
      <c r="AE226" s="36"/>
      <c r="AR226" s="223" t="s">
        <v>126</v>
      </c>
      <c r="AT226" s="223" t="s">
        <v>333</v>
      </c>
      <c r="AU226" s="223" t="s">
        <v>85</v>
      </c>
      <c r="AY226" s="15" t="s">
        <v>331</v>
      </c>
      <c r="BE226" s="224">
        <f>IF(N226="základní",J226,0)</f>
        <v>0</v>
      </c>
      <c r="BF226" s="224">
        <f>IF(N226="snížená",J226,0)</f>
        <v>0</v>
      </c>
      <c r="BG226" s="224">
        <f>IF(N226="zákl. přenesená",J226,0)</f>
        <v>0</v>
      </c>
      <c r="BH226" s="224">
        <f>IF(N226="sníž. přenesená",J226,0)</f>
        <v>0</v>
      </c>
      <c r="BI226" s="224">
        <f>IF(N226="nulová",J226,0)</f>
        <v>0</v>
      </c>
      <c r="BJ226" s="15" t="s">
        <v>83</v>
      </c>
      <c r="BK226" s="224">
        <f>ROUND(I226*H226,2)</f>
        <v>0</v>
      </c>
      <c r="BL226" s="15" t="s">
        <v>126</v>
      </c>
      <c r="BM226" s="223" t="s">
        <v>858</v>
      </c>
    </row>
    <row r="227" s="2" customFormat="1">
      <c r="A227" s="36"/>
      <c r="B227" s="37"/>
      <c r="C227" s="38"/>
      <c r="D227" s="225" t="s">
        <v>339</v>
      </c>
      <c r="E227" s="38"/>
      <c r="F227" s="226" t="s">
        <v>859</v>
      </c>
      <c r="G227" s="38"/>
      <c r="H227" s="38"/>
      <c r="I227" s="227"/>
      <c r="J227" s="38"/>
      <c r="K227" s="38"/>
      <c r="L227" s="42"/>
      <c r="M227" s="228"/>
      <c r="N227" s="229"/>
      <c r="O227" s="82"/>
      <c r="P227" s="82"/>
      <c r="Q227" s="82"/>
      <c r="R227" s="82"/>
      <c r="S227" s="82"/>
      <c r="T227" s="83"/>
      <c r="U227" s="36"/>
      <c r="V227" s="36"/>
      <c r="W227" s="36"/>
      <c r="X227" s="36"/>
      <c r="Y227" s="36"/>
      <c r="Z227" s="36"/>
      <c r="AA227" s="36"/>
      <c r="AB227" s="36"/>
      <c r="AC227" s="36"/>
      <c r="AD227" s="36"/>
      <c r="AE227" s="36"/>
      <c r="AT227" s="15" t="s">
        <v>339</v>
      </c>
      <c r="AU227" s="15" t="s">
        <v>85</v>
      </c>
    </row>
    <row r="228" s="2" customFormat="1" ht="16.5" customHeight="1">
      <c r="A228" s="36"/>
      <c r="B228" s="37"/>
      <c r="C228" s="212" t="s">
        <v>860</v>
      </c>
      <c r="D228" s="212" t="s">
        <v>333</v>
      </c>
      <c r="E228" s="213" t="s">
        <v>861</v>
      </c>
      <c r="F228" s="214" t="s">
        <v>862</v>
      </c>
      <c r="G228" s="215" t="s">
        <v>336</v>
      </c>
      <c r="H228" s="216">
        <v>174.07300000000001</v>
      </c>
      <c r="I228" s="217"/>
      <c r="J228" s="218">
        <f>ROUND(I228*H228,2)</f>
        <v>0</v>
      </c>
      <c r="K228" s="214" t="s">
        <v>337</v>
      </c>
      <c r="L228" s="42"/>
      <c r="M228" s="219" t="s">
        <v>19</v>
      </c>
      <c r="N228" s="220" t="s">
        <v>47</v>
      </c>
      <c r="O228" s="82"/>
      <c r="P228" s="221">
        <f>O228*H228</f>
        <v>0</v>
      </c>
      <c r="Q228" s="221">
        <v>0.016199999999999999</v>
      </c>
      <c r="R228" s="221">
        <f>Q228*H228</f>
        <v>2.8199825999999999</v>
      </c>
      <c r="S228" s="221">
        <v>0</v>
      </c>
      <c r="T228" s="222">
        <f>S228*H228</f>
        <v>0</v>
      </c>
      <c r="U228" s="36"/>
      <c r="V228" s="36"/>
      <c r="W228" s="36"/>
      <c r="X228" s="36"/>
      <c r="Y228" s="36"/>
      <c r="Z228" s="36"/>
      <c r="AA228" s="36"/>
      <c r="AB228" s="36"/>
      <c r="AC228" s="36"/>
      <c r="AD228" s="36"/>
      <c r="AE228" s="36"/>
      <c r="AR228" s="223" t="s">
        <v>126</v>
      </c>
      <c r="AT228" s="223" t="s">
        <v>333</v>
      </c>
      <c r="AU228" s="223" t="s">
        <v>85</v>
      </c>
      <c r="AY228" s="15" t="s">
        <v>331</v>
      </c>
      <c r="BE228" s="224">
        <f>IF(N228="základní",J228,0)</f>
        <v>0</v>
      </c>
      <c r="BF228" s="224">
        <f>IF(N228="snížená",J228,0)</f>
        <v>0</v>
      </c>
      <c r="BG228" s="224">
        <f>IF(N228="zákl. přenesená",J228,0)</f>
        <v>0</v>
      </c>
      <c r="BH228" s="224">
        <f>IF(N228="sníž. přenesená",J228,0)</f>
        <v>0</v>
      </c>
      <c r="BI228" s="224">
        <f>IF(N228="nulová",J228,0)</f>
        <v>0</v>
      </c>
      <c r="BJ228" s="15" t="s">
        <v>83</v>
      </c>
      <c r="BK228" s="224">
        <f>ROUND(I228*H228,2)</f>
        <v>0</v>
      </c>
      <c r="BL228" s="15" t="s">
        <v>126</v>
      </c>
      <c r="BM228" s="223" t="s">
        <v>863</v>
      </c>
    </row>
    <row r="229" s="2" customFormat="1">
      <c r="A229" s="36"/>
      <c r="B229" s="37"/>
      <c r="C229" s="38"/>
      <c r="D229" s="225" t="s">
        <v>339</v>
      </c>
      <c r="E229" s="38"/>
      <c r="F229" s="226" t="s">
        <v>864</v>
      </c>
      <c r="G229" s="38"/>
      <c r="H229" s="38"/>
      <c r="I229" s="227"/>
      <c r="J229" s="38"/>
      <c r="K229" s="38"/>
      <c r="L229" s="42"/>
      <c r="M229" s="228"/>
      <c r="N229" s="229"/>
      <c r="O229" s="82"/>
      <c r="P229" s="82"/>
      <c r="Q229" s="82"/>
      <c r="R229" s="82"/>
      <c r="S229" s="82"/>
      <c r="T229" s="83"/>
      <c r="U229" s="36"/>
      <c r="V229" s="36"/>
      <c r="W229" s="36"/>
      <c r="X229" s="36"/>
      <c r="Y229" s="36"/>
      <c r="Z229" s="36"/>
      <c r="AA229" s="36"/>
      <c r="AB229" s="36"/>
      <c r="AC229" s="36"/>
      <c r="AD229" s="36"/>
      <c r="AE229" s="36"/>
      <c r="AT229" s="15" t="s">
        <v>339</v>
      </c>
      <c r="AU229" s="15" t="s">
        <v>85</v>
      </c>
    </row>
    <row r="230" s="2" customFormat="1" ht="24.15" customHeight="1">
      <c r="A230" s="36"/>
      <c r="B230" s="37"/>
      <c r="C230" s="212" t="s">
        <v>865</v>
      </c>
      <c r="D230" s="212" t="s">
        <v>333</v>
      </c>
      <c r="E230" s="213" t="s">
        <v>866</v>
      </c>
      <c r="F230" s="214" t="s">
        <v>867</v>
      </c>
      <c r="G230" s="215" t="s">
        <v>336</v>
      </c>
      <c r="H230" s="216">
        <v>1524.3050000000001</v>
      </c>
      <c r="I230" s="217"/>
      <c r="J230" s="218">
        <f>ROUND(I230*H230,2)</f>
        <v>0</v>
      </c>
      <c r="K230" s="214" t="s">
        <v>337</v>
      </c>
      <c r="L230" s="42"/>
      <c r="M230" s="219" t="s">
        <v>19</v>
      </c>
      <c r="N230" s="220" t="s">
        <v>47</v>
      </c>
      <c r="O230" s="82"/>
      <c r="P230" s="221">
        <f>O230*H230</f>
        <v>0</v>
      </c>
      <c r="Q230" s="221">
        <v>0.0054000000000000003</v>
      </c>
      <c r="R230" s="221">
        <f>Q230*H230</f>
        <v>8.2312470000000015</v>
      </c>
      <c r="S230" s="221">
        <v>0</v>
      </c>
      <c r="T230" s="222">
        <f>S230*H230</f>
        <v>0</v>
      </c>
      <c r="U230" s="36"/>
      <c r="V230" s="36"/>
      <c r="W230" s="36"/>
      <c r="X230" s="36"/>
      <c r="Y230" s="36"/>
      <c r="Z230" s="36"/>
      <c r="AA230" s="36"/>
      <c r="AB230" s="36"/>
      <c r="AC230" s="36"/>
      <c r="AD230" s="36"/>
      <c r="AE230" s="36"/>
      <c r="AR230" s="223" t="s">
        <v>126</v>
      </c>
      <c r="AT230" s="223" t="s">
        <v>333</v>
      </c>
      <c r="AU230" s="223" t="s">
        <v>85</v>
      </c>
      <c r="AY230" s="15" t="s">
        <v>331</v>
      </c>
      <c r="BE230" s="224">
        <f>IF(N230="základní",J230,0)</f>
        <v>0</v>
      </c>
      <c r="BF230" s="224">
        <f>IF(N230="snížená",J230,0)</f>
        <v>0</v>
      </c>
      <c r="BG230" s="224">
        <f>IF(N230="zákl. přenesená",J230,0)</f>
        <v>0</v>
      </c>
      <c r="BH230" s="224">
        <f>IF(N230="sníž. přenesená",J230,0)</f>
        <v>0</v>
      </c>
      <c r="BI230" s="224">
        <f>IF(N230="nulová",J230,0)</f>
        <v>0</v>
      </c>
      <c r="BJ230" s="15" t="s">
        <v>83</v>
      </c>
      <c r="BK230" s="224">
        <f>ROUND(I230*H230,2)</f>
        <v>0</v>
      </c>
      <c r="BL230" s="15" t="s">
        <v>126</v>
      </c>
      <c r="BM230" s="223" t="s">
        <v>868</v>
      </c>
    </row>
    <row r="231" s="2" customFormat="1">
      <c r="A231" s="36"/>
      <c r="B231" s="37"/>
      <c r="C231" s="38"/>
      <c r="D231" s="225" t="s">
        <v>339</v>
      </c>
      <c r="E231" s="38"/>
      <c r="F231" s="226" t="s">
        <v>869</v>
      </c>
      <c r="G231" s="38"/>
      <c r="H231" s="38"/>
      <c r="I231" s="227"/>
      <c r="J231" s="38"/>
      <c r="K231" s="38"/>
      <c r="L231" s="42"/>
      <c r="M231" s="228"/>
      <c r="N231" s="229"/>
      <c r="O231" s="82"/>
      <c r="P231" s="82"/>
      <c r="Q231" s="82"/>
      <c r="R231" s="82"/>
      <c r="S231" s="82"/>
      <c r="T231" s="83"/>
      <c r="U231" s="36"/>
      <c r="V231" s="36"/>
      <c r="W231" s="36"/>
      <c r="X231" s="36"/>
      <c r="Y231" s="36"/>
      <c r="Z231" s="36"/>
      <c r="AA231" s="36"/>
      <c r="AB231" s="36"/>
      <c r="AC231" s="36"/>
      <c r="AD231" s="36"/>
      <c r="AE231" s="36"/>
      <c r="AT231" s="15" t="s">
        <v>339</v>
      </c>
      <c r="AU231" s="15" t="s">
        <v>85</v>
      </c>
    </row>
    <row r="232" s="12" customFormat="1" ht="22.8" customHeight="1">
      <c r="A232" s="12"/>
      <c r="B232" s="196"/>
      <c r="C232" s="197"/>
      <c r="D232" s="198" t="s">
        <v>75</v>
      </c>
      <c r="E232" s="210" t="s">
        <v>870</v>
      </c>
      <c r="F232" s="210" t="s">
        <v>871</v>
      </c>
      <c r="G232" s="197"/>
      <c r="H232" s="197"/>
      <c r="I232" s="200"/>
      <c r="J232" s="211">
        <f>BK232</f>
        <v>0</v>
      </c>
      <c r="K232" s="197"/>
      <c r="L232" s="202"/>
      <c r="M232" s="203"/>
      <c r="N232" s="204"/>
      <c r="O232" s="204"/>
      <c r="P232" s="205">
        <f>SUM(P233:P246)</f>
        <v>0</v>
      </c>
      <c r="Q232" s="204"/>
      <c r="R232" s="205">
        <f>SUM(R233:R246)</f>
        <v>9.7770459859999992</v>
      </c>
      <c r="S232" s="204"/>
      <c r="T232" s="206">
        <f>SUM(T233:T246)</f>
        <v>0</v>
      </c>
      <c r="U232" s="12"/>
      <c r="V232" s="12"/>
      <c r="W232" s="12"/>
      <c r="X232" s="12"/>
      <c r="Y232" s="12"/>
      <c r="Z232" s="12"/>
      <c r="AA232" s="12"/>
      <c r="AB232" s="12"/>
      <c r="AC232" s="12"/>
      <c r="AD232" s="12"/>
      <c r="AE232" s="12"/>
      <c r="AR232" s="207" t="s">
        <v>83</v>
      </c>
      <c r="AT232" s="208" t="s">
        <v>75</v>
      </c>
      <c r="AU232" s="208" t="s">
        <v>83</v>
      </c>
      <c r="AY232" s="207" t="s">
        <v>331</v>
      </c>
      <c r="BK232" s="209">
        <f>SUM(BK233:BK246)</f>
        <v>0</v>
      </c>
    </row>
    <row r="233" s="2" customFormat="1" ht="21.75" customHeight="1">
      <c r="A233" s="36"/>
      <c r="B233" s="37"/>
      <c r="C233" s="212" t="s">
        <v>872</v>
      </c>
      <c r="D233" s="212" t="s">
        <v>333</v>
      </c>
      <c r="E233" s="213" t="s">
        <v>873</v>
      </c>
      <c r="F233" s="214" t="s">
        <v>874</v>
      </c>
      <c r="G233" s="215" t="s">
        <v>336</v>
      </c>
      <c r="H233" s="216">
        <v>343.27499999999998</v>
      </c>
      <c r="I233" s="217"/>
      <c r="J233" s="218">
        <f>ROUND(I233*H233,2)</f>
        <v>0</v>
      </c>
      <c r="K233" s="214" t="s">
        <v>337</v>
      </c>
      <c r="L233" s="42"/>
      <c r="M233" s="219" t="s">
        <v>19</v>
      </c>
      <c r="N233" s="220" t="s">
        <v>47</v>
      </c>
      <c r="O233" s="82"/>
      <c r="P233" s="221">
        <f>O233*H233</f>
        <v>0</v>
      </c>
      <c r="Q233" s="221">
        <v>0.0073499999999999998</v>
      </c>
      <c r="R233" s="221">
        <f>Q233*H233</f>
        <v>2.5230712499999997</v>
      </c>
      <c r="S233" s="221">
        <v>0</v>
      </c>
      <c r="T233" s="222">
        <f>S233*H233</f>
        <v>0</v>
      </c>
      <c r="U233" s="36"/>
      <c r="V233" s="36"/>
      <c r="W233" s="36"/>
      <c r="X233" s="36"/>
      <c r="Y233" s="36"/>
      <c r="Z233" s="36"/>
      <c r="AA233" s="36"/>
      <c r="AB233" s="36"/>
      <c r="AC233" s="36"/>
      <c r="AD233" s="36"/>
      <c r="AE233" s="36"/>
      <c r="AR233" s="223" t="s">
        <v>126</v>
      </c>
      <c r="AT233" s="223" t="s">
        <v>333</v>
      </c>
      <c r="AU233" s="223" t="s">
        <v>85</v>
      </c>
      <c r="AY233" s="15" t="s">
        <v>331</v>
      </c>
      <c r="BE233" s="224">
        <f>IF(N233="základní",J233,0)</f>
        <v>0</v>
      </c>
      <c r="BF233" s="224">
        <f>IF(N233="snížená",J233,0)</f>
        <v>0</v>
      </c>
      <c r="BG233" s="224">
        <f>IF(N233="zákl. přenesená",J233,0)</f>
        <v>0</v>
      </c>
      <c r="BH233" s="224">
        <f>IF(N233="sníž. přenesená",J233,0)</f>
        <v>0</v>
      </c>
      <c r="BI233" s="224">
        <f>IF(N233="nulová",J233,0)</f>
        <v>0</v>
      </c>
      <c r="BJ233" s="15" t="s">
        <v>83</v>
      </c>
      <c r="BK233" s="224">
        <f>ROUND(I233*H233,2)</f>
        <v>0</v>
      </c>
      <c r="BL233" s="15" t="s">
        <v>126</v>
      </c>
      <c r="BM233" s="223" t="s">
        <v>875</v>
      </c>
    </row>
    <row r="234" s="2" customFormat="1">
      <c r="A234" s="36"/>
      <c r="B234" s="37"/>
      <c r="C234" s="38"/>
      <c r="D234" s="225" t="s">
        <v>339</v>
      </c>
      <c r="E234" s="38"/>
      <c r="F234" s="226" t="s">
        <v>876</v>
      </c>
      <c r="G234" s="38"/>
      <c r="H234" s="38"/>
      <c r="I234" s="227"/>
      <c r="J234" s="38"/>
      <c r="K234" s="38"/>
      <c r="L234" s="42"/>
      <c r="M234" s="228"/>
      <c r="N234" s="229"/>
      <c r="O234" s="82"/>
      <c r="P234" s="82"/>
      <c r="Q234" s="82"/>
      <c r="R234" s="82"/>
      <c r="S234" s="82"/>
      <c r="T234" s="83"/>
      <c r="U234" s="36"/>
      <c r="V234" s="36"/>
      <c r="W234" s="36"/>
      <c r="X234" s="36"/>
      <c r="Y234" s="36"/>
      <c r="Z234" s="36"/>
      <c r="AA234" s="36"/>
      <c r="AB234" s="36"/>
      <c r="AC234" s="36"/>
      <c r="AD234" s="36"/>
      <c r="AE234" s="36"/>
      <c r="AT234" s="15" t="s">
        <v>339</v>
      </c>
      <c r="AU234" s="15" t="s">
        <v>85</v>
      </c>
    </row>
    <row r="235" s="2" customFormat="1" ht="16.5" customHeight="1">
      <c r="A235" s="36"/>
      <c r="B235" s="37"/>
      <c r="C235" s="212" t="s">
        <v>877</v>
      </c>
      <c r="D235" s="212" t="s">
        <v>333</v>
      </c>
      <c r="E235" s="213" t="s">
        <v>878</v>
      </c>
      <c r="F235" s="214" t="s">
        <v>879</v>
      </c>
      <c r="G235" s="215" t="s">
        <v>336</v>
      </c>
      <c r="H235" s="216">
        <v>219.90700000000001</v>
      </c>
      <c r="I235" s="217"/>
      <c r="J235" s="218">
        <f>ROUND(I235*H235,2)</f>
        <v>0</v>
      </c>
      <c r="K235" s="214" t="s">
        <v>337</v>
      </c>
      <c r="L235" s="42"/>
      <c r="M235" s="219" t="s">
        <v>19</v>
      </c>
      <c r="N235" s="220" t="s">
        <v>47</v>
      </c>
      <c r="O235" s="82"/>
      <c r="P235" s="221">
        <f>O235*H235</f>
        <v>0</v>
      </c>
      <c r="Q235" s="221">
        <v>0.0040000000000000001</v>
      </c>
      <c r="R235" s="221">
        <f>Q235*H235</f>
        <v>0.87962800000000008</v>
      </c>
      <c r="S235" s="221">
        <v>0</v>
      </c>
      <c r="T235" s="222">
        <f>S235*H235</f>
        <v>0</v>
      </c>
      <c r="U235" s="36"/>
      <c r="V235" s="36"/>
      <c r="W235" s="36"/>
      <c r="X235" s="36"/>
      <c r="Y235" s="36"/>
      <c r="Z235" s="36"/>
      <c r="AA235" s="36"/>
      <c r="AB235" s="36"/>
      <c r="AC235" s="36"/>
      <c r="AD235" s="36"/>
      <c r="AE235" s="36"/>
      <c r="AR235" s="223" t="s">
        <v>126</v>
      </c>
      <c r="AT235" s="223" t="s">
        <v>333</v>
      </c>
      <c r="AU235" s="223" t="s">
        <v>85</v>
      </c>
      <c r="AY235" s="15" t="s">
        <v>331</v>
      </c>
      <c r="BE235" s="224">
        <f>IF(N235="základní",J235,0)</f>
        <v>0</v>
      </c>
      <c r="BF235" s="224">
        <f>IF(N235="snížená",J235,0)</f>
        <v>0</v>
      </c>
      <c r="BG235" s="224">
        <f>IF(N235="zákl. přenesená",J235,0)</f>
        <v>0</v>
      </c>
      <c r="BH235" s="224">
        <f>IF(N235="sníž. přenesená",J235,0)</f>
        <v>0</v>
      </c>
      <c r="BI235" s="224">
        <f>IF(N235="nulová",J235,0)</f>
        <v>0</v>
      </c>
      <c r="BJ235" s="15" t="s">
        <v>83</v>
      </c>
      <c r="BK235" s="224">
        <f>ROUND(I235*H235,2)</f>
        <v>0</v>
      </c>
      <c r="BL235" s="15" t="s">
        <v>126</v>
      </c>
      <c r="BM235" s="223" t="s">
        <v>880</v>
      </c>
    </row>
    <row r="236" s="2" customFormat="1">
      <c r="A236" s="36"/>
      <c r="B236" s="37"/>
      <c r="C236" s="38"/>
      <c r="D236" s="225" t="s">
        <v>339</v>
      </c>
      <c r="E236" s="38"/>
      <c r="F236" s="226" t="s">
        <v>881</v>
      </c>
      <c r="G236" s="38"/>
      <c r="H236" s="38"/>
      <c r="I236" s="227"/>
      <c r="J236" s="38"/>
      <c r="K236" s="38"/>
      <c r="L236" s="42"/>
      <c r="M236" s="228"/>
      <c r="N236" s="229"/>
      <c r="O236" s="82"/>
      <c r="P236" s="82"/>
      <c r="Q236" s="82"/>
      <c r="R236" s="82"/>
      <c r="S236" s="82"/>
      <c r="T236" s="83"/>
      <c r="U236" s="36"/>
      <c r="V236" s="36"/>
      <c r="W236" s="36"/>
      <c r="X236" s="36"/>
      <c r="Y236" s="36"/>
      <c r="Z236" s="36"/>
      <c r="AA236" s="36"/>
      <c r="AB236" s="36"/>
      <c r="AC236" s="36"/>
      <c r="AD236" s="36"/>
      <c r="AE236" s="36"/>
      <c r="AT236" s="15" t="s">
        <v>339</v>
      </c>
      <c r="AU236" s="15" t="s">
        <v>85</v>
      </c>
    </row>
    <row r="237" s="2" customFormat="1" ht="24.15" customHeight="1">
      <c r="A237" s="36"/>
      <c r="B237" s="37"/>
      <c r="C237" s="212" t="s">
        <v>882</v>
      </c>
      <c r="D237" s="212" t="s">
        <v>333</v>
      </c>
      <c r="E237" s="213" t="s">
        <v>883</v>
      </c>
      <c r="F237" s="214" t="s">
        <v>884</v>
      </c>
      <c r="G237" s="215" t="s">
        <v>336</v>
      </c>
      <c r="H237" s="216">
        <v>343.27499999999998</v>
      </c>
      <c r="I237" s="217"/>
      <c r="J237" s="218">
        <f>ROUND(I237*H237,2)</f>
        <v>0</v>
      </c>
      <c r="K237" s="214" t="s">
        <v>337</v>
      </c>
      <c r="L237" s="42"/>
      <c r="M237" s="219" t="s">
        <v>19</v>
      </c>
      <c r="N237" s="220" t="s">
        <v>47</v>
      </c>
      <c r="O237" s="82"/>
      <c r="P237" s="221">
        <f>O237*H237</f>
        <v>0</v>
      </c>
      <c r="Q237" s="221">
        <v>0.018380000000000001</v>
      </c>
      <c r="R237" s="221">
        <f>Q237*H237</f>
        <v>6.3093944999999998</v>
      </c>
      <c r="S237" s="221">
        <v>0</v>
      </c>
      <c r="T237" s="222">
        <f>S237*H237</f>
        <v>0</v>
      </c>
      <c r="U237" s="36"/>
      <c r="V237" s="36"/>
      <c r="W237" s="36"/>
      <c r="X237" s="36"/>
      <c r="Y237" s="36"/>
      <c r="Z237" s="36"/>
      <c r="AA237" s="36"/>
      <c r="AB237" s="36"/>
      <c r="AC237" s="36"/>
      <c r="AD237" s="36"/>
      <c r="AE237" s="36"/>
      <c r="AR237" s="223" t="s">
        <v>126</v>
      </c>
      <c r="AT237" s="223" t="s">
        <v>333</v>
      </c>
      <c r="AU237" s="223" t="s">
        <v>85</v>
      </c>
      <c r="AY237" s="15" t="s">
        <v>331</v>
      </c>
      <c r="BE237" s="224">
        <f>IF(N237="základní",J237,0)</f>
        <v>0</v>
      </c>
      <c r="BF237" s="224">
        <f>IF(N237="snížená",J237,0)</f>
        <v>0</v>
      </c>
      <c r="BG237" s="224">
        <f>IF(N237="zákl. přenesená",J237,0)</f>
        <v>0</v>
      </c>
      <c r="BH237" s="224">
        <f>IF(N237="sníž. přenesená",J237,0)</f>
        <v>0</v>
      </c>
      <c r="BI237" s="224">
        <f>IF(N237="nulová",J237,0)</f>
        <v>0</v>
      </c>
      <c r="BJ237" s="15" t="s">
        <v>83</v>
      </c>
      <c r="BK237" s="224">
        <f>ROUND(I237*H237,2)</f>
        <v>0</v>
      </c>
      <c r="BL237" s="15" t="s">
        <v>126</v>
      </c>
      <c r="BM237" s="223" t="s">
        <v>885</v>
      </c>
    </row>
    <row r="238" s="2" customFormat="1">
      <c r="A238" s="36"/>
      <c r="B238" s="37"/>
      <c r="C238" s="38"/>
      <c r="D238" s="225" t="s">
        <v>339</v>
      </c>
      <c r="E238" s="38"/>
      <c r="F238" s="226" t="s">
        <v>886</v>
      </c>
      <c r="G238" s="38"/>
      <c r="H238" s="38"/>
      <c r="I238" s="227"/>
      <c r="J238" s="38"/>
      <c r="K238" s="38"/>
      <c r="L238" s="42"/>
      <c r="M238" s="228"/>
      <c r="N238" s="229"/>
      <c r="O238" s="82"/>
      <c r="P238" s="82"/>
      <c r="Q238" s="82"/>
      <c r="R238" s="82"/>
      <c r="S238" s="82"/>
      <c r="T238" s="83"/>
      <c r="U238" s="36"/>
      <c r="V238" s="36"/>
      <c r="W238" s="36"/>
      <c r="X238" s="36"/>
      <c r="Y238" s="36"/>
      <c r="Z238" s="36"/>
      <c r="AA238" s="36"/>
      <c r="AB238" s="36"/>
      <c r="AC238" s="36"/>
      <c r="AD238" s="36"/>
      <c r="AE238" s="36"/>
      <c r="AT238" s="15" t="s">
        <v>339</v>
      </c>
      <c r="AU238" s="15" t="s">
        <v>85</v>
      </c>
    </row>
    <row r="239" s="2" customFormat="1" ht="16.5" customHeight="1">
      <c r="A239" s="36"/>
      <c r="B239" s="37"/>
      <c r="C239" s="212" t="s">
        <v>887</v>
      </c>
      <c r="D239" s="212" t="s">
        <v>333</v>
      </c>
      <c r="E239" s="213" t="s">
        <v>888</v>
      </c>
      <c r="F239" s="214" t="s">
        <v>889</v>
      </c>
      <c r="G239" s="215" t="s">
        <v>336</v>
      </c>
      <c r="H239" s="216">
        <v>262.76999999999998</v>
      </c>
      <c r="I239" s="217"/>
      <c r="J239" s="218">
        <f>ROUND(I239*H239,2)</f>
        <v>0</v>
      </c>
      <c r="K239" s="214" t="s">
        <v>19</v>
      </c>
      <c r="L239" s="42"/>
      <c r="M239" s="219" t="s">
        <v>19</v>
      </c>
      <c r="N239" s="220" t="s">
        <v>47</v>
      </c>
      <c r="O239" s="82"/>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126</v>
      </c>
      <c r="AT239" s="223" t="s">
        <v>333</v>
      </c>
      <c r="AU239" s="223" t="s">
        <v>85</v>
      </c>
      <c r="AY239" s="15" t="s">
        <v>331</v>
      </c>
      <c r="BE239" s="224">
        <f>IF(N239="základní",J239,0)</f>
        <v>0</v>
      </c>
      <c r="BF239" s="224">
        <f>IF(N239="snížená",J239,0)</f>
        <v>0</v>
      </c>
      <c r="BG239" s="224">
        <f>IF(N239="zákl. přenesená",J239,0)</f>
        <v>0</v>
      </c>
      <c r="BH239" s="224">
        <f>IF(N239="sníž. přenesená",J239,0)</f>
        <v>0</v>
      </c>
      <c r="BI239" s="224">
        <f>IF(N239="nulová",J239,0)</f>
        <v>0</v>
      </c>
      <c r="BJ239" s="15" t="s">
        <v>83</v>
      </c>
      <c r="BK239" s="224">
        <f>ROUND(I239*H239,2)</f>
        <v>0</v>
      </c>
      <c r="BL239" s="15" t="s">
        <v>126</v>
      </c>
      <c r="BM239" s="223" t="s">
        <v>890</v>
      </c>
    </row>
    <row r="240" s="2" customFormat="1" ht="24.15" customHeight="1">
      <c r="A240" s="36"/>
      <c r="B240" s="37"/>
      <c r="C240" s="212" t="s">
        <v>891</v>
      </c>
      <c r="D240" s="212" t="s">
        <v>333</v>
      </c>
      <c r="E240" s="213" t="s">
        <v>892</v>
      </c>
      <c r="F240" s="214" t="s">
        <v>893</v>
      </c>
      <c r="G240" s="215" t="s">
        <v>336</v>
      </c>
      <c r="H240" s="216">
        <v>40.567999999999998</v>
      </c>
      <c r="I240" s="217"/>
      <c r="J240" s="218">
        <f>ROUND(I240*H240,2)</f>
        <v>0</v>
      </c>
      <c r="K240" s="214" t="s">
        <v>337</v>
      </c>
      <c r="L240" s="42"/>
      <c r="M240" s="219" t="s">
        <v>19</v>
      </c>
      <c r="N240" s="220" t="s">
        <v>47</v>
      </c>
      <c r="O240" s="82"/>
      <c r="P240" s="221">
        <f>O240*H240</f>
        <v>0</v>
      </c>
      <c r="Q240" s="221">
        <v>0.000852</v>
      </c>
      <c r="R240" s="221">
        <f>Q240*H240</f>
        <v>0.034563935999999996</v>
      </c>
      <c r="S240" s="221">
        <v>0</v>
      </c>
      <c r="T240" s="222">
        <f>S240*H240</f>
        <v>0</v>
      </c>
      <c r="U240" s="36"/>
      <c r="V240" s="36"/>
      <c r="W240" s="36"/>
      <c r="X240" s="36"/>
      <c r="Y240" s="36"/>
      <c r="Z240" s="36"/>
      <c r="AA240" s="36"/>
      <c r="AB240" s="36"/>
      <c r="AC240" s="36"/>
      <c r="AD240" s="36"/>
      <c r="AE240" s="36"/>
      <c r="AR240" s="223" t="s">
        <v>126</v>
      </c>
      <c r="AT240" s="223" t="s">
        <v>333</v>
      </c>
      <c r="AU240" s="223" t="s">
        <v>85</v>
      </c>
      <c r="AY240" s="15" t="s">
        <v>331</v>
      </c>
      <c r="BE240" s="224">
        <f>IF(N240="základní",J240,0)</f>
        <v>0</v>
      </c>
      <c r="BF240" s="224">
        <f>IF(N240="snížená",J240,0)</f>
        <v>0</v>
      </c>
      <c r="BG240" s="224">
        <f>IF(N240="zákl. přenesená",J240,0)</f>
        <v>0</v>
      </c>
      <c r="BH240" s="224">
        <f>IF(N240="sníž. přenesená",J240,0)</f>
        <v>0</v>
      </c>
      <c r="BI240" s="224">
        <f>IF(N240="nulová",J240,0)</f>
        <v>0</v>
      </c>
      <c r="BJ240" s="15" t="s">
        <v>83</v>
      </c>
      <c r="BK240" s="224">
        <f>ROUND(I240*H240,2)</f>
        <v>0</v>
      </c>
      <c r="BL240" s="15" t="s">
        <v>126</v>
      </c>
      <c r="BM240" s="223" t="s">
        <v>894</v>
      </c>
    </row>
    <row r="241" s="2" customFormat="1">
      <c r="A241" s="36"/>
      <c r="B241" s="37"/>
      <c r="C241" s="38"/>
      <c r="D241" s="225" t="s">
        <v>339</v>
      </c>
      <c r="E241" s="38"/>
      <c r="F241" s="226" t="s">
        <v>895</v>
      </c>
      <c r="G241" s="38"/>
      <c r="H241" s="38"/>
      <c r="I241" s="227"/>
      <c r="J241" s="38"/>
      <c r="K241" s="38"/>
      <c r="L241" s="42"/>
      <c r="M241" s="228"/>
      <c r="N241" s="229"/>
      <c r="O241" s="82"/>
      <c r="P241" s="82"/>
      <c r="Q241" s="82"/>
      <c r="R241" s="82"/>
      <c r="S241" s="82"/>
      <c r="T241" s="83"/>
      <c r="U241" s="36"/>
      <c r="V241" s="36"/>
      <c r="W241" s="36"/>
      <c r="X241" s="36"/>
      <c r="Y241" s="36"/>
      <c r="Z241" s="36"/>
      <c r="AA241" s="36"/>
      <c r="AB241" s="36"/>
      <c r="AC241" s="36"/>
      <c r="AD241" s="36"/>
      <c r="AE241" s="36"/>
      <c r="AT241" s="15" t="s">
        <v>339</v>
      </c>
      <c r="AU241" s="15" t="s">
        <v>85</v>
      </c>
    </row>
    <row r="242" s="2" customFormat="1" ht="24.15" customHeight="1">
      <c r="A242" s="36"/>
      <c r="B242" s="37"/>
      <c r="C242" s="212" t="s">
        <v>789</v>
      </c>
      <c r="D242" s="212" t="s">
        <v>333</v>
      </c>
      <c r="E242" s="213" t="s">
        <v>896</v>
      </c>
      <c r="F242" s="214" t="s">
        <v>897</v>
      </c>
      <c r="G242" s="215" t="s">
        <v>336</v>
      </c>
      <c r="H242" s="216">
        <v>84.599999999999994</v>
      </c>
      <c r="I242" s="217"/>
      <c r="J242" s="218">
        <f>ROUND(I242*H242,2)</f>
        <v>0</v>
      </c>
      <c r="K242" s="214" t="s">
        <v>337</v>
      </c>
      <c r="L242" s="42"/>
      <c r="M242" s="219" t="s">
        <v>19</v>
      </c>
      <c r="N242" s="220" t="s">
        <v>47</v>
      </c>
      <c r="O242" s="82"/>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126</v>
      </c>
      <c r="AT242" s="223" t="s">
        <v>333</v>
      </c>
      <c r="AU242" s="223" t="s">
        <v>85</v>
      </c>
      <c r="AY242" s="15" t="s">
        <v>331</v>
      </c>
      <c r="BE242" s="224">
        <f>IF(N242="základní",J242,0)</f>
        <v>0</v>
      </c>
      <c r="BF242" s="224">
        <f>IF(N242="snížená",J242,0)</f>
        <v>0</v>
      </c>
      <c r="BG242" s="224">
        <f>IF(N242="zákl. přenesená",J242,0)</f>
        <v>0</v>
      </c>
      <c r="BH242" s="224">
        <f>IF(N242="sníž. přenesená",J242,0)</f>
        <v>0</v>
      </c>
      <c r="BI242" s="224">
        <f>IF(N242="nulová",J242,0)</f>
        <v>0</v>
      </c>
      <c r="BJ242" s="15" t="s">
        <v>83</v>
      </c>
      <c r="BK242" s="224">
        <f>ROUND(I242*H242,2)</f>
        <v>0</v>
      </c>
      <c r="BL242" s="15" t="s">
        <v>126</v>
      </c>
      <c r="BM242" s="223" t="s">
        <v>898</v>
      </c>
    </row>
    <row r="243" s="2" customFormat="1">
      <c r="A243" s="36"/>
      <c r="B243" s="37"/>
      <c r="C243" s="38"/>
      <c r="D243" s="225" t="s">
        <v>339</v>
      </c>
      <c r="E243" s="38"/>
      <c r="F243" s="226" t="s">
        <v>899</v>
      </c>
      <c r="G243" s="38"/>
      <c r="H243" s="38"/>
      <c r="I243" s="227"/>
      <c r="J243" s="38"/>
      <c r="K243" s="38"/>
      <c r="L243" s="42"/>
      <c r="M243" s="228"/>
      <c r="N243" s="229"/>
      <c r="O243" s="82"/>
      <c r="P243" s="82"/>
      <c r="Q243" s="82"/>
      <c r="R243" s="82"/>
      <c r="S243" s="82"/>
      <c r="T243" s="83"/>
      <c r="U243" s="36"/>
      <c r="V243" s="36"/>
      <c r="W243" s="36"/>
      <c r="X243" s="36"/>
      <c r="Y243" s="36"/>
      <c r="Z243" s="36"/>
      <c r="AA243" s="36"/>
      <c r="AB243" s="36"/>
      <c r="AC243" s="36"/>
      <c r="AD243" s="36"/>
      <c r="AE243" s="36"/>
      <c r="AT243" s="15" t="s">
        <v>339</v>
      </c>
      <c r="AU243" s="15" t="s">
        <v>85</v>
      </c>
    </row>
    <row r="244" s="2" customFormat="1" ht="24.15" customHeight="1">
      <c r="A244" s="36"/>
      <c r="B244" s="37"/>
      <c r="C244" s="212" t="s">
        <v>870</v>
      </c>
      <c r="D244" s="212" t="s">
        <v>333</v>
      </c>
      <c r="E244" s="213" t="s">
        <v>900</v>
      </c>
      <c r="F244" s="214" t="s">
        <v>901</v>
      </c>
      <c r="G244" s="215" t="s">
        <v>363</v>
      </c>
      <c r="H244" s="216">
        <v>276.257</v>
      </c>
      <c r="I244" s="217"/>
      <c r="J244" s="218">
        <f>ROUND(I244*H244,2)</f>
        <v>0</v>
      </c>
      <c r="K244" s="214" t="s">
        <v>337</v>
      </c>
      <c r="L244" s="42"/>
      <c r="M244" s="219" t="s">
        <v>19</v>
      </c>
      <c r="N244" s="220" t="s">
        <v>47</v>
      </c>
      <c r="O244" s="82"/>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126</v>
      </c>
      <c r="AT244" s="223" t="s">
        <v>333</v>
      </c>
      <c r="AU244" s="223" t="s">
        <v>85</v>
      </c>
      <c r="AY244" s="15" t="s">
        <v>331</v>
      </c>
      <c r="BE244" s="224">
        <f>IF(N244="základní",J244,0)</f>
        <v>0</v>
      </c>
      <c r="BF244" s="224">
        <f>IF(N244="snížená",J244,0)</f>
        <v>0</v>
      </c>
      <c r="BG244" s="224">
        <f>IF(N244="zákl. přenesená",J244,0)</f>
        <v>0</v>
      </c>
      <c r="BH244" s="224">
        <f>IF(N244="sníž. přenesená",J244,0)</f>
        <v>0</v>
      </c>
      <c r="BI244" s="224">
        <f>IF(N244="nulová",J244,0)</f>
        <v>0</v>
      </c>
      <c r="BJ244" s="15" t="s">
        <v>83</v>
      </c>
      <c r="BK244" s="224">
        <f>ROUND(I244*H244,2)</f>
        <v>0</v>
      </c>
      <c r="BL244" s="15" t="s">
        <v>126</v>
      </c>
      <c r="BM244" s="223" t="s">
        <v>902</v>
      </c>
    </row>
    <row r="245" s="2" customFormat="1">
      <c r="A245" s="36"/>
      <c r="B245" s="37"/>
      <c r="C245" s="38"/>
      <c r="D245" s="225" t="s">
        <v>339</v>
      </c>
      <c r="E245" s="38"/>
      <c r="F245" s="226" t="s">
        <v>903</v>
      </c>
      <c r="G245" s="38"/>
      <c r="H245" s="38"/>
      <c r="I245" s="227"/>
      <c r="J245" s="38"/>
      <c r="K245" s="38"/>
      <c r="L245" s="42"/>
      <c r="M245" s="228"/>
      <c r="N245" s="229"/>
      <c r="O245" s="82"/>
      <c r="P245" s="82"/>
      <c r="Q245" s="82"/>
      <c r="R245" s="82"/>
      <c r="S245" s="82"/>
      <c r="T245" s="83"/>
      <c r="U245" s="36"/>
      <c r="V245" s="36"/>
      <c r="W245" s="36"/>
      <c r="X245" s="36"/>
      <c r="Y245" s="36"/>
      <c r="Z245" s="36"/>
      <c r="AA245" s="36"/>
      <c r="AB245" s="36"/>
      <c r="AC245" s="36"/>
      <c r="AD245" s="36"/>
      <c r="AE245" s="36"/>
      <c r="AT245" s="15" t="s">
        <v>339</v>
      </c>
      <c r="AU245" s="15" t="s">
        <v>85</v>
      </c>
    </row>
    <row r="246" s="2" customFormat="1" ht="16.5" customHeight="1">
      <c r="A246" s="36"/>
      <c r="B246" s="37"/>
      <c r="C246" s="234" t="s">
        <v>904</v>
      </c>
      <c r="D246" s="234" t="s">
        <v>743</v>
      </c>
      <c r="E246" s="235" t="s">
        <v>905</v>
      </c>
      <c r="F246" s="236" t="s">
        <v>906</v>
      </c>
      <c r="G246" s="237" t="s">
        <v>363</v>
      </c>
      <c r="H246" s="238">
        <v>303.88299999999998</v>
      </c>
      <c r="I246" s="239"/>
      <c r="J246" s="240">
        <f>ROUND(I246*H246,2)</f>
        <v>0</v>
      </c>
      <c r="K246" s="236" t="s">
        <v>337</v>
      </c>
      <c r="L246" s="241"/>
      <c r="M246" s="242" t="s">
        <v>19</v>
      </c>
      <c r="N246" s="243" t="s">
        <v>47</v>
      </c>
      <c r="O246" s="82"/>
      <c r="P246" s="221">
        <f>O246*H246</f>
        <v>0</v>
      </c>
      <c r="Q246" s="221">
        <v>0.00010000000000000001</v>
      </c>
      <c r="R246" s="221">
        <f>Q246*H246</f>
        <v>0.0303883</v>
      </c>
      <c r="S246" s="221">
        <v>0</v>
      </c>
      <c r="T246" s="222">
        <f>S246*H246</f>
        <v>0</v>
      </c>
      <c r="U246" s="36"/>
      <c r="V246" s="36"/>
      <c r="W246" s="36"/>
      <c r="X246" s="36"/>
      <c r="Y246" s="36"/>
      <c r="Z246" s="36"/>
      <c r="AA246" s="36"/>
      <c r="AB246" s="36"/>
      <c r="AC246" s="36"/>
      <c r="AD246" s="36"/>
      <c r="AE246" s="36"/>
      <c r="AR246" s="223" t="s">
        <v>368</v>
      </c>
      <c r="AT246" s="223" t="s">
        <v>743</v>
      </c>
      <c r="AU246" s="223" t="s">
        <v>85</v>
      </c>
      <c r="AY246" s="15" t="s">
        <v>331</v>
      </c>
      <c r="BE246" s="224">
        <f>IF(N246="základní",J246,0)</f>
        <v>0</v>
      </c>
      <c r="BF246" s="224">
        <f>IF(N246="snížená",J246,0)</f>
        <v>0</v>
      </c>
      <c r="BG246" s="224">
        <f>IF(N246="zákl. přenesená",J246,0)</f>
        <v>0</v>
      </c>
      <c r="BH246" s="224">
        <f>IF(N246="sníž. přenesená",J246,0)</f>
        <v>0</v>
      </c>
      <c r="BI246" s="224">
        <f>IF(N246="nulová",J246,0)</f>
        <v>0</v>
      </c>
      <c r="BJ246" s="15" t="s">
        <v>83</v>
      </c>
      <c r="BK246" s="224">
        <f>ROUND(I246*H246,2)</f>
        <v>0</v>
      </c>
      <c r="BL246" s="15" t="s">
        <v>126</v>
      </c>
      <c r="BM246" s="223" t="s">
        <v>907</v>
      </c>
    </row>
    <row r="247" s="12" customFormat="1" ht="22.8" customHeight="1">
      <c r="A247" s="12"/>
      <c r="B247" s="196"/>
      <c r="C247" s="197"/>
      <c r="D247" s="198" t="s">
        <v>75</v>
      </c>
      <c r="E247" s="210" t="s">
        <v>904</v>
      </c>
      <c r="F247" s="210" t="s">
        <v>908</v>
      </c>
      <c r="G247" s="197"/>
      <c r="H247" s="197"/>
      <c r="I247" s="200"/>
      <c r="J247" s="211">
        <f>BK247</f>
        <v>0</v>
      </c>
      <c r="K247" s="197"/>
      <c r="L247" s="202"/>
      <c r="M247" s="203"/>
      <c r="N247" s="204"/>
      <c r="O247" s="204"/>
      <c r="P247" s="205">
        <f>SUM(P248:P261)</f>
        <v>0</v>
      </c>
      <c r="Q247" s="204"/>
      <c r="R247" s="205">
        <f>SUM(R248:R261)</f>
        <v>24.601133255000001</v>
      </c>
      <c r="S247" s="204"/>
      <c r="T247" s="206">
        <f>SUM(T248:T261)</f>
        <v>0</v>
      </c>
      <c r="U247" s="12"/>
      <c r="V247" s="12"/>
      <c r="W247" s="12"/>
      <c r="X247" s="12"/>
      <c r="Y247" s="12"/>
      <c r="Z247" s="12"/>
      <c r="AA247" s="12"/>
      <c r="AB247" s="12"/>
      <c r="AC247" s="12"/>
      <c r="AD247" s="12"/>
      <c r="AE247" s="12"/>
      <c r="AR247" s="207" t="s">
        <v>83</v>
      </c>
      <c r="AT247" s="208" t="s">
        <v>75</v>
      </c>
      <c r="AU247" s="208" t="s">
        <v>83</v>
      </c>
      <c r="AY247" s="207" t="s">
        <v>331</v>
      </c>
      <c r="BK247" s="209">
        <f>SUM(BK248:BK261)</f>
        <v>0</v>
      </c>
    </row>
    <row r="248" s="2" customFormat="1" ht="16.5" customHeight="1">
      <c r="A248" s="36"/>
      <c r="B248" s="37"/>
      <c r="C248" s="212" t="s">
        <v>909</v>
      </c>
      <c r="D248" s="212" t="s">
        <v>333</v>
      </c>
      <c r="E248" s="213" t="s">
        <v>910</v>
      </c>
      <c r="F248" s="214" t="s">
        <v>911</v>
      </c>
      <c r="G248" s="215" t="s">
        <v>402</v>
      </c>
      <c r="H248" s="216">
        <v>1</v>
      </c>
      <c r="I248" s="217"/>
      <c r="J248" s="218">
        <f>ROUND(I248*H248,2)</f>
        <v>0</v>
      </c>
      <c r="K248" s="214" t="s">
        <v>19</v>
      </c>
      <c r="L248" s="42"/>
      <c r="M248" s="219" t="s">
        <v>19</v>
      </c>
      <c r="N248" s="220" t="s">
        <v>47</v>
      </c>
      <c r="O248" s="82"/>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126</v>
      </c>
      <c r="AT248" s="223" t="s">
        <v>333</v>
      </c>
      <c r="AU248" s="223" t="s">
        <v>85</v>
      </c>
      <c r="AY248" s="15" t="s">
        <v>331</v>
      </c>
      <c r="BE248" s="224">
        <f>IF(N248="základní",J248,0)</f>
        <v>0</v>
      </c>
      <c r="BF248" s="224">
        <f>IF(N248="snížená",J248,0)</f>
        <v>0</v>
      </c>
      <c r="BG248" s="224">
        <f>IF(N248="zákl. přenesená",J248,0)</f>
        <v>0</v>
      </c>
      <c r="BH248" s="224">
        <f>IF(N248="sníž. přenesená",J248,0)</f>
        <v>0</v>
      </c>
      <c r="BI248" s="224">
        <f>IF(N248="nulová",J248,0)</f>
        <v>0</v>
      </c>
      <c r="BJ248" s="15" t="s">
        <v>83</v>
      </c>
      <c r="BK248" s="224">
        <f>ROUND(I248*H248,2)</f>
        <v>0</v>
      </c>
      <c r="BL248" s="15" t="s">
        <v>126</v>
      </c>
      <c r="BM248" s="223" t="s">
        <v>912</v>
      </c>
    </row>
    <row r="249" s="2" customFormat="1" ht="21.75" customHeight="1">
      <c r="A249" s="36"/>
      <c r="B249" s="37"/>
      <c r="C249" s="212" t="s">
        <v>913</v>
      </c>
      <c r="D249" s="212" t="s">
        <v>333</v>
      </c>
      <c r="E249" s="213" t="s">
        <v>914</v>
      </c>
      <c r="F249" s="214" t="s">
        <v>915</v>
      </c>
      <c r="G249" s="215" t="s">
        <v>336</v>
      </c>
      <c r="H249" s="216">
        <v>109.41800000000001</v>
      </c>
      <c r="I249" s="217"/>
      <c r="J249" s="218">
        <f>ROUND(I249*H249,2)</f>
        <v>0</v>
      </c>
      <c r="K249" s="214" t="s">
        <v>337</v>
      </c>
      <c r="L249" s="42"/>
      <c r="M249" s="219" t="s">
        <v>19</v>
      </c>
      <c r="N249" s="220" t="s">
        <v>47</v>
      </c>
      <c r="O249" s="82"/>
      <c r="P249" s="221">
        <f>O249*H249</f>
        <v>0</v>
      </c>
      <c r="Q249" s="221">
        <v>0.0073499999999999998</v>
      </c>
      <c r="R249" s="221">
        <f>Q249*H249</f>
        <v>0.80422230000000006</v>
      </c>
      <c r="S249" s="221">
        <v>0</v>
      </c>
      <c r="T249" s="222">
        <f>S249*H249</f>
        <v>0</v>
      </c>
      <c r="U249" s="36"/>
      <c r="V249" s="36"/>
      <c r="W249" s="36"/>
      <c r="X249" s="36"/>
      <c r="Y249" s="36"/>
      <c r="Z249" s="36"/>
      <c r="AA249" s="36"/>
      <c r="AB249" s="36"/>
      <c r="AC249" s="36"/>
      <c r="AD249" s="36"/>
      <c r="AE249" s="36"/>
      <c r="AR249" s="223" t="s">
        <v>126</v>
      </c>
      <c r="AT249" s="223" t="s">
        <v>333</v>
      </c>
      <c r="AU249" s="223" t="s">
        <v>85</v>
      </c>
      <c r="AY249" s="15" t="s">
        <v>331</v>
      </c>
      <c r="BE249" s="224">
        <f>IF(N249="základní",J249,0)</f>
        <v>0</v>
      </c>
      <c r="BF249" s="224">
        <f>IF(N249="snížená",J249,0)</f>
        <v>0</v>
      </c>
      <c r="BG249" s="224">
        <f>IF(N249="zákl. přenesená",J249,0)</f>
        <v>0</v>
      </c>
      <c r="BH249" s="224">
        <f>IF(N249="sníž. přenesená",J249,0)</f>
        <v>0</v>
      </c>
      <c r="BI249" s="224">
        <f>IF(N249="nulová",J249,0)</f>
        <v>0</v>
      </c>
      <c r="BJ249" s="15" t="s">
        <v>83</v>
      </c>
      <c r="BK249" s="224">
        <f>ROUND(I249*H249,2)</f>
        <v>0</v>
      </c>
      <c r="BL249" s="15" t="s">
        <v>126</v>
      </c>
      <c r="BM249" s="223" t="s">
        <v>916</v>
      </c>
    </row>
    <row r="250" s="2" customFormat="1">
      <c r="A250" s="36"/>
      <c r="B250" s="37"/>
      <c r="C250" s="38"/>
      <c r="D250" s="225" t="s">
        <v>339</v>
      </c>
      <c r="E250" s="38"/>
      <c r="F250" s="226" t="s">
        <v>917</v>
      </c>
      <c r="G250" s="38"/>
      <c r="H250" s="38"/>
      <c r="I250" s="227"/>
      <c r="J250" s="38"/>
      <c r="K250" s="38"/>
      <c r="L250" s="42"/>
      <c r="M250" s="228"/>
      <c r="N250" s="229"/>
      <c r="O250" s="82"/>
      <c r="P250" s="82"/>
      <c r="Q250" s="82"/>
      <c r="R250" s="82"/>
      <c r="S250" s="82"/>
      <c r="T250" s="83"/>
      <c r="U250" s="36"/>
      <c r="V250" s="36"/>
      <c r="W250" s="36"/>
      <c r="X250" s="36"/>
      <c r="Y250" s="36"/>
      <c r="Z250" s="36"/>
      <c r="AA250" s="36"/>
      <c r="AB250" s="36"/>
      <c r="AC250" s="36"/>
      <c r="AD250" s="36"/>
      <c r="AE250" s="36"/>
      <c r="AT250" s="15" t="s">
        <v>339</v>
      </c>
      <c r="AU250" s="15" t="s">
        <v>85</v>
      </c>
    </row>
    <row r="251" s="2" customFormat="1" ht="16.5" customHeight="1">
      <c r="A251" s="36"/>
      <c r="B251" s="37"/>
      <c r="C251" s="212" t="s">
        <v>918</v>
      </c>
      <c r="D251" s="212" t="s">
        <v>333</v>
      </c>
      <c r="E251" s="213" t="s">
        <v>919</v>
      </c>
      <c r="F251" s="214" t="s">
        <v>920</v>
      </c>
      <c r="G251" s="215" t="s">
        <v>402</v>
      </c>
      <c r="H251" s="216">
        <v>1</v>
      </c>
      <c r="I251" s="217"/>
      <c r="J251" s="218">
        <f>ROUND(I251*H251,2)</f>
        <v>0</v>
      </c>
      <c r="K251" s="214" t="s">
        <v>19</v>
      </c>
      <c r="L251" s="42"/>
      <c r="M251" s="219" t="s">
        <v>19</v>
      </c>
      <c r="N251" s="220" t="s">
        <v>47</v>
      </c>
      <c r="O251" s="82"/>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126</v>
      </c>
      <c r="AT251" s="223" t="s">
        <v>333</v>
      </c>
      <c r="AU251" s="223" t="s">
        <v>85</v>
      </c>
      <c r="AY251" s="15" t="s">
        <v>331</v>
      </c>
      <c r="BE251" s="224">
        <f>IF(N251="základní",J251,0)</f>
        <v>0</v>
      </c>
      <c r="BF251" s="224">
        <f>IF(N251="snížená",J251,0)</f>
        <v>0</v>
      </c>
      <c r="BG251" s="224">
        <f>IF(N251="zákl. přenesená",J251,0)</f>
        <v>0</v>
      </c>
      <c r="BH251" s="224">
        <f>IF(N251="sníž. přenesená",J251,0)</f>
        <v>0</v>
      </c>
      <c r="BI251" s="224">
        <f>IF(N251="nulová",J251,0)</f>
        <v>0</v>
      </c>
      <c r="BJ251" s="15" t="s">
        <v>83</v>
      </c>
      <c r="BK251" s="224">
        <f>ROUND(I251*H251,2)</f>
        <v>0</v>
      </c>
      <c r="BL251" s="15" t="s">
        <v>126</v>
      </c>
      <c r="BM251" s="223" t="s">
        <v>921</v>
      </c>
    </row>
    <row r="252" s="2" customFormat="1" ht="21.75" customHeight="1">
      <c r="A252" s="36"/>
      <c r="B252" s="37"/>
      <c r="C252" s="212" t="s">
        <v>922</v>
      </c>
      <c r="D252" s="212" t="s">
        <v>333</v>
      </c>
      <c r="E252" s="213" t="s">
        <v>923</v>
      </c>
      <c r="F252" s="214" t="s">
        <v>924</v>
      </c>
      <c r="G252" s="215" t="s">
        <v>336</v>
      </c>
      <c r="H252" s="216">
        <v>109.41800000000001</v>
      </c>
      <c r="I252" s="217"/>
      <c r="J252" s="218">
        <f>ROUND(I252*H252,2)</f>
        <v>0</v>
      </c>
      <c r="K252" s="214" t="s">
        <v>337</v>
      </c>
      <c r="L252" s="42"/>
      <c r="M252" s="219" t="s">
        <v>19</v>
      </c>
      <c r="N252" s="220" t="s">
        <v>47</v>
      </c>
      <c r="O252" s="82"/>
      <c r="P252" s="221">
        <f>O252*H252</f>
        <v>0</v>
      </c>
      <c r="Q252" s="221">
        <v>0.023099999999999999</v>
      </c>
      <c r="R252" s="221">
        <f>Q252*H252</f>
        <v>2.5275558</v>
      </c>
      <c r="S252" s="221">
        <v>0</v>
      </c>
      <c r="T252" s="222">
        <f>S252*H252</f>
        <v>0</v>
      </c>
      <c r="U252" s="36"/>
      <c r="V252" s="36"/>
      <c r="W252" s="36"/>
      <c r="X252" s="36"/>
      <c r="Y252" s="36"/>
      <c r="Z252" s="36"/>
      <c r="AA252" s="36"/>
      <c r="AB252" s="36"/>
      <c r="AC252" s="36"/>
      <c r="AD252" s="36"/>
      <c r="AE252" s="36"/>
      <c r="AR252" s="223" t="s">
        <v>126</v>
      </c>
      <c r="AT252" s="223" t="s">
        <v>333</v>
      </c>
      <c r="AU252" s="223" t="s">
        <v>85</v>
      </c>
      <c r="AY252" s="15" t="s">
        <v>331</v>
      </c>
      <c r="BE252" s="224">
        <f>IF(N252="základní",J252,0)</f>
        <v>0</v>
      </c>
      <c r="BF252" s="224">
        <f>IF(N252="snížená",J252,0)</f>
        <v>0</v>
      </c>
      <c r="BG252" s="224">
        <f>IF(N252="zákl. přenesená",J252,0)</f>
        <v>0</v>
      </c>
      <c r="BH252" s="224">
        <f>IF(N252="sníž. přenesená",J252,0)</f>
        <v>0</v>
      </c>
      <c r="BI252" s="224">
        <f>IF(N252="nulová",J252,0)</f>
        <v>0</v>
      </c>
      <c r="BJ252" s="15" t="s">
        <v>83</v>
      </c>
      <c r="BK252" s="224">
        <f>ROUND(I252*H252,2)</f>
        <v>0</v>
      </c>
      <c r="BL252" s="15" t="s">
        <v>126</v>
      </c>
      <c r="BM252" s="223" t="s">
        <v>925</v>
      </c>
    </row>
    <row r="253" s="2" customFormat="1">
      <c r="A253" s="36"/>
      <c r="B253" s="37"/>
      <c r="C253" s="38"/>
      <c r="D253" s="225" t="s">
        <v>339</v>
      </c>
      <c r="E253" s="38"/>
      <c r="F253" s="226" t="s">
        <v>926</v>
      </c>
      <c r="G253" s="38"/>
      <c r="H253" s="38"/>
      <c r="I253" s="227"/>
      <c r="J253" s="38"/>
      <c r="K253" s="38"/>
      <c r="L253" s="42"/>
      <c r="M253" s="228"/>
      <c r="N253" s="229"/>
      <c r="O253" s="82"/>
      <c r="P253" s="82"/>
      <c r="Q253" s="82"/>
      <c r="R253" s="82"/>
      <c r="S253" s="82"/>
      <c r="T253" s="83"/>
      <c r="U253" s="36"/>
      <c r="V253" s="36"/>
      <c r="W253" s="36"/>
      <c r="X253" s="36"/>
      <c r="Y253" s="36"/>
      <c r="Z253" s="36"/>
      <c r="AA253" s="36"/>
      <c r="AB253" s="36"/>
      <c r="AC253" s="36"/>
      <c r="AD253" s="36"/>
      <c r="AE253" s="36"/>
      <c r="AT253" s="15" t="s">
        <v>339</v>
      </c>
      <c r="AU253" s="15" t="s">
        <v>85</v>
      </c>
    </row>
    <row r="254" s="2" customFormat="1" ht="16.5" customHeight="1">
      <c r="A254" s="36"/>
      <c r="B254" s="37"/>
      <c r="C254" s="212" t="s">
        <v>927</v>
      </c>
      <c r="D254" s="212" t="s">
        <v>333</v>
      </c>
      <c r="E254" s="213" t="s">
        <v>928</v>
      </c>
      <c r="F254" s="214" t="s">
        <v>929</v>
      </c>
      <c r="G254" s="215" t="s">
        <v>336</v>
      </c>
      <c r="H254" s="216">
        <v>618.33699999999999</v>
      </c>
      <c r="I254" s="217"/>
      <c r="J254" s="218">
        <f>ROUND(I254*H254,2)</f>
        <v>0</v>
      </c>
      <c r="K254" s="214" t="s">
        <v>337</v>
      </c>
      <c r="L254" s="42"/>
      <c r="M254" s="219" t="s">
        <v>19</v>
      </c>
      <c r="N254" s="220" t="s">
        <v>47</v>
      </c>
      <c r="O254" s="82"/>
      <c r="P254" s="221">
        <f>O254*H254</f>
        <v>0</v>
      </c>
      <c r="Q254" s="221">
        <v>0.0027299999999999998</v>
      </c>
      <c r="R254" s="221">
        <f>Q254*H254</f>
        <v>1.6880600099999998</v>
      </c>
      <c r="S254" s="221">
        <v>0</v>
      </c>
      <c r="T254" s="222">
        <f>S254*H254</f>
        <v>0</v>
      </c>
      <c r="U254" s="36"/>
      <c r="V254" s="36"/>
      <c r="W254" s="36"/>
      <c r="X254" s="36"/>
      <c r="Y254" s="36"/>
      <c r="Z254" s="36"/>
      <c r="AA254" s="36"/>
      <c r="AB254" s="36"/>
      <c r="AC254" s="36"/>
      <c r="AD254" s="36"/>
      <c r="AE254" s="36"/>
      <c r="AR254" s="223" t="s">
        <v>126</v>
      </c>
      <c r="AT254" s="223" t="s">
        <v>333</v>
      </c>
      <c r="AU254" s="223" t="s">
        <v>85</v>
      </c>
      <c r="AY254" s="15" t="s">
        <v>331</v>
      </c>
      <c r="BE254" s="224">
        <f>IF(N254="základní",J254,0)</f>
        <v>0</v>
      </c>
      <c r="BF254" s="224">
        <f>IF(N254="snížená",J254,0)</f>
        <v>0</v>
      </c>
      <c r="BG254" s="224">
        <f>IF(N254="zákl. přenesená",J254,0)</f>
        <v>0</v>
      </c>
      <c r="BH254" s="224">
        <f>IF(N254="sníž. přenesená",J254,0)</f>
        <v>0</v>
      </c>
      <c r="BI254" s="224">
        <f>IF(N254="nulová",J254,0)</f>
        <v>0</v>
      </c>
      <c r="BJ254" s="15" t="s">
        <v>83</v>
      </c>
      <c r="BK254" s="224">
        <f>ROUND(I254*H254,2)</f>
        <v>0</v>
      </c>
      <c r="BL254" s="15" t="s">
        <v>126</v>
      </c>
      <c r="BM254" s="223" t="s">
        <v>930</v>
      </c>
    </row>
    <row r="255" s="2" customFormat="1">
      <c r="A255" s="36"/>
      <c r="B255" s="37"/>
      <c r="C255" s="38"/>
      <c r="D255" s="225" t="s">
        <v>339</v>
      </c>
      <c r="E255" s="38"/>
      <c r="F255" s="226" t="s">
        <v>931</v>
      </c>
      <c r="G255" s="38"/>
      <c r="H255" s="38"/>
      <c r="I255" s="227"/>
      <c r="J255" s="38"/>
      <c r="K255" s="38"/>
      <c r="L255" s="42"/>
      <c r="M255" s="228"/>
      <c r="N255" s="229"/>
      <c r="O255" s="82"/>
      <c r="P255" s="82"/>
      <c r="Q255" s="82"/>
      <c r="R255" s="82"/>
      <c r="S255" s="82"/>
      <c r="T255" s="83"/>
      <c r="U255" s="36"/>
      <c r="V255" s="36"/>
      <c r="W255" s="36"/>
      <c r="X255" s="36"/>
      <c r="Y255" s="36"/>
      <c r="Z255" s="36"/>
      <c r="AA255" s="36"/>
      <c r="AB255" s="36"/>
      <c r="AC255" s="36"/>
      <c r="AD255" s="36"/>
      <c r="AE255" s="36"/>
      <c r="AT255" s="15" t="s">
        <v>339</v>
      </c>
      <c r="AU255" s="15" t="s">
        <v>85</v>
      </c>
    </row>
    <row r="256" s="2" customFormat="1" ht="24.15" customHeight="1">
      <c r="A256" s="36"/>
      <c r="B256" s="37"/>
      <c r="C256" s="212" t="s">
        <v>932</v>
      </c>
      <c r="D256" s="212" t="s">
        <v>333</v>
      </c>
      <c r="E256" s="213" t="s">
        <v>933</v>
      </c>
      <c r="F256" s="214" t="s">
        <v>934</v>
      </c>
      <c r="G256" s="215" t="s">
        <v>336</v>
      </c>
      <c r="H256" s="216">
        <v>316.81099999999998</v>
      </c>
      <c r="I256" s="217"/>
      <c r="J256" s="218">
        <f>ROUND(I256*H256,2)</f>
        <v>0</v>
      </c>
      <c r="K256" s="214" t="s">
        <v>337</v>
      </c>
      <c r="L256" s="42"/>
      <c r="M256" s="219" t="s">
        <v>19</v>
      </c>
      <c r="N256" s="220" t="s">
        <v>47</v>
      </c>
      <c r="O256" s="82"/>
      <c r="P256" s="221">
        <f>O256*H256</f>
        <v>0</v>
      </c>
      <c r="Q256" s="221">
        <v>0.056245000000000003</v>
      </c>
      <c r="R256" s="221">
        <f>Q256*H256</f>
        <v>17.819034694999999</v>
      </c>
      <c r="S256" s="221">
        <v>0</v>
      </c>
      <c r="T256" s="222">
        <f>S256*H256</f>
        <v>0</v>
      </c>
      <c r="U256" s="36"/>
      <c r="V256" s="36"/>
      <c r="W256" s="36"/>
      <c r="X256" s="36"/>
      <c r="Y256" s="36"/>
      <c r="Z256" s="36"/>
      <c r="AA256" s="36"/>
      <c r="AB256" s="36"/>
      <c r="AC256" s="36"/>
      <c r="AD256" s="36"/>
      <c r="AE256" s="36"/>
      <c r="AR256" s="223" t="s">
        <v>126</v>
      </c>
      <c r="AT256" s="223" t="s">
        <v>333</v>
      </c>
      <c r="AU256" s="223" t="s">
        <v>85</v>
      </c>
      <c r="AY256" s="15" t="s">
        <v>331</v>
      </c>
      <c r="BE256" s="224">
        <f>IF(N256="základní",J256,0)</f>
        <v>0</v>
      </c>
      <c r="BF256" s="224">
        <f>IF(N256="snížená",J256,0)</f>
        <v>0</v>
      </c>
      <c r="BG256" s="224">
        <f>IF(N256="zákl. přenesená",J256,0)</f>
        <v>0</v>
      </c>
      <c r="BH256" s="224">
        <f>IF(N256="sníž. přenesená",J256,0)</f>
        <v>0</v>
      </c>
      <c r="BI256" s="224">
        <f>IF(N256="nulová",J256,0)</f>
        <v>0</v>
      </c>
      <c r="BJ256" s="15" t="s">
        <v>83</v>
      </c>
      <c r="BK256" s="224">
        <f>ROUND(I256*H256,2)</f>
        <v>0</v>
      </c>
      <c r="BL256" s="15" t="s">
        <v>126</v>
      </c>
      <c r="BM256" s="223" t="s">
        <v>935</v>
      </c>
    </row>
    <row r="257" s="2" customFormat="1">
      <c r="A257" s="36"/>
      <c r="B257" s="37"/>
      <c r="C257" s="38"/>
      <c r="D257" s="225" t="s">
        <v>339</v>
      </c>
      <c r="E257" s="38"/>
      <c r="F257" s="226" t="s">
        <v>936</v>
      </c>
      <c r="G257" s="38"/>
      <c r="H257" s="38"/>
      <c r="I257" s="227"/>
      <c r="J257" s="38"/>
      <c r="K257" s="38"/>
      <c r="L257" s="42"/>
      <c r="M257" s="228"/>
      <c r="N257" s="229"/>
      <c r="O257" s="82"/>
      <c r="P257" s="82"/>
      <c r="Q257" s="82"/>
      <c r="R257" s="82"/>
      <c r="S257" s="82"/>
      <c r="T257" s="83"/>
      <c r="U257" s="36"/>
      <c r="V257" s="36"/>
      <c r="W257" s="36"/>
      <c r="X257" s="36"/>
      <c r="Y257" s="36"/>
      <c r="Z257" s="36"/>
      <c r="AA257" s="36"/>
      <c r="AB257" s="36"/>
      <c r="AC257" s="36"/>
      <c r="AD257" s="36"/>
      <c r="AE257" s="36"/>
      <c r="AT257" s="15" t="s">
        <v>339</v>
      </c>
      <c r="AU257" s="15" t="s">
        <v>85</v>
      </c>
    </row>
    <row r="258" s="2" customFormat="1" ht="24.15" customHeight="1">
      <c r="A258" s="36"/>
      <c r="B258" s="37"/>
      <c r="C258" s="212" t="s">
        <v>937</v>
      </c>
      <c r="D258" s="212" t="s">
        <v>333</v>
      </c>
      <c r="E258" s="213" t="s">
        <v>938</v>
      </c>
      <c r="F258" s="214" t="s">
        <v>939</v>
      </c>
      <c r="G258" s="215" t="s">
        <v>336</v>
      </c>
      <c r="H258" s="216">
        <v>618.33699999999999</v>
      </c>
      <c r="I258" s="217"/>
      <c r="J258" s="218">
        <f>ROUND(I258*H258,2)</f>
        <v>0</v>
      </c>
      <c r="K258" s="214" t="s">
        <v>337</v>
      </c>
      <c r="L258" s="42"/>
      <c r="M258" s="219" t="s">
        <v>19</v>
      </c>
      <c r="N258" s="220" t="s">
        <v>47</v>
      </c>
      <c r="O258" s="82"/>
      <c r="P258" s="221">
        <f>O258*H258</f>
        <v>0</v>
      </c>
      <c r="Q258" s="221">
        <v>0.0028500000000000001</v>
      </c>
      <c r="R258" s="221">
        <f>Q258*H258</f>
        <v>1.7622604500000001</v>
      </c>
      <c r="S258" s="221">
        <v>0</v>
      </c>
      <c r="T258" s="222">
        <f>S258*H258</f>
        <v>0</v>
      </c>
      <c r="U258" s="36"/>
      <c r="V258" s="36"/>
      <c r="W258" s="36"/>
      <c r="X258" s="36"/>
      <c r="Y258" s="36"/>
      <c r="Z258" s="36"/>
      <c r="AA258" s="36"/>
      <c r="AB258" s="36"/>
      <c r="AC258" s="36"/>
      <c r="AD258" s="36"/>
      <c r="AE258" s="36"/>
      <c r="AR258" s="223" t="s">
        <v>126</v>
      </c>
      <c r="AT258" s="223" t="s">
        <v>333</v>
      </c>
      <c r="AU258" s="223" t="s">
        <v>85</v>
      </c>
      <c r="AY258" s="15" t="s">
        <v>331</v>
      </c>
      <c r="BE258" s="224">
        <f>IF(N258="základní",J258,0)</f>
        <v>0</v>
      </c>
      <c r="BF258" s="224">
        <f>IF(N258="snížená",J258,0)</f>
        <v>0</v>
      </c>
      <c r="BG258" s="224">
        <f>IF(N258="zákl. přenesená",J258,0)</f>
        <v>0</v>
      </c>
      <c r="BH258" s="224">
        <f>IF(N258="sníž. přenesená",J258,0)</f>
        <v>0</v>
      </c>
      <c r="BI258" s="224">
        <f>IF(N258="nulová",J258,0)</f>
        <v>0</v>
      </c>
      <c r="BJ258" s="15" t="s">
        <v>83</v>
      </c>
      <c r="BK258" s="224">
        <f>ROUND(I258*H258,2)</f>
        <v>0</v>
      </c>
      <c r="BL258" s="15" t="s">
        <v>126</v>
      </c>
      <c r="BM258" s="223" t="s">
        <v>940</v>
      </c>
    </row>
    <row r="259" s="2" customFormat="1">
      <c r="A259" s="36"/>
      <c r="B259" s="37"/>
      <c r="C259" s="38"/>
      <c r="D259" s="225" t="s">
        <v>339</v>
      </c>
      <c r="E259" s="38"/>
      <c r="F259" s="226" t="s">
        <v>941</v>
      </c>
      <c r="G259" s="38"/>
      <c r="H259" s="38"/>
      <c r="I259" s="227"/>
      <c r="J259" s="38"/>
      <c r="K259" s="38"/>
      <c r="L259" s="42"/>
      <c r="M259" s="228"/>
      <c r="N259" s="229"/>
      <c r="O259" s="82"/>
      <c r="P259" s="82"/>
      <c r="Q259" s="82"/>
      <c r="R259" s="82"/>
      <c r="S259" s="82"/>
      <c r="T259" s="83"/>
      <c r="U259" s="36"/>
      <c r="V259" s="36"/>
      <c r="W259" s="36"/>
      <c r="X259" s="36"/>
      <c r="Y259" s="36"/>
      <c r="Z259" s="36"/>
      <c r="AA259" s="36"/>
      <c r="AB259" s="36"/>
      <c r="AC259" s="36"/>
      <c r="AD259" s="36"/>
      <c r="AE259" s="36"/>
      <c r="AT259" s="15" t="s">
        <v>339</v>
      </c>
      <c r="AU259" s="15" t="s">
        <v>85</v>
      </c>
    </row>
    <row r="260" s="2" customFormat="1" ht="24.15" customHeight="1">
      <c r="A260" s="36"/>
      <c r="B260" s="37"/>
      <c r="C260" s="212" t="s">
        <v>942</v>
      </c>
      <c r="D260" s="212" t="s">
        <v>333</v>
      </c>
      <c r="E260" s="213" t="s">
        <v>943</v>
      </c>
      <c r="F260" s="214" t="s">
        <v>944</v>
      </c>
      <c r="G260" s="215" t="s">
        <v>336</v>
      </c>
      <c r="H260" s="216">
        <v>84.599999999999994</v>
      </c>
      <c r="I260" s="217"/>
      <c r="J260" s="218">
        <f>ROUND(I260*H260,2)</f>
        <v>0</v>
      </c>
      <c r="K260" s="214" t="s">
        <v>337</v>
      </c>
      <c r="L260" s="42"/>
      <c r="M260" s="219" t="s">
        <v>19</v>
      </c>
      <c r="N260" s="220" t="s">
        <v>47</v>
      </c>
      <c r="O260" s="82"/>
      <c r="P260" s="221">
        <f>O260*H260</f>
        <v>0</v>
      </c>
      <c r="Q260" s="221">
        <v>0</v>
      </c>
      <c r="R260" s="221">
        <f>Q260*H260</f>
        <v>0</v>
      </c>
      <c r="S260" s="221">
        <v>0</v>
      </c>
      <c r="T260" s="222">
        <f>S260*H260</f>
        <v>0</v>
      </c>
      <c r="U260" s="36"/>
      <c r="V260" s="36"/>
      <c r="W260" s="36"/>
      <c r="X260" s="36"/>
      <c r="Y260" s="36"/>
      <c r="Z260" s="36"/>
      <c r="AA260" s="36"/>
      <c r="AB260" s="36"/>
      <c r="AC260" s="36"/>
      <c r="AD260" s="36"/>
      <c r="AE260" s="36"/>
      <c r="AR260" s="223" t="s">
        <v>126</v>
      </c>
      <c r="AT260" s="223" t="s">
        <v>333</v>
      </c>
      <c r="AU260" s="223" t="s">
        <v>85</v>
      </c>
      <c r="AY260" s="15" t="s">
        <v>331</v>
      </c>
      <c r="BE260" s="224">
        <f>IF(N260="základní",J260,0)</f>
        <v>0</v>
      </c>
      <c r="BF260" s="224">
        <f>IF(N260="snížená",J260,0)</f>
        <v>0</v>
      </c>
      <c r="BG260" s="224">
        <f>IF(N260="zákl. přenesená",J260,0)</f>
        <v>0</v>
      </c>
      <c r="BH260" s="224">
        <f>IF(N260="sníž. přenesená",J260,0)</f>
        <v>0</v>
      </c>
      <c r="BI260" s="224">
        <f>IF(N260="nulová",J260,0)</f>
        <v>0</v>
      </c>
      <c r="BJ260" s="15" t="s">
        <v>83</v>
      </c>
      <c r="BK260" s="224">
        <f>ROUND(I260*H260,2)</f>
        <v>0</v>
      </c>
      <c r="BL260" s="15" t="s">
        <v>126</v>
      </c>
      <c r="BM260" s="223" t="s">
        <v>945</v>
      </c>
    </row>
    <row r="261" s="2" customFormat="1">
      <c r="A261" s="36"/>
      <c r="B261" s="37"/>
      <c r="C261" s="38"/>
      <c r="D261" s="225" t="s">
        <v>339</v>
      </c>
      <c r="E261" s="38"/>
      <c r="F261" s="226" t="s">
        <v>946</v>
      </c>
      <c r="G261" s="38"/>
      <c r="H261" s="38"/>
      <c r="I261" s="227"/>
      <c r="J261" s="38"/>
      <c r="K261" s="38"/>
      <c r="L261" s="42"/>
      <c r="M261" s="228"/>
      <c r="N261" s="229"/>
      <c r="O261" s="82"/>
      <c r="P261" s="82"/>
      <c r="Q261" s="82"/>
      <c r="R261" s="82"/>
      <c r="S261" s="82"/>
      <c r="T261" s="83"/>
      <c r="U261" s="36"/>
      <c r="V261" s="36"/>
      <c r="W261" s="36"/>
      <c r="X261" s="36"/>
      <c r="Y261" s="36"/>
      <c r="Z261" s="36"/>
      <c r="AA261" s="36"/>
      <c r="AB261" s="36"/>
      <c r="AC261" s="36"/>
      <c r="AD261" s="36"/>
      <c r="AE261" s="36"/>
      <c r="AT261" s="15" t="s">
        <v>339</v>
      </c>
      <c r="AU261" s="15" t="s">
        <v>85</v>
      </c>
    </row>
    <row r="262" s="12" customFormat="1" ht="22.8" customHeight="1">
      <c r="A262" s="12"/>
      <c r="B262" s="196"/>
      <c r="C262" s="197"/>
      <c r="D262" s="198" t="s">
        <v>75</v>
      </c>
      <c r="E262" s="210" t="s">
        <v>909</v>
      </c>
      <c r="F262" s="210" t="s">
        <v>947</v>
      </c>
      <c r="G262" s="197"/>
      <c r="H262" s="197"/>
      <c r="I262" s="200"/>
      <c r="J262" s="211">
        <f>BK262</f>
        <v>0</v>
      </c>
      <c r="K262" s="197"/>
      <c r="L262" s="202"/>
      <c r="M262" s="203"/>
      <c r="N262" s="204"/>
      <c r="O262" s="204"/>
      <c r="P262" s="205">
        <f>SUM(P263:P274)</f>
        <v>0</v>
      </c>
      <c r="Q262" s="204"/>
      <c r="R262" s="205">
        <f>SUM(R263:R274)</f>
        <v>64.245170784999999</v>
      </c>
      <c r="S262" s="204"/>
      <c r="T262" s="206">
        <f>SUM(T263:T274)</f>
        <v>0</v>
      </c>
      <c r="U262" s="12"/>
      <c r="V262" s="12"/>
      <c r="W262" s="12"/>
      <c r="X262" s="12"/>
      <c r="Y262" s="12"/>
      <c r="Z262" s="12"/>
      <c r="AA262" s="12"/>
      <c r="AB262" s="12"/>
      <c r="AC262" s="12"/>
      <c r="AD262" s="12"/>
      <c r="AE262" s="12"/>
      <c r="AR262" s="207" t="s">
        <v>83</v>
      </c>
      <c r="AT262" s="208" t="s">
        <v>75</v>
      </c>
      <c r="AU262" s="208" t="s">
        <v>83</v>
      </c>
      <c r="AY262" s="207" t="s">
        <v>331</v>
      </c>
      <c r="BK262" s="209">
        <f>SUM(BK263:BK274)</f>
        <v>0</v>
      </c>
    </row>
    <row r="263" s="2" customFormat="1" ht="16.5" customHeight="1">
      <c r="A263" s="36"/>
      <c r="B263" s="37"/>
      <c r="C263" s="212" t="s">
        <v>948</v>
      </c>
      <c r="D263" s="212" t="s">
        <v>333</v>
      </c>
      <c r="E263" s="213" t="s">
        <v>949</v>
      </c>
      <c r="F263" s="214" t="s">
        <v>950</v>
      </c>
      <c r="G263" s="215" t="s">
        <v>336</v>
      </c>
      <c r="H263" s="216">
        <v>487</v>
      </c>
      <c r="I263" s="217"/>
      <c r="J263" s="218">
        <f>ROUND(I263*H263,2)</f>
        <v>0</v>
      </c>
      <c r="K263" s="214" t="s">
        <v>337</v>
      </c>
      <c r="L263" s="42"/>
      <c r="M263" s="219" t="s">
        <v>19</v>
      </c>
      <c r="N263" s="220" t="s">
        <v>47</v>
      </c>
      <c r="O263" s="82"/>
      <c r="P263" s="221">
        <f>O263*H263</f>
        <v>0</v>
      </c>
      <c r="Q263" s="221">
        <v>0.11</v>
      </c>
      <c r="R263" s="221">
        <f>Q263*H263</f>
        <v>53.57</v>
      </c>
      <c r="S263" s="221">
        <v>0</v>
      </c>
      <c r="T263" s="222">
        <f>S263*H263</f>
        <v>0</v>
      </c>
      <c r="U263" s="36"/>
      <c r="V263" s="36"/>
      <c r="W263" s="36"/>
      <c r="X263" s="36"/>
      <c r="Y263" s="36"/>
      <c r="Z263" s="36"/>
      <c r="AA263" s="36"/>
      <c r="AB263" s="36"/>
      <c r="AC263" s="36"/>
      <c r="AD263" s="36"/>
      <c r="AE263" s="36"/>
      <c r="AR263" s="223" t="s">
        <v>126</v>
      </c>
      <c r="AT263" s="223" t="s">
        <v>333</v>
      </c>
      <c r="AU263" s="223" t="s">
        <v>85</v>
      </c>
      <c r="AY263" s="15" t="s">
        <v>331</v>
      </c>
      <c r="BE263" s="224">
        <f>IF(N263="základní",J263,0)</f>
        <v>0</v>
      </c>
      <c r="BF263" s="224">
        <f>IF(N263="snížená",J263,0)</f>
        <v>0</v>
      </c>
      <c r="BG263" s="224">
        <f>IF(N263="zákl. přenesená",J263,0)</f>
        <v>0</v>
      </c>
      <c r="BH263" s="224">
        <f>IF(N263="sníž. přenesená",J263,0)</f>
        <v>0</v>
      </c>
      <c r="BI263" s="224">
        <f>IF(N263="nulová",J263,0)</f>
        <v>0</v>
      </c>
      <c r="BJ263" s="15" t="s">
        <v>83</v>
      </c>
      <c r="BK263" s="224">
        <f>ROUND(I263*H263,2)</f>
        <v>0</v>
      </c>
      <c r="BL263" s="15" t="s">
        <v>126</v>
      </c>
      <c r="BM263" s="223" t="s">
        <v>951</v>
      </c>
    </row>
    <row r="264" s="2" customFormat="1">
      <c r="A264" s="36"/>
      <c r="B264" s="37"/>
      <c r="C264" s="38"/>
      <c r="D264" s="225" t="s">
        <v>339</v>
      </c>
      <c r="E264" s="38"/>
      <c r="F264" s="226" t="s">
        <v>952</v>
      </c>
      <c r="G264" s="38"/>
      <c r="H264" s="38"/>
      <c r="I264" s="227"/>
      <c r="J264" s="38"/>
      <c r="K264" s="38"/>
      <c r="L264" s="42"/>
      <c r="M264" s="228"/>
      <c r="N264" s="229"/>
      <c r="O264" s="82"/>
      <c r="P264" s="82"/>
      <c r="Q264" s="82"/>
      <c r="R264" s="82"/>
      <c r="S264" s="82"/>
      <c r="T264" s="83"/>
      <c r="U264" s="36"/>
      <c r="V264" s="36"/>
      <c r="W264" s="36"/>
      <c r="X264" s="36"/>
      <c r="Y264" s="36"/>
      <c r="Z264" s="36"/>
      <c r="AA264" s="36"/>
      <c r="AB264" s="36"/>
      <c r="AC264" s="36"/>
      <c r="AD264" s="36"/>
      <c r="AE264" s="36"/>
      <c r="AT264" s="15" t="s">
        <v>339</v>
      </c>
      <c r="AU264" s="15" t="s">
        <v>85</v>
      </c>
    </row>
    <row r="265" s="2" customFormat="1" ht="24.15" customHeight="1">
      <c r="A265" s="36"/>
      <c r="B265" s="37"/>
      <c r="C265" s="212" t="s">
        <v>953</v>
      </c>
      <c r="D265" s="212" t="s">
        <v>333</v>
      </c>
      <c r="E265" s="213" t="s">
        <v>954</v>
      </c>
      <c r="F265" s="214" t="s">
        <v>955</v>
      </c>
      <c r="G265" s="215" t="s">
        <v>336</v>
      </c>
      <c r="H265" s="216">
        <v>645.35000000000002</v>
      </c>
      <c r="I265" s="217"/>
      <c r="J265" s="218">
        <f>ROUND(I265*H265,2)</f>
        <v>0</v>
      </c>
      <c r="K265" s="214" t="s">
        <v>337</v>
      </c>
      <c r="L265" s="42"/>
      <c r="M265" s="219" t="s">
        <v>19</v>
      </c>
      <c r="N265" s="220" t="s">
        <v>47</v>
      </c>
      <c r="O265" s="82"/>
      <c r="P265" s="221">
        <f>O265*H265</f>
        <v>0</v>
      </c>
      <c r="Q265" s="221">
        <v>0.010999999999999999</v>
      </c>
      <c r="R265" s="221">
        <f>Q265*H265</f>
        <v>7.0988499999999997</v>
      </c>
      <c r="S265" s="221">
        <v>0</v>
      </c>
      <c r="T265" s="222">
        <f>S265*H265</f>
        <v>0</v>
      </c>
      <c r="U265" s="36"/>
      <c r="V265" s="36"/>
      <c r="W265" s="36"/>
      <c r="X265" s="36"/>
      <c r="Y265" s="36"/>
      <c r="Z265" s="36"/>
      <c r="AA265" s="36"/>
      <c r="AB265" s="36"/>
      <c r="AC265" s="36"/>
      <c r="AD265" s="36"/>
      <c r="AE265" s="36"/>
      <c r="AR265" s="223" t="s">
        <v>126</v>
      </c>
      <c r="AT265" s="223" t="s">
        <v>333</v>
      </c>
      <c r="AU265" s="223" t="s">
        <v>85</v>
      </c>
      <c r="AY265" s="15" t="s">
        <v>331</v>
      </c>
      <c r="BE265" s="224">
        <f>IF(N265="základní",J265,0)</f>
        <v>0</v>
      </c>
      <c r="BF265" s="224">
        <f>IF(N265="snížená",J265,0)</f>
        <v>0</v>
      </c>
      <c r="BG265" s="224">
        <f>IF(N265="zákl. přenesená",J265,0)</f>
        <v>0</v>
      </c>
      <c r="BH265" s="224">
        <f>IF(N265="sníž. přenesená",J265,0)</f>
        <v>0</v>
      </c>
      <c r="BI265" s="224">
        <f>IF(N265="nulová",J265,0)</f>
        <v>0</v>
      </c>
      <c r="BJ265" s="15" t="s">
        <v>83</v>
      </c>
      <c r="BK265" s="224">
        <f>ROUND(I265*H265,2)</f>
        <v>0</v>
      </c>
      <c r="BL265" s="15" t="s">
        <v>126</v>
      </c>
      <c r="BM265" s="223" t="s">
        <v>956</v>
      </c>
    </row>
    <row r="266" s="2" customFormat="1">
      <c r="A266" s="36"/>
      <c r="B266" s="37"/>
      <c r="C266" s="38"/>
      <c r="D266" s="225" t="s">
        <v>339</v>
      </c>
      <c r="E266" s="38"/>
      <c r="F266" s="226" t="s">
        <v>957</v>
      </c>
      <c r="G266" s="38"/>
      <c r="H266" s="38"/>
      <c r="I266" s="227"/>
      <c r="J266" s="38"/>
      <c r="K266" s="38"/>
      <c r="L266" s="42"/>
      <c r="M266" s="228"/>
      <c r="N266" s="229"/>
      <c r="O266" s="82"/>
      <c r="P266" s="82"/>
      <c r="Q266" s="82"/>
      <c r="R266" s="82"/>
      <c r="S266" s="82"/>
      <c r="T266" s="83"/>
      <c r="U266" s="36"/>
      <c r="V266" s="36"/>
      <c r="W266" s="36"/>
      <c r="X266" s="36"/>
      <c r="Y266" s="36"/>
      <c r="Z266" s="36"/>
      <c r="AA266" s="36"/>
      <c r="AB266" s="36"/>
      <c r="AC266" s="36"/>
      <c r="AD266" s="36"/>
      <c r="AE266" s="36"/>
      <c r="AT266" s="15" t="s">
        <v>339</v>
      </c>
      <c r="AU266" s="15" t="s">
        <v>85</v>
      </c>
    </row>
    <row r="267" s="2" customFormat="1" ht="16.5" customHeight="1">
      <c r="A267" s="36"/>
      <c r="B267" s="37"/>
      <c r="C267" s="212" t="s">
        <v>958</v>
      </c>
      <c r="D267" s="212" t="s">
        <v>333</v>
      </c>
      <c r="E267" s="213" t="s">
        <v>959</v>
      </c>
      <c r="F267" s="214" t="s">
        <v>960</v>
      </c>
      <c r="G267" s="215" t="s">
        <v>336</v>
      </c>
      <c r="H267" s="216">
        <v>487</v>
      </c>
      <c r="I267" s="217"/>
      <c r="J267" s="218">
        <f>ROUND(I267*H267,2)</f>
        <v>0</v>
      </c>
      <c r="K267" s="214" t="s">
        <v>337</v>
      </c>
      <c r="L267" s="42"/>
      <c r="M267" s="219" t="s">
        <v>19</v>
      </c>
      <c r="N267" s="220" t="s">
        <v>47</v>
      </c>
      <c r="O267" s="82"/>
      <c r="P267" s="221">
        <f>O267*H267</f>
        <v>0</v>
      </c>
      <c r="Q267" s="221">
        <v>1.44E-06</v>
      </c>
      <c r="R267" s="221">
        <f>Q267*H267</f>
        <v>0.00070127999999999998</v>
      </c>
      <c r="S267" s="221">
        <v>0</v>
      </c>
      <c r="T267" s="222">
        <f>S267*H267</f>
        <v>0</v>
      </c>
      <c r="U267" s="36"/>
      <c r="V267" s="36"/>
      <c r="W267" s="36"/>
      <c r="X267" s="36"/>
      <c r="Y267" s="36"/>
      <c r="Z267" s="36"/>
      <c r="AA267" s="36"/>
      <c r="AB267" s="36"/>
      <c r="AC267" s="36"/>
      <c r="AD267" s="36"/>
      <c r="AE267" s="36"/>
      <c r="AR267" s="223" t="s">
        <v>126</v>
      </c>
      <c r="AT267" s="223" t="s">
        <v>333</v>
      </c>
      <c r="AU267" s="223" t="s">
        <v>85</v>
      </c>
      <c r="AY267" s="15" t="s">
        <v>331</v>
      </c>
      <c r="BE267" s="224">
        <f>IF(N267="základní",J267,0)</f>
        <v>0</v>
      </c>
      <c r="BF267" s="224">
        <f>IF(N267="snížená",J267,0)</f>
        <v>0</v>
      </c>
      <c r="BG267" s="224">
        <f>IF(N267="zákl. přenesená",J267,0)</f>
        <v>0</v>
      </c>
      <c r="BH267" s="224">
        <f>IF(N267="sníž. přenesená",J267,0)</f>
        <v>0</v>
      </c>
      <c r="BI267" s="224">
        <f>IF(N267="nulová",J267,0)</f>
        <v>0</v>
      </c>
      <c r="BJ267" s="15" t="s">
        <v>83</v>
      </c>
      <c r="BK267" s="224">
        <f>ROUND(I267*H267,2)</f>
        <v>0</v>
      </c>
      <c r="BL267" s="15" t="s">
        <v>126</v>
      </c>
      <c r="BM267" s="223" t="s">
        <v>961</v>
      </c>
    </row>
    <row r="268" s="2" customFormat="1">
      <c r="A268" s="36"/>
      <c r="B268" s="37"/>
      <c r="C268" s="38"/>
      <c r="D268" s="225" t="s">
        <v>339</v>
      </c>
      <c r="E268" s="38"/>
      <c r="F268" s="226" t="s">
        <v>962</v>
      </c>
      <c r="G268" s="38"/>
      <c r="H268" s="38"/>
      <c r="I268" s="227"/>
      <c r="J268" s="38"/>
      <c r="K268" s="38"/>
      <c r="L268" s="42"/>
      <c r="M268" s="228"/>
      <c r="N268" s="229"/>
      <c r="O268" s="82"/>
      <c r="P268" s="82"/>
      <c r="Q268" s="82"/>
      <c r="R268" s="82"/>
      <c r="S268" s="82"/>
      <c r="T268" s="83"/>
      <c r="U268" s="36"/>
      <c r="V268" s="36"/>
      <c r="W268" s="36"/>
      <c r="X268" s="36"/>
      <c r="Y268" s="36"/>
      <c r="Z268" s="36"/>
      <c r="AA268" s="36"/>
      <c r="AB268" s="36"/>
      <c r="AC268" s="36"/>
      <c r="AD268" s="36"/>
      <c r="AE268" s="36"/>
      <c r="AT268" s="15" t="s">
        <v>339</v>
      </c>
      <c r="AU268" s="15" t="s">
        <v>85</v>
      </c>
    </row>
    <row r="269" s="2" customFormat="1" ht="24.15" customHeight="1">
      <c r="A269" s="36"/>
      <c r="B269" s="37"/>
      <c r="C269" s="212" t="s">
        <v>963</v>
      </c>
      <c r="D269" s="212" t="s">
        <v>333</v>
      </c>
      <c r="E269" s="213" t="s">
        <v>964</v>
      </c>
      <c r="F269" s="214" t="s">
        <v>965</v>
      </c>
      <c r="G269" s="215" t="s">
        <v>363</v>
      </c>
      <c r="H269" s="216">
        <v>440.27999999999997</v>
      </c>
      <c r="I269" s="217"/>
      <c r="J269" s="218">
        <f>ROUND(I269*H269,2)</f>
        <v>0</v>
      </c>
      <c r="K269" s="214" t="s">
        <v>337</v>
      </c>
      <c r="L269" s="42"/>
      <c r="M269" s="219" t="s">
        <v>19</v>
      </c>
      <c r="N269" s="220" t="s">
        <v>47</v>
      </c>
      <c r="O269" s="82"/>
      <c r="P269" s="221">
        <f>O269*H269</f>
        <v>0</v>
      </c>
      <c r="Q269" s="221">
        <v>2.0999999999999999E-05</v>
      </c>
      <c r="R269" s="221">
        <f>Q269*H269</f>
        <v>0.0092458799999999997</v>
      </c>
      <c r="S269" s="221">
        <v>0</v>
      </c>
      <c r="T269" s="222">
        <f>S269*H269</f>
        <v>0</v>
      </c>
      <c r="U269" s="36"/>
      <c r="V269" s="36"/>
      <c r="W269" s="36"/>
      <c r="X269" s="36"/>
      <c r="Y269" s="36"/>
      <c r="Z269" s="36"/>
      <c r="AA269" s="36"/>
      <c r="AB269" s="36"/>
      <c r="AC269" s="36"/>
      <c r="AD269" s="36"/>
      <c r="AE269" s="36"/>
      <c r="AR269" s="223" t="s">
        <v>126</v>
      </c>
      <c r="AT269" s="223" t="s">
        <v>333</v>
      </c>
      <c r="AU269" s="223" t="s">
        <v>85</v>
      </c>
      <c r="AY269" s="15" t="s">
        <v>331</v>
      </c>
      <c r="BE269" s="224">
        <f>IF(N269="základní",J269,0)</f>
        <v>0</v>
      </c>
      <c r="BF269" s="224">
        <f>IF(N269="snížená",J269,0)</f>
        <v>0</v>
      </c>
      <c r="BG269" s="224">
        <f>IF(N269="zákl. přenesená",J269,0)</f>
        <v>0</v>
      </c>
      <c r="BH269" s="224">
        <f>IF(N269="sníž. přenesená",J269,0)</f>
        <v>0</v>
      </c>
      <c r="BI269" s="224">
        <f>IF(N269="nulová",J269,0)</f>
        <v>0</v>
      </c>
      <c r="BJ269" s="15" t="s">
        <v>83</v>
      </c>
      <c r="BK269" s="224">
        <f>ROUND(I269*H269,2)</f>
        <v>0</v>
      </c>
      <c r="BL269" s="15" t="s">
        <v>126</v>
      </c>
      <c r="BM269" s="223" t="s">
        <v>966</v>
      </c>
    </row>
    <row r="270" s="2" customFormat="1">
      <c r="A270" s="36"/>
      <c r="B270" s="37"/>
      <c r="C270" s="38"/>
      <c r="D270" s="225" t="s">
        <v>339</v>
      </c>
      <c r="E270" s="38"/>
      <c r="F270" s="226" t="s">
        <v>967</v>
      </c>
      <c r="G270" s="38"/>
      <c r="H270" s="38"/>
      <c r="I270" s="227"/>
      <c r="J270" s="38"/>
      <c r="K270" s="38"/>
      <c r="L270" s="42"/>
      <c r="M270" s="228"/>
      <c r="N270" s="229"/>
      <c r="O270" s="82"/>
      <c r="P270" s="82"/>
      <c r="Q270" s="82"/>
      <c r="R270" s="82"/>
      <c r="S270" s="82"/>
      <c r="T270" s="83"/>
      <c r="U270" s="36"/>
      <c r="V270" s="36"/>
      <c r="W270" s="36"/>
      <c r="X270" s="36"/>
      <c r="Y270" s="36"/>
      <c r="Z270" s="36"/>
      <c r="AA270" s="36"/>
      <c r="AB270" s="36"/>
      <c r="AC270" s="36"/>
      <c r="AD270" s="36"/>
      <c r="AE270" s="36"/>
      <c r="AT270" s="15" t="s">
        <v>339</v>
      </c>
      <c r="AU270" s="15" t="s">
        <v>85</v>
      </c>
    </row>
    <row r="271" s="2" customFormat="1" ht="16.5" customHeight="1">
      <c r="A271" s="36"/>
      <c r="B271" s="37"/>
      <c r="C271" s="212" t="s">
        <v>968</v>
      </c>
      <c r="D271" s="212" t="s">
        <v>333</v>
      </c>
      <c r="E271" s="213" t="s">
        <v>969</v>
      </c>
      <c r="F271" s="214" t="s">
        <v>970</v>
      </c>
      <c r="G271" s="215" t="s">
        <v>336</v>
      </c>
      <c r="H271" s="216">
        <v>6.3799999999999999</v>
      </c>
      <c r="I271" s="217"/>
      <c r="J271" s="218">
        <f>ROUND(I271*H271,2)</f>
        <v>0</v>
      </c>
      <c r="K271" s="214" t="s">
        <v>337</v>
      </c>
      <c r="L271" s="42"/>
      <c r="M271" s="219" t="s">
        <v>19</v>
      </c>
      <c r="N271" s="220" t="s">
        <v>47</v>
      </c>
      <c r="O271" s="82"/>
      <c r="P271" s="221">
        <f>O271*H271</f>
        <v>0</v>
      </c>
      <c r="Q271" s="221">
        <v>0.27560000000000001</v>
      </c>
      <c r="R271" s="221">
        <f>Q271*H271</f>
        <v>1.7583280000000001</v>
      </c>
      <c r="S271" s="221">
        <v>0</v>
      </c>
      <c r="T271" s="222">
        <f>S271*H271</f>
        <v>0</v>
      </c>
      <c r="U271" s="36"/>
      <c r="V271" s="36"/>
      <c r="W271" s="36"/>
      <c r="X271" s="36"/>
      <c r="Y271" s="36"/>
      <c r="Z271" s="36"/>
      <c r="AA271" s="36"/>
      <c r="AB271" s="36"/>
      <c r="AC271" s="36"/>
      <c r="AD271" s="36"/>
      <c r="AE271" s="36"/>
      <c r="AR271" s="223" t="s">
        <v>126</v>
      </c>
      <c r="AT271" s="223" t="s">
        <v>333</v>
      </c>
      <c r="AU271" s="223" t="s">
        <v>85</v>
      </c>
      <c r="AY271" s="15" t="s">
        <v>331</v>
      </c>
      <c r="BE271" s="224">
        <f>IF(N271="základní",J271,0)</f>
        <v>0</v>
      </c>
      <c r="BF271" s="224">
        <f>IF(N271="snížená",J271,0)</f>
        <v>0</v>
      </c>
      <c r="BG271" s="224">
        <f>IF(N271="zákl. přenesená",J271,0)</f>
        <v>0</v>
      </c>
      <c r="BH271" s="224">
        <f>IF(N271="sníž. přenesená",J271,0)</f>
        <v>0</v>
      </c>
      <c r="BI271" s="224">
        <f>IF(N271="nulová",J271,0)</f>
        <v>0</v>
      </c>
      <c r="BJ271" s="15" t="s">
        <v>83</v>
      </c>
      <c r="BK271" s="224">
        <f>ROUND(I271*H271,2)</f>
        <v>0</v>
      </c>
      <c r="BL271" s="15" t="s">
        <v>126</v>
      </c>
      <c r="BM271" s="223" t="s">
        <v>971</v>
      </c>
    </row>
    <row r="272" s="2" customFormat="1">
      <c r="A272" s="36"/>
      <c r="B272" s="37"/>
      <c r="C272" s="38"/>
      <c r="D272" s="225" t="s">
        <v>339</v>
      </c>
      <c r="E272" s="38"/>
      <c r="F272" s="226" t="s">
        <v>972</v>
      </c>
      <c r="G272" s="38"/>
      <c r="H272" s="38"/>
      <c r="I272" s="227"/>
      <c r="J272" s="38"/>
      <c r="K272" s="38"/>
      <c r="L272" s="42"/>
      <c r="M272" s="228"/>
      <c r="N272" s="229"/>
      <c r="O272" s="82"/>
      <c r="P272" s="82"/>
      <c r="Q272" s="82"/>
      <c r="R272" s="82"/>
      <c r="S272" s="82"/>
      <c r="T272" s="83"/>
      <c r="U272" s="36"/>
      <c r="V272" s="36"/>
      <c r="W272" s="36"/>
      <c r="X272" s="36"/>
      <c r="Y272" s="36"/>
      <c r="Z272" s="36"/>
      <c r="AA272" s="36"/>
      <c r="AB272" s="36"/>
      <c r="AC272" s="36"/>
      <c r="AD272" s="36"/>
      <c r="AE272" s="36"/>
      <c r="AT272" s="15" t="s">
        <v>339</v>
      </c>
      <c r="AU272" s="15" t="s">
        <v>85</v>
      </c>
    </row>
    <row r="273" s="2" customFormat="1" ht="21.75" customHeight="1">
      <c r="A273" s="36"/>
      <c r="B273" s="37"/>
      <c r="C273" s="212" t="s">
        <v>973</v>
      </c>
      <c r="D273" s="212" t="s">
        <v>333</v>
      </c>
      <c r="E273" s="213" t="s">
        <v>974</v>
      </c>
      <c r="F273" s="214" t="s">
        <v>975</v>
      </c>
      <c r="G273" s="215" t="s">
        <v>336</v>
      </c>
      <c r="H273" s="216">
        <v>6.375</v>
      </c>
      <c r="I273" s="217"/>
      <c r="J273" s="218">
        <f>ROUND(I273*H273,2)</f>
        <v>0</v>
      </c>
      <c r="K273" s="214" t="s">
        <v>337</v>
      </c>
      <c r="L273" s="42"/>
      <c r="M273" s="219" t="s">
        <v>19</v>
      </c>
      <c r="N273" s="220" t="s">
        <v>47</v>
      </c>
      <c r="O273" s="82"/>
      <c r="P273" s="221">
        <f>O273*H273</f>
        <v>0</v>
      </c>
      <c r="Q273" s="221">
        <v>0.28361500000000001</v>
      </c>
      <c r="R273" s="221">
        <f>Q273*H273</f>
        <v>1.8080456250000001</v>
      </c>
      <c r="S273" s="221">
        <v>0</v>
      </c>
      <c r="T273" s="222">
        <f>S273*H273</f>
        <v>0</v>
      </c>
      <c r="U273" s="36"/>
      <c r="V273" s="36"/>
      <c r="W273" s="36"/>
      <c r="X273" s="36"/>
      <c r="Y273" s="36"/>
      <c r="Z273" s="36"/>
      <c r="AA273" s="36"/>
      <c r="AB273" s="36"/>
      <c r="AC273" s="36"/>
      <c r="AD273" s="36"/>
      <c r="AE273" s="36"/>
      <c r="AR273" s="223" t="s">
        <v>126</v>
      </c>
      <c r="AT273" s="223" t="s">
        <v>333</v>
      </c>
      <c r="AU273" s="223" t="s">
        <v>85</v>
      </c>
      <c r="AY273" s="15" t="s">
        <v>331</v>
      </c>
      <c r="BE273" s="224">
        <f>IF(N273="základní",J273,0)</f>
        <v>0</v>
      </c>
      <c r="BF273" s="224">
        <f>IF(N273="snížená",J273,0)</f>
        <v>0</v>
      </c>
      <c r="BG273" s="224">
        <f>IF(N273="zákl. přenesená",J273,0)</f>
        <v>0</v>
      </c>
      <c r="BH273" s="224">
        <f>IF(N273="sníž. přenesená",J273,0)</f>
        <v>0</v>
      </c>
      <c r="BI273" s="224">
        <f>IF(N273="nulová",J273,0)</f>
        <v>0</v>
      </c>
      <c r="BJ273" s="15" t="s">
        <v>83</v>
      </c>
      <c r="BK273" s="224">
        <f>ROUND(I273*H273,2)</f>
        <v>0</v>
      </c>
      <c r="BL273" s="15" t="s">
        <v>126</v>
      </c>
      <c r="BM273" s="223" t="s">
        <v>976</v>
      </c>
    </row>
    <row r="274" s="2" customFormat="1">
      <c r="A274" s="36"/>
      <c r="B274" s="37"/>
      <c r="C274" s="38"/>
      <c r="D274" s="225" t="s">
        <v>339</v>
      </c>
      <c r="E274" s="38"/>
      <c r="F274" s="226" t="s">
        <v>977</v>
      </c>
      <c r="G274" s="38"/>
      <c r="H274" s="38"/>
      <c r="I274" s="227"/>
      <c r="J274" s="38"/>
      <c r="K274" s="38"/>
      <c r="L274" s="42"/>
      <c r="M274" s="228"/>
      <c r="N274" s="229"/>
      <c r="O274" s="82"/>
      <c r="P274" s="82"/>
      <c r="Q274" s="82"/>
      <c r="R274" s="82"/>
      <c r="S274" s="82"/>
      <c r="T274" s="83"/>
      <c r="U274" s="36"/>
      <c r="V274" s="36"/>
      <c r="W274" s="36"/>
      <c r="X274" s="36"/>
      <c r="Y274" s="36"/>
      <c r="Z274" s="36"/>
      <c r="AA274" s="36"/>
      <c r="AB274" s="36"/>
      <c r="AC274" s="36"/>
      <c r="AD274" s="36"/>
      <c r="AE274" s="36"/>
      <c r="AT274" s="15" t="s">
        <v>339</v>
      </c>
      <c r="AU274" s="15" t="s">
        <v>85</v>
      </c>
    </row>
    <row r="275" s="12" customFormat="1" ht="22.8" customHeight="1">
      <c r="A275" s="12"/>
      <c r="B275" s="196"/>
      <c r="C275" s="197"/>
      <c r="D275" s="198" t="s">
        <v>75</v>
      </c>
      <c r="E275" s="210" t="s">
        <v>374</v>
      </c>
      <c r="F275" s="210" t="s">
        <v>978</v>
      </c>
      <c r="G275" s="197"/>
      <c r="H275" s="197"/>
      <c r="I275" s="200"/>
      <c r="J275" s="211">
        <f>BK275</f>
        <v>0</v>
      </c>
      <c r="K275" s="197"/>
      <c r="L275" s="202"/>
      <c r="M275" s="203"/>
      <c r="N275" s="204"/>
      <c r="O275" s="204"/>
      <c r="P275" s="205">
        <f>SUM(P276:P363)</f>
        <v>0</v>
      </c>
      <c r="Q275" s="204"/>
      <c r="R275" s="205">
        <f>SUM(R276:R363)</f>
        <v>0.27396029999999999</v>
      </c>
      <c r="S275" s="204"/>
      <c r="T275" s="206">
        <f>SUM(T276:T363)</f>
        <v>380.71662979999996</v>
      </c>
      <c r="U275" s="12"/>
      <c r="V275" s="12"/>
      <c r="W275" s="12"/>
      <c r="X275" s="12"/>
      <c r="Y275" s="12"/>
      <c r="Z275" s="12"/>
      <c r="AA275" s="12"/>
      <c r="AB275" s="12"/>
      <c r="AC275" s="12"/>
      <c r="AD275" s="12"/>
      <c r="AE275" s="12"/>
      <c r="AR275" s="207" t="s">
        <v>83</v>
      </c>
      <c r="AT275" s="208" t="s">
        <v>75</v>
      </c>
      <c r="AU275" s="208" t="s">
        <v>83</v>
      </c>
      <c r="AY275" s="207" t="s">
        <v>331</v>
      </c>
      <c r="BK275" s="209">
        <f>SUM(BK276:BK363)</f>
        <v>0</v>
      </c>
    </row>
    <row r="276" s="2" customFormat="1" ht="24.15" customHeight="1">
      <c r="A276" s="36"/>
      <c r="B276" s="37"/>
      <c r="C276" s="212" t="s">
        <v>979</v>
      </c>
      <c r="D276" s="212" t="s">
        <v>333</v>
      </c>
      <c r="E276" s="213" t="s">
        <v>980</v>
      </c>
      <c r="F276" s="214" t="s">
        <v>981</v>
      </c>
      <c r="G276" s="215" t="s">
        <v>336</v>
      </c>
      <c r="H276" s="216">
        <v>484.48899999999998</v>
      </c>
      <c r="I276" s="217"/>
      <c r="J276" s="218">
        <f>ROUND(I276*H276,2)</f>
        <v>0</v>
      </c>
      <c r="K276" s="214" t="s">
        <v>337</v>
      </c>
      <c r="L276" s="42"/>
      <c r="M276" s="219" t="s">
        <v>19</v>
      </c>
      <c r="N276" s="220" t="s">
        <v>47</v>
      </c>
      <c r="O276" s="82"/>
      <c r="P276" s="221">
        <f>O276*H276</f>
        <v>0</v>
      </c>
      <c r="Q276" s="221">
        <v>0</v>
      </c>
      <c r="R276" s="221">
        <f>Q276*H276</f>
        <v>0</v>
      </c>
      <c r="S276" s="221">
        <v>0</v>
      </c>
      <c r="T276" s="222">
        <f>S276*H276</f>
        <v>0</v>
      </c>
      <c r="U276" s="36"/>
      <c r="V276" s="36"/>
      <c r="W276" s="36"/>
      <c r="X276" s="36"/>
      <c r="Y276" s="36"/>
      <c r="Z276" s="36"/>
      <c r="AA276" s="36"/>
      <c r="AB276" s="36"/>
      <c r="AC276" s="36"/>
      <c r="AD276" s="36"/>
      <c r="AE276" s="36"/>
      <c r="AR276" s="223" t="s">
        <v>126</v>
      </c>
      <c r="AT276" s="223" t="s">
        <v>333</v>
      </c>
      <c r="AU276" s="223" t="s">
        <v>85</v>
      </c>
      <c r="AY276" s="15" t="s">
        <v>331</v>
      </c>
      <c r="BE276" s="224">
        <f>IF(N276="základní",J276,0)</f>
        <v>0</v>
      </c>
      <c r="BF276" s="224">
        <f>IF(N276="snížená",J276,0)</f>
        <v>0</v>
      </c>
      <c r="BG276" s="224">
        <f>IF(N276="zákl. přenesená",J276,0)</f>
        <v>0</v>
      </c>
      <c r="BH276" s="224">
        <f>IF(N276="sníž. přenesená",J276,0)</f>
        <v>0</v>
      </c>
      <c r="BI276" s="224">
        <f>IF(N276="nulová",J276,0)</f>
        <v>0</v>
      </c>
      <c r="BJ276" s="15" t="s">
        <v>83</v>
      </c>
      <c r="BK276" s="224">
        <f>ROUND(I276*H276,2)</f>
        <v>0</v>
      </c>
      <c r="BL276" s="15" t="s">
        <v>126</v>
      </c>
      <c r="BM276" s="223" t="s">
        <v>982</v>
      </c>
    </row>
    <row r="277" s="2" customFormat="1">
      <c r="A277" s="36"/>
      <c r="B277" s="37"/>
      <c r="C277" s="38"/>
      <c r="D277" s="225" t="s">
        <v>339</v>
      </c>
      <c r="E277" s="38"/>
      <c r="F277" s="226" t="s">
        <v>983</v>
      </c>
      <c r="G277" s="38"/>
      <c r="H277" s="38"/>
      <c r="I277" s="227"/>
      <c r="J277" s="38"/>
      <c r="K277" s="38"/>
      <c r="L277" s="42"/>
      <c r="M277" s="228"/>
      <c r="N277" s="229"/>
      <c r="O277" s="82"/>
      <c r="P277" s="82"/>
      <c r="Q277" s="82"/>
      <c r="R277" s="82"/>
      <c r="S277" s="82"/>
      <c r="T277" s="83"/>
      <c r="U277" s="36"/>
      <c r="V277" s="36"/>
      <c r="W277" s="36"/>
      <c r="X277" s="36"/>
      <c r="Y277" s="36"/>
      <c r="Z277" s="36"/>
      <c r="AA277" s="36"/>
      <c r="AB277" s="36"/>
      <c r="AC277" s="36"/>
      <c r="AD277" s="36"/>
      <c r="AE277" s="36"/>
      <c r="AT277" s="15" t="s">
        <v>339</v>
      </c>
      <c r="AU277" s="15" t="s">
        <v>85</v>
      </c>
    </row>
    <row r="278" s="2" customFormat="1" ht="24.15" customHeight="1">
      <c r="A278" s="36"/>
      <c r="B278" s="37"/>
      <c r="C278" s="212" t="s">
        <v>984</v>
      </c>
      <c r="D278" s="212" t="s">
        <v>333</v>
      </c>
      <c r="E278" s="213" t="s">
        <v>985</v>
      </c>
      <c r="F278" s="214" t="s">
        <v>986</v>
      </c>
      <c r="G278" s="215" t="s">
        <v>336</v>
      </c>
      <c r="H278" s="216">
        <v>29069.34</v>
      </c>
      <c r="I278" s="217"/>
      <c r="J278" s="218">
        <f>ROUND(I278*H278,2)</f>
        <v>0</v>
      </c>
      <c r="K278" s="214" t="s">
        <v>337</v>
      </c>
      <c r="L278" s="42"/>
      <c r="M278" s="219" t="s">
        <v>19</v>
      </c>
      <c r="N278" s="220" t="s">
        <v>47</v>
      </c>
      <c r="O278" s="82"/>
      <c r="P278" s="221">
        <f>O278*H278</f>
        <v>0</v>
      </c>
      <c r="Q278" s="221">
        <v>0</v>
      </c>
      <c r="R278" s="221">
        <f>Q278*H278</f>
        <v>0</v>
      </c>
      <c r="S278" s="221">
        <v>0</v>
      </c>
      <c r="T278" s="222">
        <f>S278*H278</f>
        <v>0</v>
      </c>
      <c r="U278" s="36"/>
      <c r="V278" s="36"/>
      <c r="W278" s="36"/>
      <c r="X278" s="36"/>
      <c r="Y278" s="36"/>
      <c r="Z278" s="36"/>
      <c r="AA278" s="36"/>
      <c r="AB278" s="36"/>
      <c r="AC278" s="36"/>
      <c r="AD278" s="36"/>
      <c r="AE278" s="36"/>
      <c r="AR278" s="223" t="s">
        <v>126</v>
      </c>
      <c r="AT278" s="223" t="s">
        <v>333</v>
      </c>
      <c r="AU278" s="223" t="s">
        <v>85</v>
      </c>
      <c r="AY278" s="15" t="s">
        <v>331</v>
      </c>
      <c r="BE278" s="224">
        <f>IF(N278="základní",J278,0)</f>
        <v>0</v>
      </c>
      <c r="BF278" s="224">
        <f>IF(N278="snížená",J278,0)</f>
        <v>0</v>
      </c>
      <c r="BG278" s="224">
        <f>IF(N278="zákl. přenesená",J278,0)</f>
        <v>0</v>
      </c>
      <c r="BH278" s="224">
        <f>IF(N278="sníž. přenesená",J278,0)</f>
        <v>0</v>
      </c>
      <c r="BI278" s="224">
        <f>IF(N278="nulová",J278,0)</f>
        <v>0</v>
      </c>
      <c r="BJ278" s="15" t="s">
        <v>83</v>
      </c>
      <c r="BK278" s="224">
        <f>ROUND(I278*H278,2)</f>
        <v>0</v>
      </c>
      <c r="BL278" s="15" t="s">
        <v>126</v>
      </c>
      <c r="BM278" s="223" t="s">
        <v>987</v>
      </c>
    </row>
    <row r="279" s="2" customFormat="1">
      <c r="A279" s="36"/>
      <c r="B279" s="37"/>
      <c r="C279" s="38"/>
      <c r="D279" s="225" t="s">
        <v>339</v>
      </c>
      <c r="E279" s="38"/>
      <c r="F279" s="226" t="s">
        <v>988</v>
      </c>
      <c r="G279" s="38"/>
      <c r="H279" s="38"/>
      <c r="I279" s="227"/>
      <c r="J279" s="38"/>
      <c r="K279" s="38"/>
      <c r="L279" s="42"/>
      <c r="M279" s="228"/>
      <c r="N279" s="229"/>
      <c r="O279" s="82"/>
      <c r="P279" s="82"/>
      <c r="Q279" s="82"/>
      <c r="R279" s="82"/>
      <c r="S279" s="82"/>
      <c r="T279" s="83"/>
      <c r="U279" s="36"/>
      <c r="V279" s="36"/>
      <c r="W279" s="36"/>
      <c r="X279" s="36"/>
      <c r="Y279" s="36"/>
      <c r="Z279" s="36"/>
      <c r="AA279" s="36"/>
      <c r="AB279" s="36"/>
      <c r="AC279" s="36"/>
      <c r="AD279" s="36"/>
      <c r="AE279" s="36"/>
      <c r="AT279" s="15" t="s">
        <v>339</v>
      </c>
      <c r="AU279" s="15" t="s">
        <v>85</v>
      </c>
    </row>
    <row r="280" s="2" customFormat="1" ht="24.15" customHeight="1">
      <c r="A280" s="36"/>
      <c r="B280" s="37"/>
      <c r="C280" s="212" t="s">
        <v>989</v>
      </c>
      <c r="D280" s="212" t="s">
        <v>333</v>
      </c>
      <c r="E280" s="213" t="s">
        <v>990</v>
      </c>
      <c r="F280" s="214" t="s">
        <v>991</v>
      </c>
      <c r="G280" s="215" t="s">
        <v>336</v>
      </c>
      <c r="H280" s="216">
        <v>484.48899999999998</v>
      </c>
      <c r="I280" s="217"/>
      <c r="J280" s="218">
        <f>ROUND(I280*H280,2)</f>
        <v>0</v>
      </c>
      <c r="K280" s="214" t="s">
        <v>337</v>
      </c>
      <c r="L280" s="42"/>
      <c r="M280" s="219" t="s">
        <v>19</v>
      </c>
      <c r="N280" s="220" t="s">
        <v>47</v>
      </c>
      <c r="O280" s="82"/>
      <c r="P280" s="221">
        <f>O280*H280</f>
        <v>0</v>
      </c>
      <c r="Q280" s="221">
        <v>0</v>
      </c>
      <c r="R280" s="221">
        <f>Q280*H280</f>
        <v>0</v>
      </c>
      <c r="S280" s="221">
        <v>0</v>
      </c>
      <c r="T280" s="222">
        <f>S280*H280</f>
        <v>0</v>
      </c>
      <c r="U280" s="36"/>
      <c r="V280" s="36"/>
      <c r="W280" s="36"/>
      <c r="X280" s="36"/>
      <c r="Y280" s="36"/>
      <c r="Z280" s="36"/>
      <c r="AA280" s="36"/>
      <c r="AB280" s="36"/>
      <c r="AC280" s="36"/>
      <c r="AD280" s="36"/>
      <c r="AE280" s="36"/>
      <c r="AR280" s="223" t="s">
        <v>126</v>
      </c>
      <c r="AT280" s="223" t="s">
        <v>333</v>
      </c>
      <c r="AU280" s="223" t="s">
        <v>85</v>
      </c>
      <c r="AY280" s="15" t="s">
        <v>331</v>
      </c>
      <c r="BE280" s="224">
        <f>IF(N280="základní",J280,0)</f>
        <v>0</v>
      </c>
      <c r="BF280" s="224">
        <f>IF(N280="snížená",J280,0)</f>
        <v>0</v>
      </c>
      <c r="BG280" s="224">
        <f>IF(N280="zákl. přenesená",J280,0)</f>
        <v>0</v>
      </c>
      <c r="BH280" s="224">
        <f>IF(N280="sníž. přenesená",J280,0)</f>
        <v>0</v>
      </c>
      <c r="BI280" s="224">
        <f>IF(N280="nulová",J280,0)</f>
        <v>0</v>
      </c>
      <c r="BJ280" s="15" t="s">
        <v>83</v>
      </c>
      <c r="BK280" s="224">
        <f>ROUND(I280*H280,2)</f>
        <v>0</v>
      </c>
      <c r="BL280" s="15" t="s">
        <v>126</v>
      </c>
      <c r="BM280" s="223" t="s">
        <v>992</v>
      </c>
    </row>
    <row r="281" s="2" customFormat="1">
      <c r="A281" s="36"/>
      <c r="B281" s="37"/>
      <c r="C281" s="38"/>
      <c r="D281" s="225" t="s">
        <v>339</v>
      </c>
      <c r="E281" s="38"/>
      <c r="F281" s="226" t="s">
        <v>993</v>
      </c>
      <c r="G281" s="38"/>
      <c r="H281" s="38"/>
      <c r="I281" s="227"/>
      <c r="J281" s="38"/>
      <c r="K281" s="38"/>
      <c r="L281" s="42"/>
      <c r="M281" s="228"/>
      <c r="N281" s="229"/>
      <c r="O281" s="82"/>
      <c r="P281" s="82"/>
      <c r="Q281" s="82"/>
      <c r="R281" s="82"/>
      <c r="S281" s="82"/>
      <c r="T281" s="83"/>
      <c r="U281" s="36"/>
      <c r="V281" s="36"/>
      <c r="W281" s="36"/>
      <c r="X281" s="36"/>
      <c r="Y281" s="36"/>
      <c r="Z281" s="36"/>
      <c r="AA281" s="36"/>
      <c r="AB281" s="36"/>
      <c r="AC281" s="36"/>
      <c r="AD281" s="36"/>
      <c r="AE281" s="36"/>
      <c r="AT281" s="15" t="s">
        <v>339</v>
      </c>
      <c r="AU281" s="15" t="s">
        <v>85</v>
      </c>
    </row>
    <row r="282" s="2" customFormat="1" ht="16.5" customHeight="1">
      <c r="A282" s="36"/>
      <c r="B282" s="37"/>
      <c r="C282" s="212" t="s">
        <v>994</v>
      </c>
      <c r="D282" s="212" t="s">
        <v>333</v>
      </c>
      <c r="E282" s="213" t="s">
        <v>995</v>
      </c>
      <c r="F282" s="214" t="s">
        <v>996</v>
      </c>
      <c r="G282" s="215" t="s">
        <v>336</v>
      </c>
      <c r="H282" s="216">
        <v>484.48899999999998</v>
      </c>
      <c r="I282" s="217"/>
      <c r="J282" s="218">
        <f>ROUND(I282*H282,2)</f>
        <v>0</v>
      </c>
      <c r="K282" s="214" t="s">
        <v>337</v>
      </c>
      <c r="L282" s="42"/>
      <c r="M282" s="219" t="s">
        <v>19</v>
      </c>
      <c r="N282" s="220" t="s">
        <v>47</v>
      </c>
      <c r="O282" s="82"/>
      <c r="P282" s="221">
        <f>O282*H282</f>
        <v>0</v>
      </c>
      <c r="Q282" s="221">
        <v>0</v>
      </c>
      <c r="R282" s="221">
        <f>Q282*H282</f>
        <v>0</v>
      </c>
      <c r="S282" s="221">
        <v>0</v>
      </c>
      <c r="T282" s="222">
        <f>S282*H282</f>
        <v>0</v>
      </c>
      <c r="U282" s="36"/>
      <c r="V282" s="36"/>
      <c r="W282" s="36"/>
      <c r="X282" s="36"/>
      <c r="Y282" s="36"/>
      <c r="Z282" s="36"/>
      <c r="AA282" s="36"/>
      <c r="AB282" s="36"/>
      <c r="AC282" s="36"/>
      <c r="AD282" s="36"/>
      <c r="AE282" s="36"/>
      <c r="AR282" s="223" t="s">
        <v>126</v>
      </c>
      <c r="AT282" s="223" t="s">
        <v>333</v>
      </c>
      <c r="AU282" s="223" t="s">
        <v>85</v>
      </c>
      <c r="AY282" s="15" t="s">
        <v>331</v>
      </c>
      <c r="BE282" s="224">
        <f>IF(N282="základní",J282,0)</f>
        <v>0</v>
      </c>
      <c r="BF282" s="224">
        <f>IF(N282="snížená",J282,0)</f>
        <v>0</v>
      </c>
      <c r="BG282" s="224">
        <f>IF(N282="zákl. přenesená",J282,0)</f>
        <v>0</v>
      </c>
      <c r="BH282" s="224">
        <f>IF(N282="sníž. přenesená",J282,0)</f>
        <v>0</v>
      </c>
      <c r="BI282" s="224">
        <f>IF(N282="nulová",J282,0)</f>
        <v>0</v>
      </c>
      <c r="BJ282" s="15" t="s">
        <v>83</v>
      </c>
      <c r="BK282" s="224">
        <f>ROUND(I282*H282,2)</f>
        <v>0</v>
      </c>
      <c r="BL282" s="15" t="s">
        <v>126</v>
      </c>
      <c r="BM282" s="223" t="s">
        <v>997</v>
      </c>
    </row>
    <row r="283" s="2" customFormat="1">
      <c r="A283" s="36"/>
      <c r="B283" s="37"/>
      <c r="C283" s="38"/>
      <c r="D283" s="225" t="s">
        <v>339</v>
      </c>
      <c r="E283" s="38"/>
      <c r="F283" s="226" t="s">
        <v>998</v>
      </c>
      <c r="G283" s="38"/>
      <c r="H283" s="38"/>
      <c r="I283" s="227"/>
      <c r="J283" s="38"/>
      <c r="K283" s="38"/>
      <c r="L283" s="42"/>
      <c r="M283" s="228"/>
      <c r="N283" s="229"/>
      <c r="O283" s="82"/>
      <c r="P283" s="82"/>
      <c r="Q283" s="82"/>
      <c r="R283" s="82"/>
      <c r="S283" s="82"/>
      <c r="T283" s="83"/>
      <c r="U283" s="36"/>
      <c r="V283" s="36"/>
      <c r="W283" s="36"/>
      <c r="X283" s="36"/>
      <c r="Y283" s="36"/>
      <c r="Z283" s="36"/>
      <c r="AA283" s="36"/>
      <c r="AB283" s="36"/>
      <c r="AC283" s="36"/>
      <c r="AD283" s="36"/>
      <c r="AE283" s="36"/>
      <c r="AT283" s="15" t="s">
        <v>339</v>
      </c>
      <c r="AU283" s="15" t="s">
        <v>85</v>
      </c>
    </row>
    <row r="284" s="2" customFormat="1" ht="16.5" customHeight="1">
      <c r="A284" s="36"/>
      <c r="B284" s="37"/>
      <c r="C284" s="212" t="s">
        <v>999</v>
      </c>
      <c r="D284" s="212" t="s">
        <v>333</v>
      </c>
      <c r="E284" s="213" t="s">
        <v>1000</v>
      </c>
      <c r="F284" s="214" t="s">
        <v>1001</v>
      </c>
      <c r="G284" s="215" t="s">
        <v>336</v>
      </c>
      <c r="H284" s="216">
        <v>29069.34</v>
      </c>
      <c r="I284" s="217"/>
      <c r="J284" s="218">
        <f>ROUND(I284*H284,2)</f>
        <v>0</v>
      </c>
      <c r="K284" s="214" t="s">
        <v>337</v>
      </c>
      <c r="L284" s="42"/>
      <c r="M284" s="219" t="s">
        <v>19</v>
      </c>
      <c r="N284" s="220" t="s">
        <v>47</v>
      </c>
      <c r="O284" s="82"/>
      <c r="P284" s="221">
        <f>O284*H284</f>
        <v>0</v>
      </c>
      <c r="Q284" s="221">
        <v>0</v>
      </c>
      <c r="R284" s="221">
        <f>Q284*H284</f>
        <v>0</v>
      </c>
      <c r="S284" s="221">
        <v>0</v>
      </c>
      <c r="T284" s="222">
        <f>S284*H284</f>
        <v>0</v>
      </c>
      <c r="U284" s="36"/>
      <c r="V284" s="36"/>
      <c r="W284" s="36"/>
      <c r="X284" s="36"/>
      <c r="Y284" s="36"/>
      <c r="Z284" s="36"/>
      <c r="AA284" s="36"/>
      <c r="AB284" s="36"/>
      <c r="AC284" s="36"/>
      <c r="AD284" s="36"/>
      <c r="AE284" s="36"/>
      <c r="AR284" s="223" t="s">
        <v>126</v>
      </c>
      <c r="AT284" s="223" t="s">
        <v>333</v>
      </c>
      <c r="AU284" s="223" t="s">
        <v>85</v>
      </c>
      <c r="AY284" s="15" t="s">
        <v>331</v>
      </c>
      <c r="BE284" s="224">
        <f>IF(N284="základní",J284,0)</f>
        <v>0</v>
      </c>
      <c r="BF284" s="224">
        <f>IF(N284="snížená",J284,0)</f>
        <v>0</v>
      </c>
      <c r="BG284" s="224">
        <f>IF(N284="zákl. přenesená",J284,0)</f>
        <v>0</v>
      </c>
      <c r="BH284" s="224">
        <f>IF(N284="sníž. přenesená",J284,0)</f>
        <v>0</v>
      </c>
      <c r="BI284" s="224">
        <f>IF(N284="nulová",J284,0)</f>
        <v>0</v>
      </c>
      <c r="BJ284" s="15" t="s">
        <v>83</v>
      </c>
      <c r="BK284" s="224">
        <f>ROUND(I284*H284,2)</f>
        <v>0</v>
      </c>
      <c r="BL284" s="15" t="s">
        <v>126</v>
      </c>
      <c r="BM284" s="223" t="s">
        <v>1002</v>
      </c>
    </row>
    <row r="285" s="2" customFormat="1">
      <c r="A285" s="36"/>
      <c r="B285" s="37"/>
      <c r="C285" s="38"/>
      <c r="D285" s="225" t="s">
        <v>339</v>
      </c>
      <c r="E285" s="38"/>
      <c r="F285" s="226" t="s">
        <v>1003</v>
      </c>
      <c r="G285" s="38"/>
      <c r="H285" s="38"/>
      <c r="I285" s="227"/>
      <c r="J285" s="38"/>
      <c r="K285" s="38"/>
      <c r="L285" s="42"/>
      <c r="M285" s="228"/>
      <c r="N285" s="229"/>
      <c r="O285" s="82"/>
      <c r="P285" s="82"/>
      <c r="Q285" s="82"/>
      <c r="R285" s="82"/>
      <c r="S285" s="82"/>
      <c r="T285" s="83"/>
      <c r="U285" s="36"/>
      <c r="V285" s="36"/>
      <c r="W285" s="36"/>
      <c r="X285" s="36"/>
      <c r="Y285" s="36"/>
      <c r="Z285" s="36"/>
      <c r="AA285" s="36"/>
      <c r="AB285" s="36"/>
      <c r="AC285" s="36"/>
      <c r="AD285" s="36"/>
      <c r="AE285" s="36"/>
      <c r="AT285" s="15" t="s">
        <v>339</v>
      </c>
      <c r="AU285" s="15" t="s">
        <v>85</v>
      </c>
    </row>
    <row r="286" s="2" customFormat="1" ht="16.5" customHeight="1">
      <c r="A286" s="36"/>
      <c r="B286" s="37"/>
      <c r="C286" s="212" t="s">
        <v>1004</v>
      </c>
      <c r="D286" s="212" t="s">
        <v>333</v>
      </c>
      <c r="E286" s="213" t="s">
        <v>1005</v>
      </c>
      <c r="F286" s="214" t="s">
        <v>1006</v>
      </c>
      <c r="G286" s="215" t="s">
        <v>336</v>
      </c>
      <c r="H286" s="216">
        <v>484.48899999999998</v>
      </c>
      <c r="I286" s="217"/>
      <c r="J286" s="218">
        <f>ROUND(I286*H286,2)</f>
        <v>0</v>
      </c>
      <c r="K286" s="214" t="s">
        <v>337</v>
      </c>
      <c r="L286" s="42"/>
      <c r="M286" s="219" t="s">
        <v>19</v>
      </c>
      <c r="N286" s="220" t="s">
        <v>47</v>
      </c>
      <c r="O286" s="82"/>
      <c r="P286" s="221">
        <f>O286*H286</f>
        <v>0</v>
      </c>
      <c r="Q286" s="221">
        <v>0</v>
      </c>
      <c r="R286" s="221">
        <f>Q286*H286</f>
        <v>0</v>
      </c>
      <c r="S286" s="221">
        <v>0</v>
      </c>
      <c r="T286" s="222">
        <f>S286*H286</f>
        <v>0</v>
      </c>
      <c r="U286" s="36"/>
      <c r="V286" s="36"/>
      <c r="W286" s="36"/>
      <c r="X286" s="36"/>
      <c r="Y286" s="36"/>
      <c r="Z286" s="36"/>
      <c r="AA286" s="36"/>
      <c r="AB286" s="36"/>
      <c r="AC286" s="36"/>
      <c r="AD286" s="36"/>
      <c r="AE286" s="36"/>
      <c r="AR286" s="223" t="s">
        <v>126</v>
      </c>
      <c r="AT286" s="223" t="s">
        <v>333</v>
      </c>
      <c r="AU286" s="223" t="s">
        <v>85</v>
      </c>
      <c r="AY286" s="15" t="s">
        <v>331</v>
      </c>
      <c r="BE286" s="224">
        <f>IF(N286="základní",J286,0)</f>
        <v>0</v>
      </c>
      <c r="BF286" s="224">
        <f>IF(N286="snížená",J286,0)</f>
        <v>0</v>
      </c>
      <c r="BG286" s="224">
        <f>IF(N286="zákl. přenesená",J286,0)</f>
        <v>0</v>
      </c>
      <c r="BH286" s="224">
        <f>IF(N286="sníž. přenesená",J286,0)</f>
        <v>0</v>
      </c>
      <c r="BI286" s="224">
        <f>IF(N286="nulová",J286,0)</f>
        <v>0</v>
      </c>
      <c r="BJ286" s="15" t="s">
        <v>83</v>
      </c>
      <c r="BK286" s="224">
        <f>ROUND(I286*H286,2)</f>
        <v>0</v>
      </c>
      <c r="BL286" s="15" t="s">
        <v>126</v>
      </c>
      <c r="BM286" s="223" t="s">
        <v>1007</v>
      </c>
    </row>
    <row r="287" s="2" customFormat="1">
      <c r="A287" s="36"/>
      <c r="B287" s="37"/>
      <c r="C287" s="38"/>
      <c r="D287" s="225" t="s">
        <v>339</v>
      </c>
      <c r="E287" s="38"/>
      <c r="F287" s="226" t="s">
        <v>1008</v>
      </c>
      <c r="G287" s="38"/>
      <c r="H287" s="38"/>
      <c r="I287" s="227"/>
      <c r="J287" s="38"/>
      <c r="K287" s="38"/>
      <c r="L287" s="42"/>
      <c r="M287" s="228"/>
      <c r="N287" s="229"/>
      <c r="O287" s="82"/>
      <c r="P287" s="82"/>
      <c r="Q287" s="82"/>
      <c r="R287" s="82"/>
      <c r="S287" s="82"/>
      <c r="T287" s="83"/>
      <c r="U287" s="36"/>
      <c r="V287" s="36"/>
      <c r="W287" s="36"/>
      <c r="X287" s="36"/>
      <c r="Y287" s="36"/>
      <c r="Z287" s="36"/>
      <c r="AA287" s="36"/>
      <c r="AB287" s="36"/>
      <c r="AC287" s="36"/>
      <c r="AD287" s="36"/>
      <c r="AE287" s="36"/>
      <c r="AT287" s="15" t="s">
        <v>339</v>
      </c>
      <c r="AU287" s="15" t="s">
        <v>85</v>
      </c>
    </row>
    <row r="288" s="2" customFormat="1" ht="24.15" customHeight="1">
      <c r="A288" s="36"/>
      <c r="B288" s="37"/>
      <c r="C288" s="212" t="s">
        <v>1009</v>
      </c>
      <c r="D288" s="212" t="s">
        <v>333</v>
      </c>
      <c r="E288" s="213" t="s">
        <v>1010</v>
      </c>
      <c r="F288" s="214" t="s">
        <v>1011</v>
      </c>
      <c r="G288" s="215" t="s">
        <v>336</v>
      </c>
      <c r="H288" s="216">
        <v>553.60000000000002</v>
      </c>
      <c r="I288" s="217"/>
      <c r="J288" s="218">
        <f>ROUND(I288*H288,2)</f>
        <v>0</v>
      </c>
      <c r="K288" s="214" t="s">
        <v>337</v>
      </c>
      <c r="L288" s="42"/>
      <c r="M288" s="219" t="s">
        <v>19</v>
      </c>
      <c r="N288" s="220" t="s">
        <v>47</v>
      </c>
      <c r="O288" s="82"/>
      <c r="P288" s="221">
        <f>O288*H288</f>
        <v>0</v>
      </c>
      <c r="Q288" s="221">
        <v>0.00012999999999999999</v>
      </c>
      <c r="R288" s="221">
        <f>Q288*H288</f>
        <v>0.07196799999999999</v>
      </c>
      <c r="S288" s="221">
        <v>0</v>
      </c>
      <c r="T288" s="222">
        <f>S288*H288</f>
        <v>0</v>
      </c>
      <c r="U288" s="36"/>
      <c r="V288" s="36"/>
      <c r="W288" s="36"/>
      <c r="X288" s="36"/>
      <c r="Y288" s="36"/>
      <c r="Z288" s="36"/>
      <c r="AA288" s="36"/>
      <c r="AB288" s="36"/>
      <c r="AC288" s="36"/>
      <c r="AD288" s="36"/>
      <c r="AE288" s="36"/>
      <c r="AR288" s="223" t="s">
        <v>126</v>
      </c>
      <c r="AT288" s="223" t="s">
        <v>333</v>
      </c>
      <c r="AU288" s="223" t="s">
        <v>85</v>
      </c>
      <c r="AY288" s="15" t="s">
        <v>331</v>
      </c>
      <c r="BE288" s="224">
        <f>IF(N288="základní",J288,0)</f>
        <v>0</v>
      </c>
      <c r="BF288" s="224">
        <f>IF(N288="snížená",J288,0)</f>
        <v>0</v>
      </c>
      <c r="BG288" s="224">
        <f>IF(N288="zákl. přenesená",J288,0)</f>
        <v>0</v>
      </c>
      <c r="BH288" s="224">
        <f>IF(N288="sníž. přenesená",J288,0)</f>
        <v>0</v>
      </c>
      <c r="BI288" s="224">
        <f>IF(N288="nulová",J288,0)</f>
        <v>0</v>
      </c>
      <c r="BJ288" s="15" t="s">
        <v>83</v>
      </c>
      <c r="BK288" s="224">
        <f>ROUND(I288*H288,2)</f>
        <v>0</v>
      </c>
      <c r="BL288" s="15" t="s">
        <v>126</v>
      </c>
      <c r="BM288" s="223" t="s">
        <v>1012</v>
      </c>
    </row>
    <row r="289" s="2" customFormat="1">
      <c r="A289" s="36"/>
      <c r="B289" s="37"/>
      <c r="C289" s="38"/>
      <c r="D289" s="225" t="s">
        <v>339</v>
      </c>
      <c r="E289" s="38"/>
      <c r="F289" s="226" t="s">
        <v>1013</v>
      </c>
      <c r="G289" s="38"/>
      <c r="H289" s="38"/>
      <c r="I289" s="227"/>
      <c r="J289" s="38"/>
      <c r="K289" s="38"/>
      <c r="L289" s="42"/>
      <c r="M289" s="228"/>
      <c r="N289" s="229"/>
      <c r="O289" s="82"/>
      <c r="P289" s="82"/>
      <c r="Q289" s="82"/>
      <c r="R289" s="82"/>
      <c r="S289" s="82"/>
      <c r="T289" s="83"/>
      <c r="U289" s="36"/>
      <c r="V289" s="36"/>
      <c r="W289" s="36"/>
      <c r="X289" s="36"/>
      <c r="Y289" s="36"/>
      <c r="Z289" s="36"/>
      <c r="AA289" s="36"/>
      <c r="AB289" s="36"/>
      <c r="AC289" s="36"/>
      <c r="AD289" s="36"/>
      <c r="AE289" s="36"/>
      <c r="AT289" s="15" t="s">
        <v>339</v>
      </c>
      <c r="AU289" s="15" t="s">
        <v>85</v>
      </c>
    </row>
    <row r="290" s="2" customFormat="1" ht="24.15" customHeight="1">
      <c r="A290" s="36"/>
      <c r="B290" s="37"/>
      <c r="C290" s="212" t="s">
        <v>1014</v>
      </c>
      <c r="D290" s="212" t="s">
        <v>333</v>
      </c>
      <c r="E290" s="213" t="s">
        <v>1015</v>
      </c>
      <c r="F290" s="214" t="s">
        <v>1016</v>
      </c>
      <c r="G290" s="215" t="s">
        <v>336</v>
      </c>
      <c r="H290" s="216">
        <v>553.60000000000002</v>
      </c>
      <c r="I290" s="217"/>
      <c r="J290" s="218">
        <f>ROUND(I290*H290,2)</f>
        <v>0</v>
      </c>
      <c r="K290" s="214" t="s">
        <v>337</v>
      </c>
      <c r="L290" s="42"/>
      <c r="M290" s="219" t="s">
        <v>19</v>
      </c>
      <c r="N290" s="220" t="s">
        <v>47</v>
      </c>
      <c r="O290" s="82"/>
      <c r="P290" s="221">
        <f>O290*H290</f>
        <v>0</v>
      </c>
      <c r="Q290" s="221">
        <v>3.4999999999999997E-05</v>
      </c>
      <c r="R290" s="221">
        <f>Q290*H290</f>
        <v>0.019375999999999997</v>
      </c>
      <c r="S290" s="221">
        <v>0</v>
      </c>
      <c r="T290" s="222">
        <f>S290*H290</f>
        <v>0</v>
      </c>
      <c r="U290" s="36"/>
      <c r="V290" s="36"/>
      <c r="W290" s="36"/>
      <c r="X290" s="36"/>
      <c r="Y290" s="36"/>
      <c r="Z290" s="36"/>
      <c r="AA290" s="36"/>
      <c r="AB290" s="36"/>
      <c r="AC290" s="36"/>
      <c r="AD290" s="36"/>
      <c r="AE290" s="36"/>
      <c r="AR290" s="223" t="s">
        <v>126</v>
      </c>
      <c r="AT290" s="223" t="s">
        <v>333</v>
      </c>
      <c r="AU290" s="223" t="s">
        <v>85</v>
      </c>
      <c r="AY290" s="15" t="s">
        <v>331</v>
      </c>
      <c r="BE290" s="224">
        <f>IF(N290="základní",J290,0)</f>
        <v>0</v>
      </c>
      <c r="BF290" s="224">
        <f>IF(N290="snížená",J290,0)</f>
        <v>0</v>
      </c>
      <c r="BG290" s="224">
        <f>IF(N290="zákl. přenesená",J290,0)</f>
        <v>0</v>
      </c>
      <c r="BH290" s="224">
        <f>IF(N290="sníž. přenesená",J290,0)</f>
        <v>0</v>
      </c>
      <c r="BI290" s="224">
        <f>IF(N290="nulová",J290,0)</f>
        <v>0</v>
      </c>
      <c r="BJ290" s="15" t="s">
        <v>83</v>
      </c>
      <c r="BK290" s="224">
        <f>ROUND(I290*H290,2)</f>
        <v>0</v>
      </c>
      <c r="BL290" s="15" t="s">
        <v>126</v>
      </c>
      <c r="BM290" s="223" t="s">
        <v>1017</v>
      </c>
    </row>
    <row r="291" s="2" customFormat="1">
      <c r="A291" s="36"/>
      <c r="B291" s="37"/>
      <c r="C291" s="38"/>
      <c r="D291" s="225" t="s">
        <v>339</v>
      </c>
      <c r="E291" s="38"/>
      <c r="F291" s="226" t="s">
        <v>1018</v>
      </c>
      <c r="G291" s="38"/>
      <c r="H291" s="38"/>
      <c r="I291" s="227"/>
      <c r="J291" s="38"/>
      <c r="K291" s="38"/>
      <c r="L291" s="42"/>
      <c r="M291" s="228"/>
      <c r="N291" s="229"/>
      <c r="O291" s="82"/>
      <c r="P291" s="82"/>
      <c r="Q291" s="82"/>
      <c r="R291" s="82"/>
      <c r="S291" s="82"/>
      <c r="T291" s="83"/>
      <c r="U291" s="36"/>
      <c r="V291" s="36"/>
      <c r="W291" s="36"/>
      <c r="X291" s="36"/>
      <c r="Y291" s="36"/>
      <c r="Z291" s="36"/>
      <c r="AA291" s="36"/>
      <c r="AB291" s="36"/>
      <c r="AC291" s="36"/>
      <c r="AD291" s="36"/>
      <c r="AE291" s="36"/>
      <c r="AT291" s="15" t="s">
        <v>339</v>
      </c>
      <c r="AU291" s="15" t="s">
        <v>85</v>
      </c>
    </row>
    <row r="292" s="2" customFormat="1" ht="16.5" customHeight="1">
      <c r="A292" s="36"/>
      <c r="B292" s="37"/>
      <c r="C292" s="212" t="s">
        <v>1019</v>
      </c>
      <c r="D292" s="212" t="s">
        <v>333</v>
      </c>
      <c r="E292" s="213" t="s">
        <v>427</v>
      </c>
      <c r="F292" s="214" t="s">
        <v>428</v>
      </c>
      <c r="G292" s="215" t="s">
        <v>406</v>
      </c>
      <c r="H292" s="216">
        <v>0.64000000000000001</v>
      </c>
      <c r="I292" s="217"/>
      <c r="J292" s="218">
        <f>ROUND(I292*H292,2)</f>
        <v>0</v>
      </c>
      <c r="K292" s="214" t="s">
        <v>337</v>
      </c>
      <c r="L292" s="42"/>
      <c r="M292" s="219" t="s">
        <v>19</v>
      </c>
      <c r="N292" s="220" t="s">
        <v>47</v>
      </c>
      <c r="O292" s="82"/>
      <c r="P292" s="221">
        <f>O292*H292</f>
        <v>0</v>
      </c>
      <c r="Q292" s="221">
        <v>0</v>
      </c>
      <c r="R292" s="221">
        <f>Q292*H292</f>
        <v>0</v>
      </c>
      <c r="S292" s="221">
        <v>2</v>
      </c>
      <c r="T292" s="222">
        <f>S292*H292</f>
        <v>1.28</v>
      </c>
      <c r="U292" s="36"/>
      <c r="V292" s="36"/>
      <c r="W292" s="36"/>
      <c r="X292" s="36"/>
      <c r="Y292" s="36"/>
      <c r="Z292" s="36"/>
      <c r="AA292" s="36"/>
      <c r="AB292" s="36"/>
      <c r="AC292" s="36"/>
      <c r="AD292" s="36"/>
      <c r="AE292" s="36"/>
      <c r="AR292" s="223" t="s">
        <v>126</v>
      </c>
      <c r="AT292" s="223" t="s">
        <v>333</v>
      </c>
      <c r="AU292" s="223" t="s">
        <v>85</v>
      </c>
      <c r="AY292" s="15" t="s">
        <v>331</v>
      </c>
      <c r="BE292" s="224">
        <f>IF(N292="základní",J292,0)</f>
        <v>0</v>
      </c>
      <c r="BF292" s="224">
        <f>IF(N292="snížená",J292,0)</f>
        <v>0</v>
      </c>
      <c r="BG292" s="224">
        <f>IF(N292="zákl. přenesená",J292,0)</f>
        <v>0</v>
      </c>
      <c r="BH292" s="224">
        <f>IF(N292="sníž. přenesená",J292,0)</f>
        <v>0</v>
      </c>
      <c r="BI292" s="224">
        <f>IF(N292="nulová",J292,0)</f>
        <v>0</v>
      </c>
      <c r="BJ292" s="15" t="s">
        <v>83</v>
      </c>
      <c r="BK292" s="224">
        <f>ROUND(I292*H292,2)</f>
        <v>0</v>
      </c>
      <c r="BL292" s="15" t="s">
        <v>126</v>
      </c>
      <c r="BM292" s="223" t="s">
        <v>1020</v>
      </c>
    </row>
    <row r="293" s="2" customFormat="1">
      <c r="A293" s="36"/>
      <c r="B293" s="37"/>
      <c r="C293" s="38"/>
      <c r="D293" s="225" t="s">
        <v>339</v>
      </c>
      <c r="E293" s="38"/>
      <c r="F293" s="226" t="s">
        <v>430</v>
      </c>
      <c r="G293" s="38"/>
      <c r="H293" s="38"/>
      <c r="I293" s="227"/>
      <c r="J293" s="38"/>
      <c r="K293" s="38"/>
      <c r="L293" s="42"/>
      <c r="M293" s="228"/>
      <c r="N293" s="229"/>
      <c r="O293" s="82"/>
      <c r="P293" s="82"/>
      <c r="Q293" s="82"/>
      <c r="R293" s="82"/>
      <c r="S293" s="82"/>
      <c r="T293" s="83"/>
      <c r="U293" s="36"/>
      <c r="V293" s="36"/>
      <c r="W293" s="36"/>
      <c r="X293" s="36"/>
      <c r="Y293" s="36"/>
      <c r="Z293" s="36"/>
      <c r="AA293" s="36"/>
      <c r="AB293" s="36"/>
      <c r="AC293" s="36"/>
      <c r="AD293" s="36"/>
      <c r="AE293" s="36"/>
      <c r="AT293" s="15" t="s">
        <v>339</v>
      </c>
      <c r="AU293" s="15" t="s">
        <v>85</v>
      </c>
    </row>
    <row r="294" s="2" customFormat="1" ht="16.5" customHeight="1">
      <c r="A294" s="36"/>
      <c r="B294" s="37"/>
      <c r="C294" s="212" t="s">
        <v>1021</v>
      </c>
      <c r="D294" s="212" t="s">
        <v>333</v>
      </c>
      <c r="E294" s="213" t="s">
        <v>435</v>
      </c>
      <c r="F294" s="214" t="s">
        <v>436</v>
      </c>
      <c r="G294" s="215" t="s">
        <v>406</v>
      </c>
      <c r="H294" s="216">
        <v>1.2030000000000001</v>
      </c>
      <c r="I294" s="217"/>
      <c r="J294" s="218">
        <f>ROUND(I294*H294,2)</f>
        <v>0</v>
      </c>
      <c r="K294" s="214" t="s">
        <v>337</v>
      </c>
      <c r="L294" s="42"/>
      <c r="M294" s="219" t="s">
        <v>19</v>
      </c>
      <c r="N294" s="220" t="s">
        <v>47</v>
      </c>
      <c r="O294" s="82"/>
      <c r="P294" s="221">
        <f>O294*H294</f>
        <v>0</v>
      </c>
      <c r="Q294" s="221">
        <v>0</v>
      </c>
      <c r="R294" s="221">
        <f>Q294*H294</f>
        <v>0</v>
      </c>
      <c r="S294" s="221">
        <v>2.5</v>
      </c>
      <c r="T294" s="222">
        <f>S294*H294</f>
        <v>3.0075000000000003</v>
      </c>
      <c r="U294" s="36"/>
      <c r="V294" s="36"/>
      <c r="W294" s="36"/>
      <c r="X294" s="36"/>
      <c r="Y294" s="36"/>
      <c r="Z294" s="36"/>
      <c r="AA294" s="36"/>
      <c r="AB294" s="36"/>
      <c r="AC294" s="36"/>
      <c r="AD294" s="36"/>
      <c r="AE294" s="36"/>
      <c r="AR294" s="223" t="s">
        <v>126</v>
      </c>
      <c r="AT294" s="223" t="s">
        <v>333</v>
      </c>
      <c r="AU294" s="223" t="s">
        <v>85</v>
      </c>
      <c r="AY294" s="15" t="s">
        <v>331</v>
      </c>
      <c r="BE294" s="224">
        <f>IF(N294="základní",J294,0)</f>
        <v>0</v>
      </c>
      <c r="BF294" s="224">
        <f>IF(N294="snížená",J294,0)</f>
        <v>0</v>
      </c>
      <c r="BG294" s="224">
        <f>IF(N294="zákl. přenesená",J294,0)</f>
        <v>0</v>
      </c>
      <c r="BH294" s="224">
        <f>IF(N294="sníž. přenesená",J294,0)</f>
        <v>0</v>
      </c>
      <c r="BI294" s="224">
        <f>IF(N294="nulová",J294,0)</f>
        <v>0</v>
      </c>
      <c r="BJ294" s="15" t="s">
        <v>83</v>
      </c>
      <c r="BK294" s="224">
        <f>ROUND(I294*H294,2)</f>
        <v>0</v>
      </c>
      <c r="BL294" s="15" t="s">
        <v>126</v>
      </c>
      <c r="BM294" s="223" t="s">
        <v>1022</v>
      </c>
    </row>
    <row r="295" s="2" customFormat="1">
      <c r="A295" s="36"/>
      <c r="B295" s="37"/>
      <c r="C295" s="38"/>
      <c r="D295" s="225" t="s">
        <v>339</v>
      </c>
      <c r="E295" s="38"/>
      <c r="F295" s="226" t="s">
        <v>438</v>
      </c>
      <c r="G295" s="38"/>
      <c r="H295" s="38"/>
      <c r="I295" s="227"/>
      <c r="J295" s="38"/>
      <c r="K295" s="38"/>
      <c r="L295" s="42"/>
      <c r="M295" s="228"/>
      <c r="N295" s="229"/>
      <c r="O295" s="82"/>
      <c r="P295" s="82"/>
      <c r="Q295" s="82"/>
      <c r="R295" s="82"/>
      <c r="S295" s="82"/>
      <c r="T295" s="83"/>
      <c r="U295" s="36"/>
      <c r="V295" s="36"/>
      <c r="W295" s="36"/>
      <c r="X295" s="36"/>
      <c r="Y295" s="36"/>
      <c r="Z295" s="36"/>
      <c r="AA295" s="36"/>
      <c r="AB295" s="36"/>
      <c r="AC295" s="36"/>
      <c r="AD295" s="36"/>
      <c r="AE295" s="36"/>
      <c r="AT295" s="15" t="s">
        <v>339</v>
      </c>
      <c r="AU295" s="15" t="s">
        <v>85</v>
      </c>
    </row>
    <row r="296" s="2" customFormat="1" ht="24.15" customHeight="1">
      <c r="A296" s="36"/>
      <c r="B296" s="37"/>
      <c r="C296" s="212" t="s">
        <v>1023</v>
      </c>
      <c r="D296" s="212" t="s">
        <v>333</v>
      </c>
      <c r="E296" s="213" t="s">
        <v>1024</v>
      </c>
      <c r="F296" s="214" t="s">
        <v>1025</v>
      </c>
      <c r="G296" s="215" t="s">
        <v>336</v>
      </c>
      <c r="H296" s="216">
        <v>103.958</v>
      </c>
      <c r="I296" s="217"/>
      <c r="J296" s="218">
        <f>ROUND(I296*H296,2)</f>
        <v>0</v>
      </c>
      <c r="K296" s="214" t="s">
        <v>337</v>
      </c>
      <c r="L296" s="42"/>
      <c r="M296" s="219" t="s">
        <v>19</v>
      </c>
      <c r="N296" s="220" t="s">
        <v>47</v>
      </c>
      <c r="O296" s="82"/>
      <c r="P296" s="221">
        <f>O296*H296</f>
        <v>0</v>
      </c>
      <c r="Q296" s="221">
        <v>0</v>
      </c>
      <c r="R296" s="221">
        <f>Q296*H296</f>
        <v>0</v>
      </c>
      <c r="S296" s="221">
        <v>0.13100000000000001</v>
      </c>
      <c r="T296" s="222">
        <f>S296*H296</f>
        <v>13.618498000000001</v>
      </c>
      <c r="U296" s="36"/>
      <c r="V296" s="36"/>
      <c r="W296" s="36"/>
      <c r="X296" s="36"/>
      <c r="Y296" s="36"/>
      <c r="Z296" s="36"/>
      <c r="AA296" s="36"/>
      <c r="AB296" s="36"/>
      <c r="AC296" s="36"/>
      <c r="AD296" s="36"/>
      <c r="AE296" s="36"/>
      <c r="AR296" s="223" t="s">
        <v>126</v>
      </c>
      <c r="AT296" s="223" t="s">
        <v>333</v>
      </c>
      <c r="AU296" s="223" t="s">
        <v>85</v>
      </c>
      <c r="AY296" s="15" t="s">
        <v>331</v>
      </c>
      <c r="BE296" s="224">
        <f>IF(N296="základní",J296,0)</f>
        <v>0</v>
      </c>
      <c r="BF296" s="224">
        <f>IF(N296="snížená",J296,0)</f>
        <v>0</v>
      </c>
      <c r="BG296" s="224">
        <f>IF(N296="zákl. přenesená",J296,0)</f>
        <v>0</v>
      </c>
      <c r="BH296" s="224">
        <f>IF(N296="sníž. přenesená",J296,0)</f>
        <v>0</v>
      </c>
      <c r="BI296" s="224">
        <f>IF(N296="nulová",J296,0)</f>
        <v>0</v>
      </c>
      <c r="BJ296" s="15" t="s">
        <v>83</v>
      </c>
      <c r="BK296" s="224">
        <f>ROUND(I296*H296,2)</f>
        <v>0</v>
      </c>
      <c r="BL296" s="15" t="s">
        <v>126</v>
      </c>
      <c r="BM296" s="223" t="s">
        <v>1026</v>
      </c>
    </row>
    <row r="297" s="2" customFormat="1">
      <c r="A297" s="36"/>
      <c r="B297" s="37"/>
      <c r="C297" s="38"/>
      <c r="D297" s="225" t="s">
        <v>339</v>
      </c>
      <c r="E297" s="38"/>
      <c r="F297" s="226" t="s">
        <v>1027</v>
      </c>
      <c r="G297" s="38"/>
      <c r="H297" s="38"/>
      <c r="I297" s="227"/>
      <c r="J297" s="38"/>
      <c r="K297" s="38"/>
      <c r="L297" s="42"/>
      <c r="M297" s="228"/>
      <c r="N297" s="229"/>
      <c r="O297" s="82"/>
      <c r="P297" s="82"/>
      <c r="Q297" s="82"/>
      <c r="R297" s="82"/>
      <c r="S297" s="82"/>
      <c r="T297" s="83"/>
      <c r="U297" s="36"/>
      <c r="V297" s="36"/>
      <c r="W297" s="36"/>
      <c r="X297" s="36"/>
      <c r="Y297" s="36"/>
      <c r="Z297" s="36"/>
      <c r="AA297" s="36"/>
      <c r="AB297" s="36"/>
      <c r="AC297" s="36"/>
      <c r="AD297" s="36"/>
      <c r="AE297" s="36"/>
      <c r="AT297" s="15" t="s">
        <v>339</v>
      </c>
      <c r="AU297" s="15" t="s">
        <v>85</v>
      </c>
    </row>
    <row r="298" s="2" customFormat="1" ht="24.15" customHeight="1">
      <c r="A298" s="36"/>
      <c r="B298" s="37"/>
      <c r="C298" s="212" t="s">
        <v>1028</v>
      </c>
      <c r="D298" s="212" t="s">
        <v>333</v>
      </c>
      <c r="E298" s="213" t="s">
        <v>1029</v>
      </c>
      <c r="F298" s="214" t="s">
        <v>1030</v>
      </c>
      <c r="G298" s="215" t="s">
        <v>336</v>
      </c>
      <c r="H298" s="216">
        <v>38.049999999999997</v>
      </c>
      <c r="I298" s="217"/>
      <c r="J298" s="218">
        <f>ROUND(I298*H298,2)</f>
        <v>0</v>
      </c>
      <c r="K298" s="214" t="s">
        <v>337</v>
      </c>
      <c r="L298" s="42"/>
      <c r="M298" s="219" t="s">
        <v>19</v>
      </c>
      <c r="N298" s="220" t="s">
        <v>47</v>
      </c>
      <c r="O298" s="82"/>
      <c r="P298" s="221">
        <f>O298*H298</f>
        <v>0</v>
      </c>
      <c r="Q298" s="221">
        <v>0</v>
      </c>
      <c r="R298" s="221">
        <f>Q298*H298</f>
        <v>0</v>
      </c>
      <c r="S298" s="221">
        <v>0.26100000000000001</v>
      </c>
      <c r="T298" s="222">
        <f>S298*H298</f>
        <v>9.931049999999999</v>
      </c>
      <c r="U298" s="36"/>
      <c r="V298" s="36"/>
      <c r="W298" s="36"/>
      <c r="X298" s="36"/>
      <c r="Y298" s="36"/>
      <c r="Z298" s="36"/>
      <c r="AA298" s="36"/>
      <c r="AB298" s="36"/>
      <c r="AC298" s="36"/>
      <c r="AD298" s="36"/>
      <c r="AE298" s="36"/>
      <c r="AR298" s="223" t="s">
        <v>126</v>
      </c>
      <c r="AT298" s="223" t="s">
        <v>333</v>
      </c>
      <c r="AU298" s="223" t="s">
        <v>85</v>
      </c>
      <c r="AY298" s="15" t="s">
        <v>331</v>
      </c>
      <c r="BE298" s="224">
        <f>IF(N298="základní",J298,0)</f>
        <v>0</v>
      </c>
      <c r="BF298" s="224">
        <f>IF(N298="snížená",J298,0)</f>
        <v>0</v>
      </c>
      <c r="BG298" s="224">
        <f>IF(N298="zákl. přenesená",J298,0)</f>
        <v>0</v>
      </c>
      <c r="BH298" s="224">
        <f>IF(N298="sníž. přenesená",J298,0)</f>
        <v>0</v>
      </c>
      <c r="BI298" s="224">
        <f>IF(N298="nulová",J298,0)</f>
        <v>0</v>
      </c>
      <c r="BJ298" s="15" t="s">
        <v>83</v>
      </c>
      <c r="BK298" s="224">
        <f>ROUND(I298*H298,2)</f>
        <v>0</v>
      </c>
      <c r="BL298" s="15" t="s">
        <v>126</v>
      </c>
      <c r="BM298" s="223" t="s">
        <v>1031</v>
      </c>
    </row>
    <row r="299" s="2" customFormat="1">
      <c r="A299" s="36"/>
      <c r="B299" s="37"/>
      <c r="C299" s="38"/>
      <c r="D299" s="225" t="s">
        <v>339</v>
      </c>
      <c r="E299" s="38"/>
      <c r="F299" s="226" t="s">
        <v>1032</v>
      </c>
      <c r="G299" s="38"/>
      <c r="H299" s="38"/>
      <c r="I299" s="227"/>
      <c r="J299" s="38"/>
      <c r="K299" s="38"/>
      <c r="L299" s="42"/>
      <c r="M299" s="228"/>
      <c r="N299" s="229"/>
      <c r="O299" s="82"/>
      <c r="P299" s="82"/>
      <c r="Q299" s="82"/>
      <c r="R299" s="82"/>
      <c r="S299" s="82"/>
      <c r="T299" s="83"/>
      <c r="U299" s="36"/>
      <c r="V299" s="36"/>
      <c r="W299" s="36"/>
      <c r="X299" s="36"/>
      <c r="Y299" s="36"/>
      <c r="Z299" s="36"/>
      <c r="AA299" s="36"/>
      <c r="AB299" s="36"/>
      <c r="AC299" s="36"/>
      <c r="AD299" s="36"/>
      <c r="AE299" s="36"/>
      <c r="AT299" s="15" t="s">
        <v>339</v>
      </c>
      <c r="AU299" s="15" t="s">
        <v>85</v>
      </c>
    </row>
    <row r="300" s="2" customFormat="1" ht="24.15" customHeight="1">
      <c r="A300" s="36"/>
      <c r="B300" s="37"/>
      <c r="C300" s="212" t="s">
        <v>1033</v>
      </c>
      <c r="D300" s="212" t="s">
        <v>333</v>
      </c>
      <c r="E300" s="213" t="s">
        <v>1034</v>
      </c>
      <c r="F300" s="214" t="s">
        <v>1035</v>
      </c>
      <c r="G300" s="215" t="s">
        <v>406</v>
      </c>
      <c r="H300" s="216">
        <v>3.7160000000000002</v>
      </c>
      <c r="I300" s="217"/>
      <c r="J300" s="218">
        <f>ROUND(I300*H300,2)</f>
        <v>0</v>
      </c>
      <c r="K300" s="214" t="s">
        <v>337</v>
      </c>
      <c r="L300" s="42"/>
      <c r="M300" s="219" t="s">
        <v>19</v>
      </c>
      <c r="N300" s="220" t="s">
        <v>47</v>
      </c>
      <c r="O300" s="82"/>
      <c r="P300" s="221">
        <f>O300*H300</f>
        <v>0</v>
      </c>
      <c r="Q300" s="221">
        <v>0</v>
      </c>
      <c r="R300" s="221">
        <f>Q300*H300</f>
        <v>0</v>
      </c>
      <c r="S300" s="221">
        <v>1.8</v>
      </c>
      <c r="T300" s="222">
        <f>S300*H300</f>
        <v>6.6888000000000005</v>
      </c>
      <c r="U300" s="36"/>
      <c r="V300" s="36"/>
      <c r="W300" s="36"/>
      <c r="X300" s="36"/>
      <c r="Y300" s="36"/>
      <c r="Z300" s="36"/>
      <c r="AA300" s="36"/>
      <c r="AB300" s="36"/>
      <c r="AC300" s="36"/>
      <c r="AD300" s="36"/>
      <c r="AE300" s="36"/>
      <c r="AR300" s="223" t="s">
        <v>126</v>
      </c>
      <c r="AT300" s="223" t="s">
        <v>333</v>
      </c>
      <c r="AU300" s="223" t="s">
        <v>85</v>
      </c>
      <c r="AY300" s="15" t="s">
        <v>331</v>
      </c>
      <c r="BE300" s="224">
        <f>IF(N300="základní",J300,0)</f>
        <v>0</v>
      </c>
      <c r="BF300" s="224">
        <f>IF(N300="snížená",J300,0)</f>
        <v>0</v>
      </c>
      <c r="BG300" s="224">
        <f>IF(N300="zákl. přenesená",J300,0)</f>
        <v>0</v>
      </c>
      <c r="BH300" s="224">
        <f>IF(N300="sníž. přenesená",J300,0)</f>
        <v>0</v>
      </c>
      <c r="BI300" s="224">
        <f>IF(N300="nulová",J300,0)</f>
        <v>0</v>
      </c>
      <c r="BJ300" s="15" t="s">
        <v>83</v>
      </c>
      <c r="BK300" s="224">
        <f>ROUND(I300*H300,2)</f>
        <v>0</v>
      </c>
      <c r="BL300" s="15" t="s">
        <v>126</v>
      </c>
      <c r="BM300" s="223" t="s">
        <v>1036</v>
      </c>
    </row>
    <row r="301" s="2" customFormat="1">
      <c r="A301" s="36"/>
      <c r="B301" s="37"/>
      <c r="C301" s="38"/>
      <c r="D301" s="225" t="s">
        <v>339</v>
      </c>
      <c r="E301" s="38"/>
      <c r="F301" s="226" t="s">
        <v>1037</v>
      </c>
      <c r="G301" s="38"/>
      <c r="H301" s="38"/>
      <c r="I301" s="227"/>
      <c r="J301" s="38"/>
      <c r="K301" s="38"/>
      <c r="L301" s="42"/>
      <c r="M301" s="228"/>
      <c r="N301" s="229"/>
      <c r="O301" s="82"/>
      <c r="P301" s="82"/>
      <c r="Q301" s="82"/>
      <c r="R301" s="82"/>
      <c r="S301" s="82"/>
      <c r="T301" s="83"/>
      <c r="U301" s="36"/>
      <c r="V301" s="36"/>
      <c r="W301" s="36"/>
      <c r="X301" s="36"/>
      <c r="Y301" s="36"/>
      <c r="Z301" s="36"/>
      <c r="AA301" s="36"/>
      <c r="AB301" s="36"/>
      <c r="AC301" s="36"/>
      <c r="AD301" s="36"/>
      <c r="AE301" s="36"/>
      <c r="AT301" s="15" t="s">
        <v>339</v>
      </c>
      <c r="AU301" s="15" t="s">
        <v>85</v>
      </c>
    </row>
    <row r="302" s="2" customFormat="1" ht="24.15" customHeight="1">
      <c r="A302" s="36"/>
      <c r="B302" s="37"/>
      <c r="C302" s="212" t="s">
        <v>1038</v>
      </c>
      <c r="D302" s="212" t="s">
        <v>333</v>
      </c>
      <c r="E302" s="213" t="s">
        <v>439</v>
      </c>
      <c r="F302" s="214" t="s">
        <v>440</v>
      </c>
      <c r="G302" s="215" t="s">
        <v>406</v>
      </c>
      <c r="H302" s="216">
        <v>52.850999999999999</v>
      </c>
      <c r="I302" s="217"/>
      <c r="J302" s="218">
        <f>ROUND(I302*H302,2)</f>
        <v>0</v>
      </c>
      <c r="K302" s="214" t="s">
        <v>337</v>
      </c>
      <c r="L302" s="42"/>
      <c r="M302" s="219" t="s">
        <v>19</v>
      </c>
      <c r="N302" s="220" t="s">
        <v>47</v>
      </c>
      <c r="O302" s="82"/>
      <c r="P302" s="221">
        <f>O302*H302</f>
        <v>0</v>
      </c>
      <c r="Q302" s="221">
        <v>0</v>
      </c>
      <c r="R302" s="221">
        <f>Q302*H302</f>
        <v>0</v>
      </c>
      <c r="S302" s="221">
        <v>1.8</v>
      </c>
      <c r="T302" s="222">
        <f>S302*H302</f>
        <v>95.131799999999998</v>
      </c>
      <c r="U302" s="36"/>
      <c r="V302" s="36"/>
      <c r="W302" s="36"/>
      <c r="X302" s="36"/>
      <c r="Y302" s="36"/>
      <c r="Z302" s="36"/>
      <c r="AA302" s="36"/>
      <c r="AB302" s="36"/>
      <c r="AC302" s="36"/>
      <c r="AD302" s="36"/>
      <c r="AE302" s="36"/>
      <c r="AR302" s="223" t="s">
        <v>126</v>
      </c>
      <c r="AT302" s="223" t="s">
        <v>333</v>
      </c>
      <c r="AU302" s="223" t="s">
        <v>85</v>
      </c>
      <c r="AY302" s="15" t="s">
        <v>331</v>
      </c>
      <c r="BE302" s="224">
        <f>IF(N302="základní",J302,0)</f>
        <v>0</v>
      </c>
      <c r="BF302" s="224">
        <f>IF(N302="snížená",J302,0)</f>
        <v>0</v>
      </c>
      <c r="BG302" s="224">
        <f>IF(N302="zákl. přenesená",J302,0)</f>
        <v>0</v>
      </c>
      <c r="BH302" s="224">
        <f>IF(N302="sníž. přenesená",J302,0)</f>
        <v>0</v>
      </c>
      <c r="BI302" s="224">
        <f>IF(N302="nulová",J302,0)</f>
        <v>0</v>
      </c>
      <c r="BJ302" s="15" t="s">
        <v>83</v>
      </c>
      <c r="BK302" s="224">
        <f>ROUND(I302*H302,2)</f>
        <v>0</v>
      </c>
      <c r="BL302" s="15" t="s">
        <v>126</v>
      </c>
      <c r="BM302" s="223" t="s">
        <v>1039</v>
      </c>
    </row>
    <row r="303" s="2" customFormat="1">
      <c r="A303" s="36"/>
      <c r="B303" s="37"/>
      <c r="C303" s="38"/>
      <c r="D303" s="225" t="s">
        <v>339</v>
      </c>
      <c r="E303" s="38"/>
      <c r="F303" s="226" t="s">
        <v>442</v>
      </c>
      <c r="G303" s="38"/>
      <c r="H303" s="38"/>
      <c r="I303" s="227"/>
      <c r="J303" s="38"/>
      <c r="K303" s="38"/>
      <c r="L303" s="42"/>
      <c r="M303" s="228"/>
      <c r="N303" s="229"/>
      <c r="O303" s="82"/>
      <c r="P303" s="82"/>
      <c r="Q303" s="82"/>
      <c r="R303" s="82"/>
      <c r="S303" s="82"/>
      <c r="T303" s="83"/>
      <c r="U303" s="36"/>
      <c r="V303" s="36"/>
      <c r="W303" s="36"/>
      <c r="X303" s="36"/>
      <c r="Y303" s="36"/>
      <c r="Z303" s="36"/>
      <c r="AA303" s="36"/>
      <c r="AB303" s="36"/>
      <c r="AC303" s="36"/>
      <c r="AD303" s="36"/>
      <c r="AE303" s="36"/>
      <c r="AT303" s="15" t="s">
        <v>339</v>
      </c>
      <c r="AU303" s="15" t="s">
        <v>85</v>
      </c>
    </row>
    <row r="304" s="2" customFormat="1" ht="16.5" customHeight="1">
      <c r="A304" s="36"/>
      <c r="B304" s="37"/>
      <c r="C304" s="212" t="s">
        <v>1040</v>
      </c>
      <c r="D304" s="212" t="s">
        <v>333</v>
      </c>
      <c r="E304" s="213" t="s">
        <v>447</v>
      </c>
      <c r="F304" s="214" t="s">
        <v>448</v>
      </c>
      <c r="G304" s="215" t="s">
        <v>406</v>
      </c>
      <c r="H304" s="216">
        <v>1.2090000000000001</v>
      </c>
      <c r="I304" s="217"/>
      <c r="J304" s="218">
        <f>ROUND(I304*H304,2)</f>
        <v>0</v>
      </c>
      <c r="K304" s="214" t="s">
        <v>337</v>
      </c>
      <c r="L304" s="42"/>
      <c r="M304" s="219" t="s">
        <v>19</v>
      </c>
      <c r="N304" s="220" t="s">
        <v>47</v>
      </c>
      <c r="O304" s="82"/>
      <c r="P304" s="221">
        <f>O304*H304</f>
        <v>0</v>
      </c>
      <c r="Q304" s="221">
        <v>0</v>
      </c>
      <c r="R304" s="221">
        <f>Q304*H304</f>
        <v>0</v>
      </c>
      <c r="S304" s="221">
        <v>1.8</v>
      </c>
      <c r="T304" s="222">
        <f>S304*H304</f>
        <v>2.1762000000000001</v>
      </c>
      <c r="U304" s="36"/>
      <c r="V304" s="36"/>
      <c r="W304" s="36"/>
      <c r="X304" s="36"/>
      <c r="Y304" s="36"/>
      <c r="Z304" s="36"/>
      <c r="AA304" s="36"/>
      <c r="AB304" s="36"/>
      <c r="AC304" s="36"/>
      <c r="AD304" s="36"/>
      <c r="AE304" s="36"/>
      <c r="AR304" s="223" t="s">
        <v>126</v>
      </c>
      <c r="AT304" s="223" t="s">
        <v>333</v>
      </c>
      <c r="AU304" s="223" t="s">
        <v>85</v>
      </c>
      <c r="AY304" s="15" t="s">
        <v>331</v>
      </c>
      <c r="BE304" s="224">
        <f>IF(N304="základní",J304,0)</f>
        <v>0</v>
      </c>
      <c r="BF304" s="224">
        <f>IF(N304="snížená",J304,0)</f>
        <v>0</v>
      </c>
      <c r="BG304" s="224">
        <f>IF(N304="zákl. přenesená",J304,0)</f>
        <v>0</v>
      </c>
      <c r="BH304" s="224">
        <f>IF(N304="sníž. přenesená",J304,0)</f>
        <v>0</v>
      </c>
      <c r="BI304" s="224">
        <f>IF(N304="nulová",J304,0)</f>
        <v>0</v>
      </c>
      <c r="BJ304" s="15" t="s">
        <v>83</v>
      </c>
      <c r="BK304" s="224">
        <f>ROUND(I304*H304,2)</f>
        <v>0</v>
      </c>
      <c r="BL304" s="15" t="s">
        <v>126</v>
      </c>
      <c r="BM304" s="223" t="s">
        <v>1041</v>
      </c>
    </row>
    <row r="305" s="2" customFormat="1">
      <c r="A305" s="36"/>
      <c r="B305" s="37"/>
      <c r="C305" s="38"/>
      <c r="D305" s="225" t="s">
        <v>339</v>
      </c>
      <c r="E305" s="38"/>
      <c r="F305" s="226" t="s">
        <v>450</v>
      </c>
      <c r="G305" s="38"/>
      <c r="H305" s="38"/>
      <c r="I305" s="227"/>
      <c r="J305" s="38"/>
      <c r="K305" s="38"/>
      <c r="L305" s="42"/>
      <c r="M305" s="228"/>
      <c r="N305" s="229"/>
      <c r="O305" s="82"/>
      <c r="P305" s="82"/>
      <c r="Q305" s="82"/>
      <c r="R305" s="82"/>
      <c r="S305" s="82"/>
      <c r="T305" s="83"/>
      <c r="U305" s="36"/>
      <c r="V305" s="36"/>
      <c r="W305" s="36"/>
      <c r="X305" s="36"/>
      <c r="Y305" s="36"/>
      <c r="Z305" s="36"/>
      <c r="AA305" s="36"/>
      <c r="AB305" s="36"/>
      <c r="AC305" s="36"/>
      <c r="AD305" s="36"/>
      <c r="AE305" s="36"/>
      <c r="AT305" s="15" t="s">
        <v>339</v>
      </c>
      <c r="AU305" s="15" t="s">
        <v>85</v>
      </c>
    </row>
    <row r="306" s="2" customFormat="1" ht="24.15" customHeight="1">
      <c r="A306" s="36"/>
      <c r="B306" s="37"/>
      <c r="C306" s="212" t="s">
        <v>1042</v>
      </c>
      <c r="D306" s="212" t="s">
        <v>333</v>
      </c>
      <c r="E306" s="213" t="s">
        <v>1043</v>
      </c>
      <c r="F306" s="214" t="s">
        <v>1044</v>
      </c>
      <c r="G306" s="215" t="s">
        <v>406</v>
      </c>
      <c r="H306" s="216">
        <v>4.8499999999999996</v>
      </c>
      <c r="I306" s="217"/>
      <c r="J306" s="218">
        <f>ROUND(I306*H306,2)</f>
        <v>0</v>
      </c>
      <c r="K306" s="214" t="s">
        <v>337</v>
      </c>
      <c r="L306" s="42"/>
      <c r="M306" s="219" t="s">
        <v>19</v>
      </c>
      <c r="N306" s="220" t="s">
        <v>47</v>
      </c>
      <c r="O306" s="82"/>
      <c r="P306" s="221">
        <f>O306*H306</f>
        <v>0</v>
      </c>
      <c r="Q306" s="221">
        <v>0</v>
      </c>
      <c r="R306" s="221">
        <f>Q306*H306</f>
        <v>0</v>
      </c>
      <c r="S306" s="221">
        <v>1.5940000000000001</v>
      </c>
      <c r="T306" s="222">
        <f>S306*H306</f>
        <v>7.7309000000000001</v>
      </c>
      <c r="U306" s="36"/>
      <c r="V306" s="36"/>
      <c r="W306" s="36"/>
      <c r="X306" s="36"/>
      <c r="Y306" s="36"/>
      <c r="Z306" s="36"/>
      <c r="AA306" s="36"/>
      <c r="AB306" s="36"/>
      <c r="AC306" s="36"/>
      <c r="AD306" s="36"/>
      <c r="AE306" s="36"/>
      <c r="AR306" s="223" t="s">
        <v>126</v>
      </c>
      <c r="AT306" s="223" t="s">
        <v>333</v>
      </c>
      <c r="AU306" s="223" t="s">
        <v>85</v>
      </c>
      <c r="AY306" s="15" t="s">
        <v>331</v>
      </c>
      <c r="BE306" s="224">
        <f>IF(N306="základní",J306,0)</f>
        <v>0</v>
      </c>
      <c r="BF306" s="224">
        <f>IF(N306="snížená",J306,0)</f>
        <v>0</v>
      </c>
      <c r="BG306" s="224">
        <f>IF(N306="zákl. přenesená",J306,0)</f>
        <v>0</v>
      </c>
      <c r="BH306" s="224">
        <f>IF(N306="sníž. přenesená",J306,0)</f>
        <v>0</v>
      </c>
      <c r="BI306" s="224">
        <f>IF(N306="nulová",J306,0)</f>
        <v>0</v>
      </c>
      <c r="BJ306" s="15" t="s">
        <v>83</v>
      </c>
      <c r="BK306" s="224">
        <f>ROUND(I306*H306,2)</f>
        <v>0</v>
      </c>
      <c r="BL306" s="15" t="s">
        <v>126</v>
      </c>
      <c r="BM306" s="223" t="s">
        <v>1045</v>
      </c>
    </row>
    <row r="307" s="2" customFormat="1">
      <c r="A307" s="36"/>
      <c r="B307" s="37"/>
      <c r="C307" s="38"/>
      <c r="D307" s="225" t="s">
        <v>339</v>
      </c>
      <c r="E307" s="38"/>
      <c r="F307" s="226" t="s">
        <v>1046</v>
      </c>
      <c r="G307" s="38"/>
      <c r="H307" s="38"/>
      <c r="I307" s="227"/>
      <c r="J307" s="38"/>
      <c r="K307" s="38"/>
      <c r="L307" s="42"/>
      <c r="M307" s="228"/>
      <c r="N307" s="229"/>
      <c r="O307" s="82"/>
      <c r="P307" s="82"/>
      <c r="Q307" s="82"/>
      <c r="R307" s="82"/>
      <c r="S307" s="82"/>
      <c r="T307" s="83"/>
      <c r="U307" s="36"/>
      <c r="V307" s="36"/>
      <c r="W307" s="36"/>
      <c r="X307" s="36"/>
      <c r="Y307" s="36"/>
      <c r="Z307" s="36"/>
      <c r="AA307" s="36"/>
      <c r="AB307" s="36"/>
      <c r="AC307" s="36"/>
      <c r="AD307" s="36"/>
      <c r="AE307" s="36"/>
      <c r="AT307" s="15" t="s">
        <v>339</v>
      </c>
      <c r="AU307" s="15" t="s">
        <v>85</v>
      </c>
    </row>
    <row r="308" s="2" customFormat="1" ht="16.5" customHeight="1">
      <c r="A308" s="36"/>
      <c r="B308" s="37"/>
      <c r="C308" s="212" t="s">
        <v>1047</v>
      </c>
      <c r="D308" s="212" t="s">
        <v>333</v>
      </c>
      <c r="E308" s="213" t="s">
        <v>465</v>
      </c>
      <c r="F308" s="214" t="s">
        <v>466</v>
      </c>
      <c r="G308" s="215" t="s">
        <v>363</v>
      </c>
      <c r="H308" s="216">
        <v>4.665</v>
      </c>
      <c r="I308" s="217"/>
      <c r="J308" s="218">
        <f>ROUND(I308*H308,2)</f>
        <v>0</v>
      </c>
      <c r="K308" s="214" t="s">
        <v>337</v>
      </c>
      <c r="L308" s="42"/>
      <c r="M308" s="219" t="s">
        <v>19</v>
      </c>
      <c r="N308" s="220" t="s">
        <v>47</v>
      </c>
      <c r="O308" s="82"/>
      <c r="P308" s="221">
        <f>O308*H308</f>
        <v>0</v>
      </c>
      <c r="Q308" s="221">
        <v>0</v>
      </c>
      <c r="R308" s="221">
        <f>Q308*H308</f>
        <v>0</v>
      </c>
      <c r="S308" s="221">
        <v>0.070000000000000007</v>
      </c>
      <c r="T308" s="222">
        <f>S308*H308</f>
        <v>0.32655000000000001</v>
      </c>
      <c r="U308" s="36"/>
      <c r="V308" s="36"/>
      <c r="W308" s="36"/>
      <c r="X308" s="36"/>
      <c r="Y308" s="36"/>
      <c r="Z308" s="36"/>
      <c r="AA308" s="36"/>
      <c r="AB308" s="36"/>
      <c r="AC308" s="36"/>
      <c r="AD308" s="36"/>
      <c r="AE308" s="36"/>
      <c r="AR308" s="223" t="s">
        <v>126</v>
      </c>
      <c r="AT308" s="223" t="s">
        <v>333</v>
      </c>
      <c r="AU308" s="223" t="s">
        <v>85</v>
      </c>
      <c r="AY308" s="15" t="s">
        <v>331</v>
      </c>
      <c r="BE308" s="224">
        <f>IF(N308="základní",J308,0)</f>
        <v>0</v>
      </c>
      <c r="BF308" s="224">
        <f>IF(N308="snížená",J308,0)</f>
        <v>0</v>
      </c>
      <c r="BG308" s="224">
        <f>IF(N308="zákl. přenesená",J308,0)</f>
        <v>0</v>
      </c>
      <c r="BH308" s="224">
        <f>IF(N308="sníž. přenesená",J308,0)</f>
        <v>0</v>
      </c>
      <c r="BI308" s="224">
        <f>IF(N308="nulová",J308,0)</f>
        <v>0</v>
      </c>
      <c r="BJ308" s="15" t="s">
        <v>83</v>
      </c>
      <c r="BK308" s="224">
        <f>ROUND(I308*H308,2)</f>
        <v>0</v>
      </c>
      <c r="BL308" s="15" t="s">
        <v>126</v>
      </c>
      <c r="BM308" s="223" t="s">
        <v>1048</v>
      </c>
    </row>
    <row r="309" s="2" customFormat="1">
      <c r="A309" s="36"/>
      <c r="B309" s="37"/>
      <c r="C309" s="38"/>
      <c r="D309" s="225" t="s">
        <v>339</v>
      </c>
      <c r="E309" s="38"/>
      <c r="F309" s="226" t="s">
        <v>468</v>
      </c>
      <c r="G309" s="38"/>
      <c r="H309" s="38"/>
      <c r="I309" s="227"/>
      <c r="J309" s="38"/>
      <c r="K309" s="38"/>
      <c r="L309" s="42"/>
      <c r="M309" s="228"/>
      <c r="N309" s="229"/>
      <c r="O309" s="82"/>
      <c r="P309" s="82"/>
      <c r="Q309" s="82"/>
      <c r="R309" s="82"/>
      <c r="S309" s="82"/>
      <c r="T309" s="83"/>
      <c r="U309" s="36"/>
      <c r="V309" s="36"/>
      <c r="W309" s="36"/>
      <c r="X309" s="36"/>
      <c r="Y309" s="36"/>
      <c r="Z309" s="36"/>
      <c r="AA309" s="36"/>
      <c r="AB309" s="36"/>
      <c r="AC309" s="36"/>
      <c r="AD309" s="36"/>
      <c r="AE309" s="36"/>
      <c r="AT309" s="15" t="s">
        <v>339</v>
      </c>
      <c r="AU309" s="15" t="s">
        <v>85</v>
      </c>
    </row>
    <row r="310" s="2" customFormat="1" ht="16.5" customHeight="1">
      <c r="A310" s="36"/>
      <c r="B310" s="37"/>
      <c r="C310" s="212" t="s">
        <v>1049</v>
      </c>
      <c r="D310" s="212" t="s">
        <v>333</v>
      </c>
      <c r="E310" s="213" t="s">
        <v>1050</v>
      </c>
      <c r="F310" s="214" t="s">
        <v>1051</v>
      </c>
      <c r="G310" s="215" t="s">
        <v>406</v>
      </c>
      <c r="H310" s="216">
        <v>21.321000000000002</v>
      </c>
      <c r="I310" s="217"/>
      <c r="J310" s="218">
        <f>ROUND(I310*H310,2)</f>
        <v>0</v>
      </c>
      <c r="K310" s="214" t="s">
        <v>337</v>
      </c>
      <c r="L310" s="42"/>
      <c r="M310" s="219" t="s">
        <v>19</v>
      </c>
      <c r="N310" s="220" t="s">
        <v>47</v>
      </c>
      <c r="O310" s="82"/>
      <c r="P310" s="221">
        <f>O310*H310</f>
        <v>0</v>
      </c>
      <c r="Q310" s="221">
        <v>0</v>
      </c>
      <c r="R310" s="221">
        <f>Q310*H310</f>
        <v>0</v>
      </c>
      <c r="S310" s="221">
        <v>2.2000000000000002</v>
      </c>
      <c r="T310" s="222">
        <f>S310*H310</f>
        <v>46.906200000000005</v>
      </c>
      <c r="U310" s="36"/>
      <c r="V310" s="36"/>
      <c r="W310" s="36"/>
      <c r="X310" s="36"/>
      <c r="Y310" s="36"/>
      <c r="Z310" s="36"/>
      <c r="AA310" s="36"/>
      <c r="AB310" s="36"/>
      <c r="AC310" s="36"/>
      <c r="AD310" s="36"/>
      <c r="AE310" s="36"/>
      <c r="AR310" s="223" t="s">
        <v>126</v>
      </c>
      <c r="AT310" s="223" t="s">
        <v>333</v>
      </c>
      <c r="AU310" s="223" t="s">
        <v>85</v>
      </c>
      <c r="AY310" s="15" t="s">
        <v>331</v>
      </c>
      <c r="BE310" s="224">
        <f>IF(N310="základní",J310,0)</f>
        <v>0</v>
      </c>
      <c r="BF310" s="224">
        <f>IF(N310="snížená",J310,0)</f>
        <v>0</v>
      </c>
      <c r="BG310" s="224">
        <f>IF(N310="zákl. přenesená",J310,0)</f>
        <v>0</v>
      </c>
      <c r="BH310" s="224">
        <f>IF(N310="sníž. přenesená",J310,0)</f>
        <v>0</v>
      </c>
      <c r="BI310" s="224">
        <f>IF(N310="nulová",J310,0)</f>
        <v>0</v>
      </c>
      <c r="BJ310" s="15" t="s">
        <v>83</v>
      </c>
      <c r="BK310" s="224">
        <f>ROUND(I310*H310,2)</f>
        <v>0</v>
      </c>
      <c r="BL310" s="15" t="s">
        <v>126</v>
      </c>
      <c r="BM310" s="223" t="s">
        <v>1052</v>
      </c>
    </row>
    <row r="311" s="2" customFormat="1">
      <c r="A311" s="36"/>
      <c r="B311" s="37"/>
      <c r="C311" s="38"/>
      <c r="D311" s="225" t="s">
        <v>339</v>
      </c>
      <c r="E311" s="38"/>
      <c r="F311" s="226" t="s">
        <v>1053</v>
      </c>
      <c r="G311" s="38"/>
      <c r="H311" s="38"/>
      <c r="I311" s="227"/>
      <c r="J311" s="38"/>
      <c r="K311" s="38"/>
      <c r="L311" s="42"/>
      <c r="M311" s="228"/>
      <c r="N311" s="229"/>
      <c r="O311" s="82"/>
      <c r="P311" s="82"/>
      <c r="Q311" s="82"/>
      <c r="R311" s="82"/>
      <c r="S311" s="82"/>
      <c r="T311" s="83"/>
      <c r="U311" s="36"/>
      <c r="V311" s="36"/>
      <c r="W311" s="36"/>
      <c r="X311" s="36"/>
      <c r="Y311" s="36"/>
      <c r="Z311" s="36"/>
      <c r="AA311" s="36"/>
      <c r="AB311" s="36"/>
      <c r="AC311" s="36"/>
      <c r="AD311" s="36"/>
      <c r="AE311" s="36"/>
      <c r="AT311" s="15" t="s">
        <v>339</v>
      </c>
      <c r="AU311" s="15" t="s">
        <v>85</v>
      </c>
    </row>
    <row r="312" s="2" customFormat="1" ht="24.15" customHeight="1">
      <c r="A312" s="36"/>
      <c r="B312" s="37"/>
      <c r="C312" s="212" t="s">
        <v>1054</v>
      </c>
      <c r="D312" s="212" t="s">
        <v>333</v>
      </c>
      <c r="E312" s="213" t="s">
        <v>1055</v>
      </c>
      <c r="F312" s="214" t="s">
        <v>1056</v>
      </c>
      <c r="G312" s="215" t="s">
        <v>336</v>
      </c>
      <c r="H312" s="216">
        <v>137.69999999999999</v>
      </c>
      <c r="I312" s="217"/>
      <c r="J312" s="218">
        <f>ROUND(I312*H312,2)</f>
        <v>0</v>
      </c>
      <c r="K312" s="214" t="s">
        <v>337</v>
      </c>
      <c r="L312" s="42"/>
      <c r="M312" s="219" t="s">
        <v>19</v>
      </c>
      <c r="N312" s="220" t="s">
        <v>47</v>
      </c>
      <c r="O312" s="82"/>
      <c r="P312" s="221">
        <f>O312*H312</f>
        <v>0</v>
      </c>
      <c r="Q312" s="221">
        <v>0</v>
      </c>
      <c r="R312" s="221">
        <f>Q312*H312</f>
        <v>0</v>
      </c>
      <c r="S312" s="221">
        <v>0.12</v>
      </c>
      <c r="T312" s="222">
        <f>S312*H312</f>
        <v>16.523999999999997</v>
      </c>
      <c r="U312" s="36"/>
      <c r="V312" s="36"/>
      <c r="W312" s="36"/>
      <c r="X312" s="36"/>
      <c r="Y312" s="36"/>
      <c r="Z312" s="36"/>
      <c r="AA312" s="36"/>
      <c r="AB312" s="36"/>
      <c r="AC312" s="36"/>
      <c r="AD312" s="36"/>
      <c r="AE312" s="36"/>
      <c r="AR312" s="223" t="s">
        <v>126</v>
      </c>
      <c r="AT312" s="223" t="s">
        <v>333</v>
      </c>
      <c r="AU312" s="223" t="s">
        <v>85</v>
      </c>
      <c r="AY312" s="15" t="s">
        <v>331</v>
      </c>
      <c r="BE312" s="224">
        <f>IF(N312="základní",J312,0)</f>
        <v>0</v>
      </c>
      <c r="BF312" s="224">
        <f>IF(N312="snížená",J312,0)</f>
        <v>0</v>
      </c>
      <c r="BG312" s="224">
        <f>IF(N312="zákl. přenesená",J312,0)</f>
        <v>0</v>
      </c>
      <c r="BH312" s="224">
        <f>IF(N312="sníž. přenesená",J312,0)</f>
        <v>0</v>
      </c>
      <c r="BI312" s="224">
        <f>IF(N312="nulová",J312,0)</f>
        <v>0</v>
      </c>
      <c r="BJ312" s="15" t="s">
        <v>83</v>
      </c>
      <c r="BK312" s="224">
        <f>ROUND(I312*H312,2)</f>
        <v>0</v>
      </c>
      <c r="BL312" s="15" t="s">
        <v>126</v>
      </c>
      <c r="BM312" s="223" t="s">
        <v>1057</v>
      </c>
    </row>
    <row r="313" s="2" customFormat="1">
      <c r="A313" s="36"/>
      <c r="B313" s="37"/>
      <c r="C313" s="38"/>
      <c r="D313" s="225" t="s">
        <v>339</v>
      </c>
      <c r="E313" s="38"/>
      <c r="F313" s="226" t="s">
        <v>1058</v>
      </c>
      <c r="G313" s="38"/>
      <c r="H313" s="38"/>
      <c r="I313" s="227"/>
      <c r="J313" s="38"/>
      <c r="K313" s="38"/>
      <c r="L313" s="42"/>
      <c r="M313" s="228"/>
      <c r="N313" s="229"/>
      <c r="O313" s="82"/>
      <c r="P313" s="82"/>
      <c r="Q313" s="82"/>
      <c r="R313" s="82"/>
      <c r="S313" s="82"/>
      <c r="T313" s="83"/>
      <c r="U313" s="36"/>
      <c r="V313" s="36"/>
      <c r="W313" s="36"/>
      <c r="X313" s="36"/>
      <c r="Y313" s="36"/>
      <c r="Z313" s="36"/>
      <c r="AA313" s="36"/>
      <c r="AB313" s="36"/>
      <c r="AC313" s="36"/>
      <c r="AD313" s="36"/>
      <c r="AE313" s="36"/>
      <c r="AT313" s="15" t="s">
        <v>339</v>
      </c>
      <c r="AU313" s="15" t="s">
        <v>85</v>
      </c>
    </row>
    <row r="314" s="2" customFormat="1" ht="16.5" customHeight="1">
      <c r="A314" s="36"/>
      <c r="B314" s="37"/>
      <c r="C314" s="212" t="s">
        <v>417</v>
      </c>
      <c r="D314" s="212" t="s">
        <v>333</v>
      </c>
      <c r="E314" s="213" t="s">
        <v>1059</v>
      </c>
      <c r="F314" s="214" t="s">
        <v>1060</v>
      </c>
      <c r="G314" s="215" t="s">
        <v>363</v>
      </c>
      <c r="H314" s="216">
        <v>130.815</v>
      </c>
      <c r="I314" s="217"/>
      <c r="J314" s="218">
        <f>ROUND(I314*H314,2)</f>
        <v>0</v>
      </c>
      <c r="K314" s="214" t="s">
        <v>337</v>
      </c>
      <c r="L314" s="42"/>
      <c r="M314" s="219" t="s">
        <v>19</v>
      </c>
      <c r="N314" s="220" t="s">
        <v>47</v>
      </c>
      <c r="O314" s="82"/>
      <c r="P314" s="221">
        <f>O314*H314</f>
        <v>0</v>
      </c>
      <c r="Q314" s="221">
        <v>0</v>
      </c>
      <c r="R314" s="221">
        <f>Q314*H314</f>
        <v>0</v>
      </c>
      <c r="S314" s="221">
        <v>0.0089999999999999993</v>
      </c>
      <c r="T314" s="222">
        <f>S314*H314</f>
        <v>1.1773349999999998</v>
      </c>
      <c r="U314" s="36"/>
      <c r="V314" s="36"/>
      <c r="W314" s="36"/>
      <c r="X314" s="36"/>
      <c r="Y314" s="36"/>
      <c r="Z314" s="36"/>
      <c r="AA314" s="36"/>
      <c r="AB314" s="36"/>
      <c r="AC314" s="36"/>
      <c r="AD314" s="36"/>
      <c r="AE314" s="36"/>
      <c r="AR314" s="223" t="s">
        <v>126</v>
      </c>
      <c r="AT314" s="223" t="s">
        <v>333</v>
      </c>
      <c r="AU314" s="223" t="s">
        <v>85</v>
      </c>
      <c r="AY314" s="15" t="s">
        <v>331</v>
      </c>
      <c r="BE314" s="224">
        <f>IF(N314="základní",J314,0)</f>
        <v>0</v>
      </c>
      <c r="BF314" s="224">
        <f>IF(N314="snížená",J314,0)</f>
        <v>0</v>
      </c>
      <c r="BG314" s="224">
        <f>IF(N314="zákl. přenesená",J314,0)</f>
        <v>0</v>
      </c>
      <c r="BH314" s="224">
        <f>IF(N314="sníž. přenesená",J314,0)</f>
        <v>0</v>
      </c>
      <c r="BI314" s="224">
        <f>IF(N314="nulová",J314,0)</f>
        <v>0</v>
      </c>
      <c r="BJ314" s="15" t="s">
        <v>83</v>
      </c>
      <c r="BK314" s="224">
        <f>ROUND(I314*H314,2)</f>
        <v>0</v>
      </c>
      <c r="BL314" s="15" t="s">
        <v>126</v>
      </c>
      <c r="BM314" s="223" t="s">
        <v>1061</v>
      </c>
    </row>
    <row r="315" s="2" customFormat="1">
      <c r="A315" s="36"/>
      <c r="B315" s="37"/>
      <c r="C315" s="38"/>
      <c r="D315" s="225" t="s">
        <v>339</v>
      </c>
      <c r="E315" s="38"/>
      <c r="F315" s="226" t="s">
        <v>1062</v>
      </c>
      <c r="G315" s="38"/>
      <c r="H315" s="38"/>
      <c r="I315" s="227"/>
      <c r="J315" s="38"/>
      <c r="K315" s="38"/>
      <c r="L315" s="42"/>
      <c r="M315" s="228"/>
      <c r="N315" s="229"/>
      <c r="O315" s="82"/>
      <c r="P315" s="82"/>
      <c r="Q315" s="82"/>
      <c r="R315" s="82"/>
      <c r="S315" s="82"/>
      <c r="T315" s="83"/>
      <c r="U315" s="36"/>
      <c r="V315" s="36"/>
      <c r="W315" s="36"/>
      <c r="X315" s="36"/>
      <c r="Y315" s="36"/>
      <c r="Z315" s="36"/>
      <c r="AA315" s="36"/>
      <c r="AB315" s="36"/>
      <c r="AC315" s="36"/>
      <c r="AD315" s="36"/>
      <c r="AE315" s="36"/>
      <c r="AT315" s="15" t="s">
        <v>339</v>
      </c>
      <c r="AU315" s="15" t="s">
        <v>85</v>
      </c>
    </row>
    <row r="316" s="2" customFormat="1" ht="21.75" customHeight="1">
      <c r="A316" s="36"/>
      <c r="B316" s="37"/>
      <c r="C316" s="212" t="s">
        <v>1063</v>
      </c>
      <c r="D316" s="212" t="s">
        <v>333</v>
      </c>
      <c r="E316" s="213" t="s">
        <v>1064</v>
      </c>
      <c r="F316" s="214" t="s">
        <v>1065</v>
      </c>
      <c r="G316" s="215" t="s">
        <v>406</v>
      </c>
      <c r="H316" s="216">
        <v>26.91</v>
      </c>
      <c r="I316" s="217"/>
      <c r="J316" s="218">
        <f>ROUND(I316*H316,2)</f>
        <v>0</v>
      </c>
      <c r="K316" s="214" t="s">
        <v>337</v>
      </c>
      <c r="L316" s="42"/>
      <c r="M316" s="219" t="s">
        <v>19</v>
      </c>
      <c r="N316" s="220" t="s">
        <v>47</v>
      </c>
      <c r="O316" s="82"/>
      <c r="P316" s="221">
        <f>O316*H316</f>
        <v>0</v>
      </c>
      <c r="Q316" s="221">
        <v>0</v>
      </c>
      <c r="R316" s="221">
        <f>Q316*H316</f>
        <v>0</v>
      </c>
      <c r="S316" s="221">
        <v>1.3999999999999999</v>
      </c>
      <c r="T316" s="222">
        <f>S316*H316</f>
        <v>37.673999999999999</v>
      </c>
      <c r="U316" s="36"/>
      <c r="V316" s="36"/>
      <c r="W316" s="36"/>
      <c r="X316" s="36"/>
      <c r="Y316" s="36"/>
      <c r="Z316" s="36"/>
      <c r="AA316" s="36"/>
      <c r="AB316" s="36"/>
      <c r="AC316" s="36"/>
      <c r="AD316" s="36"/>
      <c r="AE316" s="36"/>
      <c r="AR316" s="223" t="s">
        <v>126</v>
      </c>
      <c r="AT316" s="223" t="s">
        <v>333</v>
      </c>
      <c r="AU316" s="223" t="s">
        <v>85</v>
      </c>
      <c r="AY316" s="15" t="s">
        <v>331</v>
      </c>
      <c r="BE316" s="224">
        <f>IF(N316="základní",J316,0)</f>
        <v>0</v>
      </c>
      <c r="BF316" s="224">
        <f>IF(N316="snížená",J316,0)</f>
        <v>0</v>
      </c>
      <c r="BG316" s="224">
        <f>IF(N316="zákl. přenesená",J316,0)</f>
        <v>0</v>
      </c>
      <c r="BH316" s="224">
        <f>IF(N316="sníž. přenesená",J316,0)</f>
        <v>0</v>
      </c>
      <c r="BI316" s="224">
        <f>IF(N316="nulová",J316,0)</f>
        <v>0</v>
      </c>
      <c r="BJ316" s="15" t="s">
        <v>83</v>
      </c>
      <c r="BK316" s="224">
        <f>ROUND(I316*H316,2)</f>
        <v>0</v>
      </c>
      <c r="BL316" s="15" t="s">
        <v>126</v>
      </c>
      <c r="BM316" s="223" t="s">
        <v>1066</v>
      </c>
    </row>
    <row r="317" s="2" customFormat="1">
      <c r="A317" s="36"/>
      <c r="B317" s="37"/>
      <c r="C317" s="38"/>
      <c r="D317" s="225" t="s">
        <v>339</v>
      </c>
      <c r="E317" s="38"/>
      <c r="F317" s="226" t="s">
        <v>1067</v>
      </c>
      <c r="G317" s="38"/>
      <c r="H317" s="38"/>
      <c r="I317" s="227"/>
      <c r="J317" s="38"/>
      <c r="K317" s="38"/>
      <c r="L317" s="42"/>
      <c r="M317" s="228"/>
      <c r="N317" s="229"/>
      <c r="O317" s="82"/>
      <c r="P317" s="82"/>
      <c r="Q317" s="82"/>
      <c r="R317" s="82"/>
      <c r="S317" s="82"/>
      <c r="T317" s="83"/>
      <c r="U317" s="36"/>
      <c r="V317" s="36"/>
      <c r="W317" s="36"/>
      <c r="X317" s="36"/>
      <c r="Y317" s="36"/>
      <c r="Z317" s="36"/>
      <c r="AA317" s="36"/>
      <c r="AB317" s="36"/>
      <c r="AC317" s="36"/>
      <c r="AD317" s="36"/>
      <c r="AE317" s="36"/>
      <c r="AT317" s="15" t="s">
        <v>339</v>
      </c>
      <c r="AU317" s="15" t="s">
        <v>85</v>
      </c>
    </row>
    <row r="318" s="2" customFormat="1" ht="21.75" customHeight="1">
      <c r="A318" s="36"/>
      <c r="B318" s="37"/>
      <c r="C318" s="212" t="s">
        <v>478</v>
      </c>
      <c r="D318" s="212" t="s">
        <v>333</v>
      </c>
      <c r="E318" s="213" t="s">
        <v>1068</v>
      </c>
      <c r="F318" s="214" t="s">
        <v>1069</v>
      </c>
      <c r="G318" s="215" t="s">
        <v>406</v>
      </c>
      <c r="H318" s="216">
        <v>8.5839999999999996</v>
      </c>
      <c r="I318" s="217"/>
      <c r="J318" s="218">
        <f>ROUND(I318*H318,2)</f>
        <v>0</v>
      </c>
      <c r="K318" s="214" t="s">
        <v>337</v>
      </c>
      <c r="L318" s="42"/>
      <c r="M318" s="219" t="s">
        <v>19</v>
      </c>
      <c r="N318" s="220" t="s">
        <v>47</v>
      </c>
      <c r="O318" s="82"/>
      <c r="P318" s="221">
        <f>O318*H318</f>
        <v>0</v>
      </c>
      <c r="Q318" s="221">
        <v>0</v>
      </c>
      <c r="R318" s="221">
        <f>Q318*H318</f>
        <v>0</v>
      </c>
      <c r="S318" s="221">
        <v>1.3999999999999999</v>
      </c>
      <c r="T318" s="222">
        <f>S318*H318</f>
        <v>12.017599999999998</v>
      </c>
      <c r="U318" s="36"/>
      <c r="V318" s="36"/>
      <c r="W318" s="36"/>
      <c r="X318" s="36"/>
      <c r="Y318" s="36"/>
      <c r="Z318" s="36"/>
      <c r="AA318" s="36"/>
      <c r="AB318" s="36"/>
      <c r="AC318" s="36"/>
      <c r="AD318" s="36"/>
      <c r="AE318" s="36"/>
      <c r="AR318" s="223" t="s">
        <v>126</v>
      </c>
      <c r="AT318" s="223" t="s">
        <v>333</v>
      </c>
      <c r="AU318" s="223" t="s">
        <v>85</v>
      </c>
      <c r="AY318" s="15" t="s">
        <v>331</v>
      </c>
      <c r="BE318" s="224">
        <f>IF(N318="základní",J318,0)</f>
        <v>0</v>
      </c>
      <c r="BF318" s="224">
        <f>IF(N318="snížená",J318,0)</f>
        <v>0</v>
      </c>
      <c r="BG318" s="224">
        <f>IF(N318="zákl. přenesená",J318,0)</f>
        <v>0</v>
      </c>
      <c r="BH318" s="224">
        <f>IF(N318="sníž. přenesená",J318,0)</f>
        <v>0</v>
      </c>
      <c r="BI318" s="224">
        <f>IF(N318="nulová",J318,0)</f>
        <v>0</v>
      </c>
      <c r="BJ318" s="15" t="s">
        <v>83</v>
      </c>
      <c r="BK318" s="224">
        <f>ROUND(I318*H318,2)</f>
        <v>0</v>
      </c>
      <c r="BL318" s="15" t="s">
        <v>126</v>
      </c>
      <c r="BM318" s="223" t="s">
        <v>1070</v>
      </c>
    </row>
    <row r="319" s="2" customFormat="1">
      <c r="A319" s="36"/>
      <c r="B319" s="37"/>
      <c r="C319" s="38"/>
      <c r="D319" s="225" t="s">
        <v>339</v>
      </c>
      <c r="E319" s="38"/>
      <c r="F319" s="226" t="s">
        <v>1071</v>
      </c>
      <c r="G319" s="38"/>
      <c r="H319" s="38"/>
      <c r="I319" s="227"/>
      <c r="J319" s="38"/>
      <c r="K319" s="38"/>
      <c r="L319" s="42"/>
      <c r="M319" s="228"/>
      <c r="N319" s="229"/>
      <c r="O319" s="82"/>
      <c r="P319" s="82"/>
      <c r="Q319" s="82"/>
      <c r="R319" s="82"/>
      <c r="S319" s="82"/>
      <c r="T319" s="83"/>
      <c r="U319" s="36"/>
      <c r="V319" s="36"/>
      <c r="W319" s="36"/>
      <c r="X319" s="36"/>
      <c r="Y319" s="36"/>
      <c r="Z319" s="36"/>
      <c r="AA319" s="36"/>
      <c r="AB319" s="36"/>
      <c r="AC319" s="36"/>
      <c r="AD319" s="36"/>
      <c r="AE319" s="36"/>
      <c r="AT319" s="15" t="s">
        <v>339</v>
      </c>
      <c r="AU319" s="15" t="s">
        <v>85</v>
      </c>
    </row>
    <row r="320" s="2" customFormat="1" ht="21.75" customHeight="1">
      <c r="A320" s="36"/>
      <c r="B320" s="37"/>
      <c r="C320" s="212" t="s">
        <v>1072</v>
      </c>
      <c r="D320" s="212" t="s">
        <v>333</v>
      </c>
      <c r="E320" s="213" t="s">
        <v>1073</v>
      </c>
      <c r="F320" s="214" t="s">
        <v>1074</v>
      </c>
      <c r="G320" s="215" t="s">
        <v>402</v>
      </c>
      <c r="H320" s="216">
        <v>6</v>
      </c>
      <c r="I320" s="217"/>
      <c r="J320" s="218">
        <f>ROUND(I320*H320,2)</f>
        <v>0</v>
      </c>
      <c r="K320" s="214" t="s">
        <v>337</v>
      </c>
      <c r="L320" s="42"/>
      <c r="M320" s="219" t="s">
        <v>19</v>
      </c>
      <c r="N320" s="220" t="s">
        <v>47</v>
      </c>
      <c r="O320" s="82"/>
      <c r="P320" s="221">
        <f>O320*H320</f>
        <v>0</v>
      </c>
      <c r="Q320" s="221">
        <v>0</v>
      </c>
      <c r="R320" s="221">
        <f>Q320*H320</f>
        <v>0</v>
      </c>
      <c r="S320" s="221">
        <v>0.16500000000000001</v>
      </c>
      <c r="T320" s="222">
        <f>S320*H320</f>
        <v>0.98999999999999999</v>
      </c>
      <c r="U320" s="36"/>
      <c r="V320" s="36"/>
      <c r="W320" s="36"/>
      <c r="X320" s="36"/>
      <c r="Y320" s="36"/>
      <c r="Z320" s="36"/>
      <c r="AA320" s="36"/>
      <c r="AB320" s="36"/>
      <c r="AC320" s="36"/>
      <c r="AD320" s="36"/>
      <c r="AE320" s="36"/>
      <c r="AR320" s="223" t="s">
        <v>126</v>
      </c>
      <c r="AT320" s="223" t="s">
        <v>333</v>
      </c>
      <c r="AU320" s="223" t="s">
        <v>85</v>
      </c>
      <c r="AY320" s="15" t="s">
        <v>331</v>
      </c>
      <c r="BE320" s="224">
        <f>IF(N320="základní",J320,0)</f>
        <v>0</v>
      </c>
      <c r="BF320" s="224">
        <f>IF(N320="snížená",J320,0)</f>
        <v>0</v>
      </c>
      <c r="BG320" s="224">
        <f>IF(N320="zákl. přenesená",J320,0)</f>
        <v>0</v>
      </c>
      <c r="BH320" s="224">
        <f>IF(N320="sníž. přenesená",J320,0)</f>
        <v>0</v>
      </c>
      <c r="BI320" s="224">
        <f>IF(N320="nulová",J320,0)</f>
        <v>0</v>
      </c>
      <c r="BJ320" s="15" t="s">
        <v>83</v>
      </c>
      <c r="BK320" s="224">
        <f>ROUND(I320*H320,2)</f>
        <v>0</v>
      </c>
      <c r="BL320" s="15" t="s">
        <v>126</v>
      </c>
      <c r="BM320" s="223" t="s">
        <v>1075</v>
      </c>
    </row>
    <row r="321" s="2" customFormat="1">
      <c r="A321" s="36"/>
      <c r="B321" s="37"/>
      <c r="C321" s="38"/>
      <c r="D321" s="225" t="s">
        <v>339</v>
      </c>
      <c r="E321" s="38"/>
      <c r="F321" s="226" t="s">
        <v>1076</v>
      </c>
      <c r="G321" s="38"/>
      <c r="H321" s="38"/>
      <c r="I321" s="227"/>
      <c r="J321" s="38"/>
      <c r="K321" s="38"/>
      <c r="L321" s="42"/>
      <c r="M321" s="228"/>
      <c r="N321" s="229"/>
      <c r="O321" s="82"/>
      <c r="P321" s="82"/>
      <c r="Q321" s="82"/>
      <c r="R321" s="82"/>
      <c r="S321" s="82"/>
      <c r="T321" s="83"/>
      <c r="U321" s="36"/>
      <c r="V321" s="36"/>
      <c r="W321" s="36"/>
      <c r="X321" s="36"/>
      <c r="Y321" s="36"/>
      <c r="Z321" s="36"/>
      <c r="AA321" s="36"/>
      <c r="AB321" s="36"/>
      <c r="AC321" s="36"/>
      <c r="AD321" s="36"/>
      <c r="AE321" s="36"/>
      <c r="AT321" s="15" t="s">
        <v>339</v>
      </c>
      <c r="AU321" s="15" t="s">
        <v>85</v>
      </c>
    </row>
    <row r="322" s="2" customFormat="1" ht="16.5" customHeight="1">
      <c r="A322" s="36"/>
      <c r="B322" s="37"/>
      <c r="C322" s="212" t="s">
        <v>1077</v>
      </c>
      <c r="D322" s="212" t="s">
        <v>333</v>
      </c>
      <c r="E322" s="213" t="s">
        <v>1078</v>
      </c>
      <c r="F322" s="214" t="s">
        <v>1079</v>
      </c>
      <c r="G322" s="215" t="s">
        <v>363</v>
      </c>
      <c r="H322" s="216">
        <v>3.3599999999999999</v>
      </c>
      <c r="I322" s="217"/>
      <c r="J322" s="218">
        <f>ROUND(I322*H322,2)</f>
        <v>0</v>
      </c>
      <c r="K322" s="214" t="s">
        <v>337</v>
      </c>
      <c r="L322" s="42"/>
      <c r="M322" s="219" t="s">
        <v>19</v>
      </c>
      <c r="N322" s="220" t="s">
        <v>47</v>
      </c>
      <c r="O322" s="82"/>
      <c r="P322" s="221">
        <f>O322*H322</f>
        <v>0</v>
      </c>
      <c r="Q322" s="221">
        <v>0</v>
      </c>
      <c r="R322" s="221">
        <f>Q322*H322</f>
        <v>0</v>
      </c>
      <c r="S322" s="221">
        <v>0.00248</v>
      </c>
      <c r="T322" s="222">
        <f>S322*H322</f>
        <v>0.0083327999999999996</v>
      </c>
      <c r="U322" s="36"/>
      <c r="V322" s="36"/>
      <c r="W322" s="36"/>
      <c r="X322" s="36"/>
      <c r="Y322" s="36"/>
      <c r="Z322" s="36"/>
      <c r="AA322" s="36"/>
      <c r="AB322" s="36"/>
      <c r="AC322" s="36"/>
      <c r="AD322" s="36"/>
      <c r="AE322" s="36"/>
      <c r="AR322" s="223" t="s">
        <v>126</v>
      </c>
      <c r="AT322" s="223" t="s">
        <v>333</v>
      </c>
      <c r="AU322" s="223" t="s">
        <v>85</v>
      </c>
      <c r="AY322" s="15" t="s">
        <v>331</v>
      </c>
      <c r="BE322" s="224">
        <f>IF(N322="základní",J322,0)</f>
        <v>0</v>
      </c>
      <c r="BF322" s="224">
        <f>IF(N322="snížená",J322,0)</f>
        <v>0</v>
      </c>
      <c r="BG322" s="224">
        <f>IF(N322="zákl. přenesená",J322,0)</f>
        <v>0</v>
      </c>
      <c r="BH322" s="224">
        <f>IF(N322="sníž. přenesená",J322,0)</f>
        <v>0</v>
      </c>
      <c r="BI322" s="224">
        <f>IF(N322="nulová",J322,0)</f>
        <v>0</v>
      </c>
      <c r="BJ322" s="15" t="s">
        <v>83</v>
      </c>
      <c r="BK322" s="224">
        <f>ROUND(I322*H322,2)</f>
        <v>0</v>
      </c>
      <c r="BL322" s="15" t="s">
        <v>126</v>
      </c>
      <c r="BM322" s="223" t="s">
        <v>1080</v>
      </c>
    </row>
    <row r="323" s="2" customFormat="1">
      <c r="A323" s="36"/>
      <c r="B323" s="37"/>
      <c r="C323" s="38"/>
      <c r="D323" s="225" t="s">
        <v>339</v>
      </c>
      <c r="E323" s="38"/>
      <c r="F323" s="226" t="s">
        <v>1081</v>
      </c>
      <c r="G323" s="38"/>
      <c r="H323" s="38"/>
      <c r="I323" s="227"/>
      <c r="J323" s="38"/>
      <c r="K323" s="38"/>
      <c r="L323" s="42"/>
      <c r="M323" s="228"/>
      <c r="N323" s="229"/>
      <c r="O323" s="82"/>
      <c r="P323" s="82"/>
      <c r="Q323" s="82"/>
      <c r="R323" s="82"/>
      <c r="S323" s="82"/>
      <c r="T323" s="83"/>
      <c r="U323" s="36"/>
      <c r="V323" s="36"/>
      <c r="W323" s="36"/>
      <c r="X323" s="36"/>
      <c r="Y323" s="36"/>
      <c r="Z323" s="36"/>
      <c r="AA323" s="36"/>
      <c r="AB323" s="36"/>
      <c r="AC323" s="36"/>
      <c r="AD323" s="36"/>
      <c r="AE323" s="36"/>
      <c r="AT323" s="15" t="s">
        <v>339</v>
      </c>
      <c r="AU323" s="15" t="s">
        <v>85</v>
      </c>
    </row>
    <row r="324" s="2" customFormat="1" ht="16.5" customHeight="1">
      <c r="A324" s="36"/>
      <c r="B324" s="37"/>
      <c r="C324" s="212" t="s">
        <v>1082</v>
      </c>
      <c r="D324" s="212" t="s">
        <v>333</v>
      </c>
      <c r="E324" s="213" t="s">
        <v>1083</v>
      </c>
      <c r="F324" s="214" t="s">
        <v>1084</v>
      </c>
      <c r="G324" s="215" t="s">
        <v>402</v>
      </c>
      <c r="H324" s="216">
        <v>1</v>
      </c>
      <c r="I324" s="217"/>
      <c r="J324" s="218">
        <f>ROUND(I324*H324,2)</f>
        <v>0</v>
      </c>
      <c r="K324" s="214" t="s">
        <v>337</v>
      </c>
      <c r="L324" s="42"/>
      <c r="M324" s="219" t="s">
        <v>19</v>
      </c>
      <c r="N324" s="220" t="s">
        <v>47</v>
      </c>
      <c r="O324" s="82"/>
      <c r="P324" s="221">
        <f>O324*H324</f>
        <v>0</v>
      </c>
      <c r="Q324" s="221">
        <v>0</v>
      </c>
      <c r="R324" s="221">
        <f>Q324*H324</f>
        <v>0</v>
      </c>
      <c r="S324" s="221">
        <v>0.20999999999999999</v>
      </c>
      <c r="T324" s="222">
        <f>S324*H324</f>
        <v>0.20999999999999999</v>
      </c>
      <c r="U324" s="36"/>
      <c r="V324" s="36"/>
      <c r="W324" s="36"/>
      <c r="X324" s="36"/>
      <c r="Y324" s="36"/>
      <c r="Z324" s="36"/>
      <c r="AA324" s="36"/>
      <c r="AB324" s="36"/>
      <c r="AC324" s="36"/>
      <c r="AD324" s="36"/>
      <c r="AE324" s="36"/>
      <c r="AR324" s="223" t="s">
        <v>126</v>
      </c>
      <c r="AT324" s="223" t="s">
        <v>333</v>
      </c>
      <c r="AU324" s="223" t="s">
        <v>85</v>
      </c>
      <c r="AY324" s="15" t="s">
        <v>331</v>
      </c>
      <c r="BE324" s="224">
        <f>IF(N324="základní",J324,0)</f>
        <v>0</v>
      </c>
      <c r="BF324" s="224">
        <f>IF(N324="snížená",J324,0)</f>
        <v>0</v>
      </c>
      <c r="BG324" s="224">
        <f>IF(N324="zákl. přenesená",J324,0)</f>
        <v>0</v>
      </c>
      <c r="BH324" s="224">
        <f>IF(N324="sníž. přenesená",J324,0)</f>
        <v>0</v>
      </c>
      <c r="BI324" s="224">
        <f>IF(N324="nulová",J324,0)</f>
        <v>0</v>
      </c>
      <c r="BJ324" s="15" t="s">
        <v>83</v>
      </c>
      <c r="BK324" s="224">
        <f>ROUND(I324*H324,2)</f>
        <v>0</v>
      </c>
      <c r="BL324" s="15" t="s">
        <v>126</v>
      </c>
      <c r="BM324" s="223" t="s">
        <v>1085</v>
      </c>
    </row>
    <row r="325" s="2" customFormat="1">
      <c r="A325" s="36"/>
      <c r="B325" s="37"/>
      <c r="C325" s="38"/>
      <c r="D325" s="225" t="s">
        <v>339</v>
      </c>
      <c r="E325" s="38"/>
      <c r="F325" s="226" t="s">
        <v>1086</v>
      </c>
      <c r="G325" s="38"/>
      <c r="H325" s="38"/>
      <c r="I325" s="227"/>
      <c r="J325" s="38"/>
      <c r="K325" s="38"/>
      <c r="L325" s="42"/>
      <c r="M325" s="228"/>
      <c r="N325" s="229"/>
      <c r="O325" s="82"/>
      <c r="P325" s="82"/>
      <c r="Q325" s="82"/>
      <c r="R325" s="82"/>
      <c r="S325" s="82"/>
      <c r="T325" s="83"/>
      <c r="U325" s="36"/>
      <c r="V325" s="36"/>
      <c r="W325" s="36"/>
      <c r="X325" s="36"/>
      <c r="Y325" s="36"/>
      <c r="Z325" s="36"/>
      <c r="AA325" s="36"/>
      <c r="AB325" s="36"/>
      <c r="AC325" s="36"/>
      <c r="AD325" s="36"/>
      <c r="AE325" s="36"/>
      <c r="AT325" s="15" t="s">
        <v>339</v>
      </c>
      <c r="AU325" s="15" t="s">
        <v>85</v>
      </c>
    </row>
    <row r="326" s="2" customFormat="1" ht="24.15" customHeight="1">
      <c r="A326" s="36"/>
      <c r="B326" s="37"/>
      <c r="C326" s="212" t="s">
        <v>1087</v>
      </c>
      <c r="D326" s="212" t="s">
        <v>333</v>
      </c>
      <c r="E326" s="213" t="s">
        <v>1088</v>
      </c>
      <c r="F326" s="214" t="s">
        <v>1089</v>
      </c>
      <c r="G326" s="215" t="s">
        <v>336</v>
      </c>
      <c r="H326" s="216">
        <v>34.024000000000001</v>
      </c>
      <c r="I326" s="217"/>
      <c r="J326" s="218">
        <f>ROUND(I326*H326,2)</f>
        <v>0</v>
      </c>
      <c r="K326" s="214" t="s">
        <v>337</v>
      </c>
      <c r="L326" s="42"/>
      <c r="M326" s="219" t="s">
        <v>19</v>
      </c>
      <c r="N326" s="220" t="s">
        <v>47</v>
      </c>
      <c r="O326" s="82"/>
      <c r="P326" s="221">
        <f>O326*H326</f>
        <v>0</v>
      </c>
      <c r="Q326" s="221">
        <v>0</v>
      </c>
      <c r="R326" s="221">
        <f>Q326*H326</f>
        <v>0</v>
      </c>
      <c r="S326" s="221">
        <v>0.053999999999999999</v>
      </c>
      <c r="T326" s="222">
        <f>S326*H326</f>
        <v>1.837296</v>
      </c>
      <c r="U326" s="36"/>
      <c r="V326" s="36"/>
      <c r="W326" s="36"/>
      <c r="X326" s="36"/>
      <c r="Y326" s="36"/>
      <c r="Z326" s="36"/>
      <c r="AA326" s="36"/>
      <c r="AB326" s="36"/>
      <c r="AC326" s="36"/>
      <c r="AD326" s="36"/>
      <c r="AE326" s="36"/>
      <c r="AR326" s="223" t="s">
        <v>126</v>
      </c>
      <c r="AT326" s="223" t="s">
        <v>333</v>
      </c>
      <c r="AU326" s="223" t="s">
        <v>85</v>
      </c>
      <c r="AY326" s="15" t="s">
        <v>331</v>
      </c>
      <c r="BE326" s="224">
        <f>IF(N326="základní",J326,0)</f>
        <v>0</v>
      </c>
      <c r="BF326" s="224">
        <f>IF(N326="snížená",J326,0)</f>
        <v>0</v>
      </c>
      <c r="BG326" s="224">
        <f>IF(N326="zákl. přenesená",J326,0)</f>
        <v>0</v>
      </c>
      <c r="BH326" s="224">
        <f>IF(N326="sníž. přenesená",J326,0)</f>
        <v>0</v>
      </c>
      <c r="BI326" s="224">
        <f>IF(N326="nulová",J326,0)</f>
        <v>0</v>
      </c>
      <c r="BJ326" s="15" t="s">
        <v>83</v>
      </c>
      <c r="BK326" s="224">
        <f>ROUND(I326*H326,2)</f>
        <v>0</v>
      </c>
      <c r="BL326" s="15" t="s">
        <v>126</v>
      </c>
      <c r="BM326" s="223" t="s">
        <v>1090</v>
      </c>
    </row>
    <row r="327" s="2" customFormat="1">
      <c r="A327" s="36"/>
      <c r="B327" s="37"/>
      <c r="C327" s="38"/>
      <c r="D327" s="225" t="s">
        <v>339</v>
      </c>
      <c r="E327" s="38"/>
      <c r="F327" s="226" t="s">
        <v>1091</v>
      </c>
      <c r="G327" s="38"/>
      <c r="H327" s="38"/>
      <c r="I327" s="227"/>
      <c r="J327" s="38"/>
      <c r="K327" s="38"/>
      <c r="L327" s="42"/>
      <c r="M327" s="228"/>
      <c r="N327" s="229"/>
      <c r="O327" s="82"/>
      <c r="P327" s="82"/>
      <c r="Q327" s="82"/>
      <c r="R327" s="82"/>
      <c r="S327" s="82"/>
      <c r="T327" s="83"/>
      <c r="U327" s="36"/>
      <c r="V327" s="36"/>
      <c r="W327" s="36"/>
      <c r="X327" s="36"/>
      <c r="Y327" s="36"/>
      <c r="Z327" s="36"/>
      <c r="AA327" s="36"/>
      <c r="AB327" s="36"/>
      <c r="AC327" s="36"/>
      <c r="AD327" s="36"/>
      <c r="AE327" s="36"/>
      <c r="AT327" s="15" t="s">
        <v>339</v>
      </c>
      <c r="AU327" s="15" t="s">
        <v>85</v>
      </c>
    </row>
    <row r="328" s="2" customFormat="1" ht="24.15" customHeight="1">
      <c r="A328" s="36"/>
      <c r="B328" s="37"/>
      <c r="C328" s="212" t="s">
        <v>1092</v>
      </c>
      <c r="D328" s="212" t="s">
        <v>333</v>
      </c>
      <c r="E328" s="213" t="s">
        <v>1093</v>
      </c>
      <c r="F328" s="214" t="s">
        <v>1094</v>
      </c>
      <c r="G328" s="215" t="s">
        <v>336</v>
      </c>
      <c r="H328" s="216">
        <v>2.488</v>
      </c>
      <c r="I328" s="217"/>
      <c r="J328" s="218">
        <f>ROUND(I328*H328,2)</f>
        <v>0</v>
      </c>
      <c r="K328" s="214" t="s">
        <v>337</v>
      </c>
      <c r="L328" s="42"/>
      <c r="M328" s="219" t="s">
        <v>19</v>
      </c>
      <c r="N328" s="220" t="s">
        <v>47</v>
      </c>
      <c r="O328" s="82"/>
      <c r="P328" s="221">
        <f>O328*H328</f>
        <v>0</v>
      </c>
      <c r="Q328" s="221">
        <v>0</v>
      </c>
      <c r="R328" s="221">
        <f>Q328*H328</f>
        <v>0</v>
      </c>
      <c r="S328" s="221">
        <v>0.037999999999999999</v>
      </c>
      <c r="T328" s="222">
        <f>S328*H328</f>
        <v>0.094544000000000003</v>
      </c>
      <c r="U328" s="36"/>
      <c r="V328" s="36"/>
      <c r="W328" s="36"/>
      <c r="X328" s="36"/>
      <c r="Y328" s="36"/>
      <c r="Z328" s="36"/>
      <c r="AA328" s="36"/>
      <c r="AB328" s="36"/>
      <c r="AC328" s="36"/>
      <c r="AD328" s="36"/>
      <c r="AE328" s="36"/>
      <c r="AR328" s="223" t="s">
        <v>126</v>
      </c>
      <c r="AT328" s="223" t="s">
        <v>333</v>
      </c>
      <c r="AU328" s="223" t="s">
        <v>85</v>
      </c>
      <c r="AY328" s="15" t="s">
        <v>331</v>
      </c>
      <c r="BE328" s="224">
        <f>IF(N328="základní",J328,0)</f>
        <v>0</v>
      </c>
      <c r="BF328" s="224">
        <f>IF(N328="snížená",J328,0)</f>
        <v>0</v>
      </c>
      <c r="BG328" s="224">
        <f>IF(N328="zákl. přenesená",J328,0)</f>
        <v>0</v>
      </c>
      <c r="BH328" s="224">
        <f>IF(N328="sníž. přenesená",J328,0)</f>
        <v>0</v>
      </c>
      <c r="BI328" s="224">
        <f>IF(N328="nulová",J328,0)</f>
        <v>0</v>
      </c>
      <c r="BJ328" s="15" t="s">
        <v>83</v>
      </c>
      <c r="BK328" s="224">
        <f>ROUND(I328*H328,2)</f>
        <v>0</v>
      </c>
      <c r="BL328" s="15" t="s">
        <v>126</v>
      </c>
      <c r="BM328" s="223" t="s">
        <v>1095</v>
      </c>
    </row>
    <row r="329" s="2" customFormat="1">
      <c r="A329" s="36"/>
      <c r="B329" s="37"/>
      <c r="C329" s="38"/>
      <c r="D329" s="225" t="s">
        <v>339</v>
      </c>
      <c r="E329" s="38"/>
      <c r="F329" s="226" t="s">
        <v>1096</v>
      </c>
      <c r="G329" s="38"/>
      <c r="H329" s="38"/>
      <c r="I329" s="227"/>
      <c r="J329" s="38"/>
      <c r="K329" s="38"/>
      <c r="L329" s="42"/>
      <c r="M329" s="228"/>
      <c r="N329" s="229"/>
      <c r="O329" s="82"/>
      <c r="P329" s="82"/>
      <c r="Q329" s="82"/>
      <c r="R329" s="82"/>
      <c r="S329" s="82"/>
      <c r="T329" s="83"/>
      <c r="U329" s="36"/>
      <c r="V329" s="36"/>
      <c r="W329" s="36"/>
      <c r="X329" s="36"/>
      <c r="Y329" s="36"/>
      <c r="Z329" s="36"/>
      <c r="AA329" s="36"/>
      <c r="AB329" s="36"/>
      <c r="AC329" s="36"/>
      <c r="AD329" s="36"/>
      <c r="AE329" s="36"/>
      <c r="AT329" s="15" t="s">
        <v>339</v>
      </c>
      <c r="AU329" s="15" t="s">
        <v>85</v>
      </c>
    </row>
    <row r="330" s="2" customFormat="1" ht="24.15" customHeight="1">
      <c r="A330" s="36"/>
      <c r="B330" s="37"/>
      <c r="C330" s="212" t="s">
        <v>1097</v>
      </c>
      <c r="D330" s="212" t="s">
        <v>333</v>
      </c>
      <c r="E330" s="213" t="s">
        <v>1098</v>
      </c>
      <c r="F330" s="214" t="s">
        <v>1099</v>
      </c>
      <c r="G330" s="215" t="s">
        <v>336</v>
      </c>
      <c r="H330" s="216">
        <v>29</v>
      </c>
      <c r="I330" s="217"/>
      <c r="J330" s="218">
        <f>ROUND(I330*H330,2)</f>
        <v>0</v>
      </c>
      <c r="K330" s="214" t="s">
        <v>337</v>
      </c>
      <c r="L330" s="42"/>
      <c r="M330" s="219" t="s">
        <v>19</v>
      </c>
      <c r="N330" s="220" t="s">
        <v>47</v>
      </c>
      <c r="O330" s="82"/>
      <c r="P330" s="221">
        <f>O330*H330</f>
        <v>0</v>
      </c>
      <c r="Q330" s="221">
        <v>0</v>
      </c>
      <c r="R330" s="221">
        <f>Q330*H330</f>
        <v>0</v>
      </c>
      <c r="S330" s="221">
        <v>0.087999999999999995</v>
      </c>
      <c r="T330" s="222">
        <f>S330*H330</f>
        <v>2.552</v>
      </c>
      <c r="U330" s="36"/>
      <c r="V330" s="36"/>
      <c r="W330" s="36"/>
      <c r="X330" s="36"/>
      <c r="Y330" s="36"/>
      <c r="Z330" s="36"/>
      <c r="AA330" s="36"/>
      <c r="AB330" s="36"/>
      <c r="AC330" s="36"/>
      <c r="AD330" s="36"/>
      <c r="AE330" s="36"/>
      <c r="AR330" s="223" t="s">
        <v>126</v>
      </c>
      <c r="AT330" s="223" t="s">
        <v>333</v>
      </c>
      <c r="AU330" s="223" t="s">
        <v>85</v>
      </c>
      <c r="AY330" s="15" t="s">
        <v>331</v>
      </c>
      <c r="BE330" s="224">
        <f>IF(N330="základní",J330,0)</f>
        <v>0</v>
      </c>
      <c r="BF330" s="224">
        <f>IF(N330="snížená",J330,0)</f>
        <v>0</v>
      </c>
      <c r="BG330" s="224">
        <f>IF(N330="zákl. přenesená",J330,0)</f>
        <v>0</v>
      </c>
      <c r="BH330" s="224">
        <f>IF(N330="sníž. přenesená",J330,0)</f>
        <v>0</v>
      </c>
      <c r="BI330" s="224">
        <f>IF(N330="nulová",J330,0)</f>
        <v>0</v>
      </c>
      <c r="BJ330" s="15" t="s">
        <v>83</v>
      </c>
      <c r="BK330" s="224">
        <f>ROUND(I330*H330,2)</f>
        <v>0</v>
      </c>
      <c r="BL330" s="15" t="s">
        <v>126</v>
      </c>
      <c r="BM330" s="223" t="s">
        <v>1100</v>
      </c>
    </row>
    <row r="331" s="2" customFormat="1">
      <c r="A331" s="36"/>
      <c r="B331" s="37"/>
      <c r="C331" s="38"/>
      <c r="D331" s="225" t="s">
        <v>339</v>
      </c>
      <c r="E331" s="38"/>
      <c r="F331" s="226" t="s">
        <v>1101</v>
      </c>
      <c r="G331" s="38"/>
      <c r="H331" s="38"/>
      <c r="I331" s="227"/>
      <c r="J331" s="38"/>
      <c r="K331" s="38"/>
      <c r="L331" s="42"/>
      <c r="M331" s="228"/>
      <c r="N331" s="229"/>
      <c r="O331" s="82"/>
      <c r="P331" s="82"/>
      <c r="Q331" s="82"/>
      <c r="R331" s="82"/>
      <c r="S331" s="82"/>
      <c r="T331" s="83"/>
      <c r="U331" s="36"/>
      <c r="V331" s="36"/>
      <c r="W331" s="36"/>
      <c r="X331" s="36"/>
      <c r="Y331" s="36"/>
      <c r="Z331" s="36"/>
      <c r="AA331" s="36"/>
      <c r="AB331" s="36"/>
      <c r="AC331" s="36"/>
      <c r="AD331" s="36"/>
      <c r="AE331" s="36"/>
      <c r="AT331" s="15" t="s">
        <v>339</v>
      </c>
      <c r="AU331" s="15" t="s">
        <v>85</v>
      </c>
    </row>
    <row r="332" s="2" customFormat="1" ht="24.15" customHeight="1">
      <c r="A332" s="36"/>
      <c r="B332" s="37"/>
      <c r="C332" s="212" t="s">
        <v>1102</v>
      </c>
      <c r="D332" s="212" t="s">
        <v>333</v>
      </c>
      <c r="E332" s="213" t="s">
        <v>1103</v>
      </c>
      <c r="F332" s="214" t="s">
        <v>1104</v>
      </c>
      <c r="G332" s="215" t="s">
        <v>336</v>
      </c>
      <c r="H332" s="216">
        <v>15.513</v>
      </c>
      <c r="I332" s="217"/>
      <c r="J332" s="218">
        <f>ROUND(I332*H332,2)</f>
        <v>0</v>
      </c>
      <c r="K332" s="214" t="s">
        <v>337</v>
      </c>
      <c r="L332" s="42"/>
      <c r="M332" s="219" t="s">
        <v>19</v>
      </c>
      <c r="N332" s="220" t="s">
        <v>47</v>
      </c>
      <c r="O332" s="82"/>
      <c r="P332" s="221">
        <f>O332*H332</f>
        <v>0</v>
      </c>
      <c r="Q332" s="221">
        <v>0</v>
      </c>
      <c r="R332" s="221">
        <f>Q332*H332</f>
        <v>0</v>
      </c>
      <c r="S332" s="221">
        <v>0.067000000000000004</v>
      </c>
      <c r="T332" s="222">
        <f>S332*H332</f>
        <v>1.039371</v>
      </c>
      <c r="U332" s="36"/>
      <c r="V332" s="36"/>
      <c r="W332" s="36"/>
      <c r="X332" s="36"/>
      <c r="Y332" s="36"/>
      <c r="Z332" s="36"/>
      <c r="AA332" s="36"/>
      <c r="AB332" s="36"/>
      <c r="AC332" s="36"/>
      <c r="AD332" s="36"/>
      <c r="AE332" s="36"/>
      <c r="AR332" s="223" t="s">
        <v>126</v>
      </c>
      <c r="AT332" s="223" t="s">
        <v>333</v>
      </c>
      <c r="AU332" s="223" t="s">
        <v>85</v>
      </c>
      <c r="AY332" s="15" t="s">
        <v>331</v>
      </c>
      <c r="BE332" s="224">
        <f>IF(N332="základní",J332,0)</f>
        <v>0</v>
      </c>
      <c r="BF332" s="224">
        <f>IF(N332="snížená",J332,0)</f>
        <v>0</v>
      </c>
      <c r="BG332" s="224">
        <f>IF(N332="zákl. přenesená",J332,0)</f>
        <v>0</v>
      </c>
      <c r="BH332" s="224">
        <f>IF(N332="sníž. přenesená",J332,0)</f>
        <v>0</v>
      </c>
      <c r="BI332" s="224">
        <f>IF(N332="nulová",J332,0)</f>
        <v>0</v>
      </c>
      <c r="BJ332" s="15" t="s">
        <v>83</v>
      </c>
      <c r="BK332" s="224">
        <f>ROUND(I332*H332,2)</f>
        <v>0</v>
      </c>
      <c r="BL332" s="15" t="s">
        <v>126</v>
      </c>
      <c r="BM332" s="223" t="s">
        <v>1105</v>
      </c>
    </row>
    <row r="333" s="2" customFormat="1">
      <c r="A333" s="36"/>
      <c r="B333" s="37"/>
      <c r="C333" s="38"/>
      <c r="D333" s="225" t="s">
        <v>339</v>
      </c>
      <c r="E333" s="38"/>
      <c r="F333" s="226" t="s">
        <v>1106</v>
      </c>
      <c r="G333" s="38"/>
      <c r="H333" s="38"/>
      <c r="I333" s="227"/>
      <c r="J333" s="38"/>
      <c r="K333" s="38"/>
      <c r="L333" s="42"/>
      <c r="M333" s="228"/>
      <c r="N333" s="229"/>
      <c r="O333" s="82"/>
      <c r="P333" s="82"/>
      <c r="Q333" s="82"/>
      <c r="R333" s="82"/>
      <c r="S333" s="82"/>
      <c r="T333" s="83"/>
      <c r="U333" s="36"/>
      <c r="V333" s="36"/>
      <c r="W333" s="36"/>
      <c r="X333" s="36"/>
      <c r="Y333" s="36"/>
      <c r="Z333" s="36"/>
      <c r="AA333" s="36"/>
      <c r="AB333" s="36"/>
      <c r="AC333" s="36"/>
      <c r="AD333" s="36"/>
      <c r="AE333" s="36"/>
      <c r="AT333" s="15" t="s">
        <v>339</v>
      </c>
      <c r="AU333" s="15" t="s">
        <v>85</v>
      </c>
    </row>
    <row r="334" s="2" customFormat="1" ht="16.5" customHeight="1">
      <c r="A334" s="36"/>
      <c r="B334" s="37"/>
      <c r="C334" s="212" t="s">
        <v>1107</v>
      </c>
      <c r="D334" s="212" t="s">
        <v>333</v>
      </c>
      <c r="E334" s="213" t="s">
        <v>1108</v>
      </c>
      <c r="F334" s="214" t="s">
        <v>1109</v>
      </c>
      <c r="G334" s="215" t="s">
        <v>402</v>
      </c>
      <c r="H334" s="216">
        <v>1</v>
      </c>
      <c r="I334" s="217"/>
      <c r="J334" s="218">
        <f>ROUND(I334*H334,2)</f>
        <v>0</v>
      </c>
      <c r="K334" s="214" t="s">
        <v>19</v>
      </c>
      <c r="L334" s="42"/>
      <c r="M334" s="219" t="s">
        <v>19</v>
      </c>
      <c r="N334" s="220" t="s">
        <v>47</v>
      </c>
      <c r="O334" s="82"/>
      <c r="P334" s="221">
        <f>O334*H334</f>
        <v>0</v>
      </c>
      <c r="Q334" s="221">
        <v>0</v>
      </c>
      <c r="R334" s="221">
        <f>Q334*H334</f>
        <v>0</v>
      </c>
      <c r="S334" s="221">
        <v>0</v>
      </c>
      <c r="T334" s="222">
        <f>S334*H334</f>
        <v>0</v>
      </c>
      <c r="U334" s="36"/>
      <c r="V334" s="36"/>
      <c r="W334" s="36"/>
      <c r="X334" s="36"/>
      <c r="Y334" s="36"/>
      <c r="Z334" s="36"/>
      <c r="AA334" s="36"/>
      <c r="AB334" s="36"/>
      <c r="AC334" s="36"/>
      <c r="AD334" s="36"/>
      <c r="AE334" s="36"/>
      <c r="AR334" s="223" t="s">
        <v>126</v>
      </c>
      <c r="AT334" s="223" t="s">
        <v>333</v>
      </c>
      <c r="AU334" s="223" t="s">
        <v>85</v>
      </c>
      <c r="AY334" s="15" t="s">
        <v>331</v>
      </c>
      <c r="BE334" s="224">
        <f>IF(N334="základní",J334,0)</f>
        <v>0</v>
      </c>
      <c r="BF334" s="224">
        <f>IF(N334="snížená",J334,0)</f>
        <v>0</v>
      </c>
      <c r="BG334" s="224">
        <f>IF(N334="zákl. přenesená",J334,0)</f>
        <v>0</v>
      </c>
      <c r="BH334" s="224">
        <f>IF(N334="sníž. přenesená",J334,0)</f>
        <v>0</v>
      </c>
      <c r="BI334" s="224">
        <f>IF(N334="nulová",J334,0)</f>
        <v>0</v>
      </c>
      <c r="BJ334" s="15" t="s">
        <v>83</v>
      </c>
      <c r="BK334" s="224">
        <f>ROUND(I334*H334,2)</f>
        <v>0</v>
      </c>
      <c r="BL334" s="15" t="s">
        <v>126</v>
      </c>
      <c r="BM334" s="223" t="s">
        <v>1110</v>
      </c>
    </row>
    <row r="335" s="2" customFormat="1" ht="16.5" customHeight="1">
      <c r="A335" s="36"/>
      <c r="B335" s="37"/>
      <c r="C335" s="212" t="s">
        <v>1111</v>
      </c>
      <c r="D335" s="212" t="s">
        <v>333</v>
      </c>
      <c r="E335" s="213" t="s">
        <v>1112</v>
      </c>
      <c r="F335" s="214" t="s">
        <v>1113</v>
      </c>
      <c r="G335" s="215" t="s">
        <v>402</v>
      </c>
      <c r="H335" s="216">
        <v>3</v>
      </c>
      <c r="I335" s="217"/>
      <c r="J335" s="218">
        <f>ROUND(I335*H335,2)</f>
        <v>0</v>
      </c>
      <c r="K335" s="214" t="s">
        <v>19</v>
      </c>
      <c r="L335" s="42"/>
      <c r="M335" s="219" t="s">
        <v>19</v>
      </c>
      <c r="N335" s="220" t="s">
        <v>47</v>
      </c>
      <c r="O335" s="82"/>
      <c r="P335" s="221">
        <f>O335*H335</f>
        <v>0</v>
      </c>
      <c r="Q335" s="221">
        <v>0</v>
      </c>
      <c r="R335" s="221">
        <f>Q335*H335</f>
        <v>0</v>
      </c>
      <c r="S335" s="221">
        <v>0</v>
      </c>
      <c r="T335" s="222">
        <f>S335*H335</f>
        <v>0</v>
      </c>
      <c r="U335" s="36"/>
      <c r="V335" s="36"/>
      <c r="W335" s="36"/>
      <c r="X335" s="36"/>
      <c r="Y335" s="36"/>
      <c r="Z335" s="36"/>
      <c r="AA335" s="36"/>
      <c r="AB335" s="36"/>
      <c r="AC335" s="36"/>
      <c r="AD335" s="36"/>
      <c r="AE335" s="36"/>
      <c r="AR335" s="223" t="s">
        <v>126</v>
      </c>
      <c r="AT335" s="223" t="s">
        <v>333</v>
      </c>
      <c r="AU335" s="223" t="s">
        <v>85</v>
      </c>
      <c r="AY335" s="15" t="s">
        <v>331</v>
      </c>
      <c r="BE335" s="224">
        <f>IF(N335="základní",J335,0)</f>
        <v>0</v>
      </c>
      <c r="BF335" s="224">
        <f>IF(N335="snížená",J335,0)</f>
        <v>0</v>
      </c>
      <c r="BG335" s="224">
        <f>IF(N335="zákl. přenesená",J335,0)</f>
        <v>0</v>
      </c>
      <c r="BH335" s="224">
        <f>IF(N335="sníž. přenesená",J335,0)</f>
        <v>0</v>
      </c>
      <c r="BI335" s="224">
        <f>IF(N335="nulová",J335,0)</f>
        <v>0</v>
      </c>
      <c r="BJ335" s="15" t="s">
        <v>83</v>
      </c>
      <c r="BK335" s="224">
        <f>ROUND(I335*H335,2)</f>
        <v>0</v>
      </c>
      <c r="BL335" s="15" t="s">
        <v>126</v>
      </c>
      <c r="BM335" s="223" t="s">
        <v>1114</v>
      </c>
    </row>
    <row r="336" s="2" customFormat="1" ht="16.5" customHeight="1">
      <c r="A336" s="36"/>
      <c r="B336" s="37"/>
      <c r="C336" s="212" t="s">
        <v>1115</v>
      </c>
      <c r="D336" s="212" t="s">
        <v>333</v>
      </c>
      <c r="E336" s="213" t="s">
        <v>1116</v>
      </c>
      <c r="F336" s="214" t="s">
        <v>1117</v>
      </c>
      <c r="G336" s="215" t="s">
        <v>402</v>
      </c>
      <c r="H336" s="216">
        <v>4</v>
      </c>
      <c r="I336" s="217"/>
      <c r="J336" s="218">
        <f>ROUND(I336*H336,2)</f>
        <v>0</v>
      </c>
      <c r="K336" s="214" t="s">
        <v>19</v>
      </c>
      <c r="L336" s="42"/>
      <c r="M336" s="219" t="s">
        <v>19</v>
      </c>
      <c r="N336" s="220" t="s">
        <v>47</v>
      </c>
      <c r="O336" s="82"/>
      <c r="P336" s="221">
        <f>O336*H336</f>
        <v>0</v>
      </c>
      <c r="Q336" s="221">
        <v>0</v>
      </c>
      <c r="R336" s="221">
        <f>Q336*H336</f>
        <v>0</v>
      </c>
      <c r="S336" s="221">
        <v>0</v>
      </c>
      <c r="T336" s="222">
        <f>S336*H336</f>
        <v>0</v>
      </c>
      <c r="U336" s="36"/>
      <c r="V336" s="36"/>
      <c r="W336" s="36"/>
      <c r="X336" s="36"/>
      <c r="Y336" s="36"/>
      <c r="Z336" s="36"/>
      <c r="AA336" s="36"/>
      <c r="AB336" s="36"/>
      <c r="AC336" s="36"/>
      <c r="AD336" s="36"/>
      <c r="AE336" s="36"/>
      <c r="AR336" s="223" t="s">
        <v>126</v>
      </c>
      <c r="AT336" s="223" t="s">
        <v>333</v>
      </c>
      <c r="AU336" s="223" t="s">
        <v>85</v>
      </c>
      <c r="AY336" s="15" t="s">
        <v>331</v>
      </c>
      <c r="BE336" s="224">
        <f>IF(N336="základní",J336,0)</f>
        <v>0</v>
      </c>
      <c r="BF336" s="224">
        <f>IF(N336="snížená",J336,0)</f>
        <v>0</v>
      </c>
      <c r="BG336" s="224">
        <f>IF(N336="zákl. přenesená",J336,0)</f>
        <v>0</v>
      </c>
      <c r="BH336" s="224">
        <f>IF(N336="sníž. přenesená",J336,0)</f>
        <v>0</v>
      </c>
      <c r="BI336" s="224">
        <f>IF(N336="nulová",J336,0)</f>
        <v>0</v>
      </c>
      <c r="BJ336" s="15" t="s">
        <v>83</v>
      </c>
      <c r="BK336" s="224">
        <f>ROUND(I336*H336,2)</f>
        <v>0</v>
      </c>
      <c r="BL336" s="15" t="s">
        <v>126</v>
      </c>
      <c r="BM336" s="223" t="s">
        <v>1118</v>
      </c>
    </row>
    <row r="337" s="2" customFormat="1" ht="24.15" customHeight="1">
      <c r="A337" s="36"/>
      <c r="B337" s="37"/>
      <c r="C337" s="212" t="s">
        <v>1119</v>
      </c>
      <c r="D337" s="212" t="s">
        <v>333</v>
      </c>
      <c r="E337" s="213" t="s">
        <v>1120</v>
      </c>
      <c r="F337" s="214" t="s">
        <v>1121</v>
      </c>
      <c r="G337" s="215" t="s">
        <v>402</v>
      </c>
      <c r="H337" s="216">
        <v>4</v>
      </c>
      <c r="I337" s="217"/>
      <c r="J337" s="218">
        <f>ROUND(I337*H337,2)</f>
        <v>0</v>
      </c>
      <c r="K337" s="214" t="s">
        <v>585</v>
      </c>
      <c r="L337" s="42"/>
      <c r="M337" s="219" t="s">
        <v>19</v>
      </c>
      <c r="N337" s="220" t="s">
        <v>47</v>
      </c>
      <c r="O337" s="82"/>
      <c r="P337" s="221">
        <f>O337*H337</f>
        <v>0</v>
      </c>
      <c r="Q337" s="221">
        <v>0</v>
      </c>
      <c r="R337" s="221">
        <f>Q337*H337</f>
        <v>0</v>
      </c>
      <c r="S337" s="221">
        <v>0.27600000000000002</v>
      </c>
      <c r="T337" s="222">
        <f>S337*H337</f>
        <v>1.1040000000000001</v>
      </c>
      <c r="U337" s="36"/>
      <c r="V337" s="36"/>
      <c r="W337" s="36"/>
      <c r="X337" s="36"/>
      <c r="Y337" s="36"/>
      <c r="Z337" s="36"/>
      <c r="AA337" s="36"/>
      <c r="AB337" s="36"/>
      <c r="AC337" s="36"/>
      <c r="AD337" s="36"/>
      <c r="AE337" s="36"/>
      <c r="AR337" s="223" t="s">
        <v>126</v>
      </c>
      <c r="AT337" s="223" t="s">
        <v>333</v>
      </c>
      <c r="AU337" s="223" t="s">
        <v>85</v>
      </c>
      <c r="AY337" s="15" t="s">
        <v>331</v>
      </c>
      <c r="BE337" s="224">
        <f>IF(N337="základní",J337,0)</f>
        <v>0</v>
      </c>
      <c r="BF337" s="224">
        <f>IF(N337="snížená",J337,0)</f>
        <v>0</v>
      </c>
      <c r="BG337" s="224">
        <f>IF(N337="zákl. přenesená",J337,0)</f>
        <v>0</v>
      </c>
      <c r="BH337" s="224">
        <f>IF(N337="sníž. přenesená",J337,0)</f>
        <v>0</v>
      </c>
      <c r="BI337" s="224">
        <f>IF(N337="nulová",J337,0)</f>
        <v>0</v>
      </c>
      <c r="BJ337" s="15" t="s">
        <v>83</v>
      </c>
      <c r="BK337" s="224">
        <f>ROUND(I337*H337,2)</f>
        <v>0</v>
      </c>
      <c r="BL337" s="15" t="s">
        <v>126</v>
      </c>
      <c r="BM337" s="223" t="s">
        <v>1122</v>
      </c>
    </row>
    <row r="338" s="2" customFormat="1">
      <c r="A338" s="36"/>
      <c r="B338" s="37"/>
      <c r="C338" s="38"/>
      <c r="D338" s="225" t="s">
        <v>339</v>
      </c>
      <c r="E338" s="38"/>
      <c r="F338" s="226" t="s">
        <v>1123</v>
      </c>
      <c r="G338" s="38"/>
      <c r="H338" s="38"/>
      <c r="I338" s="227"/>
      <c r="J338" s="38"/>
      <c r="K338" s="38"/>
      <c r="L338" s="42"/>
      <c r="M338" s="228"/>
      <c r="N338" s="229"/>
      <c r="O338" s="82"/>
      <c r="P338" s="82"/>
      <c r="Q338" s="82"/>
      <c r="R338" s="82"/>
      <c r="S338" s="82"/>
      <c r="T338" s="83"/>
      <c r="U338" s="36"/>
      <c r="V338" s="36"/>
      <c r="W338" s="36"/>
      <c r="X338" s="36"/>
      <c r="Y338" s="36"/>
      <c r="Z338" s="36"/>
      <c r="AA338" s="36"/>
      <c r="AB338" s="36"/>
      <c r="AC338" s="36"/>
      <c r="AD338" s="36"/>
      <c r="AE338" s="36"/>
      <c r="AT338" s="15" t="s">
        <v>339</v>
      </c>
      <c r="AU338" s="15" t="s">
        <v>85</v>
      </c>
    </row>
    <row r="339" s="2" customFormat="1" ht="24.15" customHeight="1">
      <c r="A339" s="36"/>
      <c r="B339" s="37"/>
      <c r="C339" s="212" t="s">
        <v>1124</v>
      </c>
      <c r="D339" s="212" t="s">
        <v>333</v>
      </c>
      <c r="E339" s="213" t="s">
        <v>1125</v>
      </c>
      <c r="F339" s="214" t="s">
        <v>1126</v>
      </c>
      <c r="G339" s="215" t="s">
        <v>406</v>
      </c>
      <c r="H339" s="216">
        <v>20.599</v>
      </c>
      <c r="I339" s="217"/>
      <c r="J339" s="218">
        <f>ROUND(I339*H339,2)</f>
        <v>0</v>
      </c>
      <c r="K339" s="214" t="s">
        <v>337</v>
      </c>
      <c r="L339" s="42"/>
      <c r="M339" s="219" t="s">
        <v>19</v>
      </c>
      <c r="N339" s="220" t="s">
        <v>47</v>
      </c>
      <c r="O339" s="82"/>
      <c r="P339" s="221">
        <f>O339*H339</f>
        <v>0</v>
      </c>
      <c r="Q339" s="221">
        <v>0</v>
      </c>
      <c r="R339" s="221">
        <f>Q339*H339</f>
        <v>0</v>
      </c>
      <c r="S339" s="221">
        <v>1.8</v>
      </c>
      <c r="T339" s="222">
        <f>S339*H339</f>
        <v>37.078200000000002</v>
      </c>
      <c r="U339" s="36"/>
      <c r="V339" s="36"/>
      <c r="W339" s="36"/>
      <c r="X339" s="36"/>
      <c r="Y339" s="36"/>
      <c r="Z339" s="36"/>
      <c r="AA339" s="36"/>
      <c r="AB339" s="36"/>
      <c r="AC339" s="36"/>
      <c r="AD339" s="36"/>
      <c r="AE339" s="36"/>
      <c r="AR339" s="223" t="s">
        <v>126</v>
      </c>
      <c r="AT339" s="223" t="s">
        <v>333</v>
      </c>
      <c r="AU339" s="223" t="s">
        <v>85</v>
      </c>
      <c r="AY339" s="15" t="s">
        <v>331</v>
      </c>
      <c r="BE339" s="224">
        <f>IF(N339="základní",J339,0)</f>
        <v>0</v>
      </c>
      <c r="BF339" s="224">
        <f>IF(N339="snížená",J339,0)</f>
        <v>0</v>
      </c>
      <c r="BG339" s="224">
        <f>IF(N339="zákl. přenesená",J339,0)</f>
        <v>0</v>
      </c>
      <c r="BH339" s="224">
        <f>IF(N339="sníž. přenesená",J339,0)</f>
        <v>0</v>
      </c>
      <c r="BI339" s="224">
        <f>IF(N339="nulová",J339,0)</f>
        <v>0</v>
      </c>
      <c r="BJ339" s="15" t="s">
        <v>83</v>
      </c>
      <c r="BK339" s="224">
        <f>ROUND(I339*H339,2)</f>
        <v>0</v>
      </c>
      <c r="BL339" s="15" t="s">
        <v>126</v>
      </c>
      <c r="BM339" s="223" t="s">
        <v>1127</v>
      </c>
    </row>
    <row r="340" s="2" customFormat="1">
      <c r="A340" s="36"/>
      <c r="B340" s="37"/>
      <c r="C340" s="38"/>
      <c r="D340" s="225" t="s">
        <v>339</v>
      </c>
      <c r="E340" s="38"/>
      <c r="F340" s="226" t="s">
        <v>1128</v>
      </c>
      <c r="G340" s="38"/>
      <c r="H340" s="38"/>
      <c r="I340" s="227"/>
      <c r="J340" s="38"/>
      <c r="K340" s="38"/>
      <c r="L340" s="42"/>
      <c r="M340" s="228"/>
      <c r="N340" s="229"/>
      <c r="O340" s="82"/>
      <c r="P340" s="82"/>
      <c r="Q340" s="82"/>
      <c r="R340" s="82"/>
      <c r="S340" s="82"/>
      <c r="T340" s="83"/>
      <c r="U340" s="36"/>
      <c r="V340" s="36"/>
      <c r="W340" s="36"/>
      <c r="X340" s="36"/>
      <c r="Y340" s="36"/>
      <c r="Z340" s="36"/>
      <c r="AA340" s="36"/>
      <c r="AB340" s="36"/>
      <c r="AC340" s="36"/>
      <c r="AD340" s="36"/>
      <c r="AE340" s="36"/>
      <c r="AT340" s="15" t="s">
        <v>339</v>
      </c>
      <c r="AU340" s="15" t="s">
        <v>85</v>
      </c>
    </row>
    <row r="341" s="2" customFormat="1" ht="16.5" customHeight="1">
      <c r="A341" s="36"/>
      <c r="B341" s="37"/>
      <c r="C341" s="212" t="s">
        <v>1129</v>
      </c>
      <c r="D341" s="212" t="s">
        <v>333</v>
      </c>
      <c r="E341" s="213" t="s">
        <v>1130</v>
      </c>
      <c r="F341" s="214" t="s">
        <v>1131</v>
      </c>
      <c r="G341" s="215" t="s">
        <v>402</v>
      </c>
      <c r="H341" s="216">
        <v>65</v>
      </c>
      <c r="I341" s="217"/>
      <c r="J341" s="218">
        <f>ROUND(I341*H341,2)</f>
        <v>0</v>
      </c>
      <c r="K341" s="214" t="s">
        <v>337</v>
      </c>
      <c r="L341" s="42"/>
      <c r="M341" s="219" t="s">
        <v>19</v>
      </c>
      <c r="N341" s="220" t="s">
        <v>47</v>
      </c>
      <c r="O341" s="82"/>
      <c r="P341" s="221">
        <f>O341*H341</f>
        <v>0</v>
      </c>
      <c r="Q341" s="221">
        <v>0</v>
      </c>
      <c r="R341" s="221">
        <f>Q341*H341</f>
        <v>0</v>
      </c>
      <c r="S341" s="221">
        <v>0.039</v>
      </c>
      <c r="T341" s="222">
        <f>S341*H341</f>
        <v>2.5350000000000001</v>
      </c>
      <c r="U341" s="36"/>
      <c r="V341" s="36"/>
      <c r="W341" s="36"/>
      <c r="X341" s="36"/>
      <c r="Y341" s="36"/>
      <c r="Z341" s="36"/>
      <c r="AA341" s="36"/>
      <c r="AB341" s="36"/>
      <c r="AC341" s="36"/>
      <c r="AD341" s="36"/>
      <c r="AE341" s="36"/>
      <c r="AR341" s="223" t="s">
        <v>126</v>
      </c>
      <c r="AT341" s="223" t="s">
        <v>333</v>
      </c>
      <c r="AU341" s="223" t="s">
        <v>85</v>
      </c>
      <c r="AY341" s="15" t="s">
        <v>331</v>
      </c>
      <c r="BE341" s="224">
        <f>IF(N341="základní",J341,0)</f>
        <v>0</v>
      </c>
      <c r="BF341" s="224">
        <f>IF(N341="snížená",J341,0)</f>
        <v>0</v>
      </c>
      <c r="BG341" s="224">
        <f>IF(N341="zákl. přenesená",J341,0)</f>
        <v>0</v>
      </c>
      <c r="BH341" s="224">
        <f>IF(N341="sníž. přenesená",J341,0)</f>
        <v>0</v>
      </c>
      <c r="BI341" s="224">
        <f>IF(N341="nulová",J341,0)</f>
        <v>0</v>
      </c>
      <c r="BJ341" s="15" t="s">
        <v>83</v>
      </c>
      <c r="BK341" s="224">
        <f>ROUND(I341*H341,2)</f>
        <v>0</v>
      </c>
      <c r="BL341" s="15" t="s">
        <v>126</v>
      </c>
      <c r="BM341" s="223" t="s">
        <v>1132</v>
      </c>
    </row>
    <row r="342" s="2" customFormat="1">
      <c r="A342" s="36"/>
      <c r="B342" s="37"/>
      <c r="C342" s="38"/>
      <c r="D342" s="225" t="s">
        <v>339</v>
      </c>
      <c r="E342" s="38"/>
      <c r="F342" s="226" t="s">
        <v>1133</v>
      </c>
      <c r="G342" s="38"/>
      <c r="H342" s="38"/>
      <c r="I342" s="227"/>
      <c r="J342" s="38"/>
      <c r="K342" s="38"/>
      <c r="L342" s="42"/>
      <c r="M342" s="228"/>
      <c r="N342" s="229"/>
      <c r="O342" s="82"/>
      <c r="P342" s="82"/>
      <c r="Q342" s="82"/>
      <c r="R342" s="82"/>
      <c r="S342" s="82"/>
      <c r="T342" s="83"/>
      <c r="U342" s="36"/>
      <c r="V342" s="36"/>
      <c r="W342" s="36"/>
      <c r="X342" s="36"/>
      <c r="Y342" s="36"/>
      <c r="Z342" s="36"/>
      <c r="AA342" s="36"/>
      <c r="AB342" s="36"/>
      <c r="AC342" s="36"/>
      <c r="AD342" s="36"/>
      <c r="AE342" s="36"/>
      <c r="AT342" s="15" t="s">
        <v>339</v>
      </c>
      <c r="AU342" s="15" t="s">
        <v>85</v>
      </c>
    </row>
    <row r="343" s="2" customFormat="1" ht="24.15" customHeight="1">
      <c r="A343" s="36"/>
      <c r="B343" s="37"/>
      <c r="C343" s="212" t="s">
        <v>1134</v>
      </c>
      <c r="D343" s="212" t="s">
        <v>333</v>
      </c>
      <c r="E343" s="213" t="s">
        <v>1135</v>
      </c>
      <c r="F343" s="214" t="s">
        <v>1136</v>
      </c>
      <c r="G343" s="215" t="s">
        <v>363</v>
      </c>
      <c r="H343" s="216">
        <v>168.55000000000001</v>
      </c>
      <c r="I343" s="217"/>
      <c r="J343" s="218">
        <f>ROUND(I343*H343,2)</f>
        <v>0</v>
      </c>
      <c r="K343" s="214" t="s">
        <v>337</v>
      </c>
      <c r="L343" s="42"/>
      <c r="M343" s="219" t="s">
        <v>19</v>
      </c>
      <c r="N343" s="220" t="s">
        <v>47</v>
      </c>
      <c r="O343" s="82"/>
      <c r="P343" s="221">
        <f>O343*H343</f>
        <v>0</v>
      </c>
      <c r="Q343" s="221">
        <v>0</v>
      </c>
      <c r="R343" s="221">
        <f>Q343*H343</f>
        <v>0</v>
      </c>
      <c r="S343" s="221">
        <v>0.065000000000000002</v>
      </c>
      <c r="T343" s="222">
        <f>S343*H343</f>
        <v>10.955750000000002</v>
      </c>
      <c r="U343" s="36"/>
      <c r="V343" s="36"/>
      <c r="W343" s="36"/>
      <c r="X343" s="36"/>
      <c r="Y343" s="36"/>
      <c r="Z343" s="36"/>
      <c r="AA343" s="36"/>
      <c r="AB343" s="36"/>
      <c r="AC343" s="36"/>
      <c r="AD343" s="36"/>
      <c r="AE343" s="36"/>
      <c r="AR343" s="223" t="s">
        <v>126</v>
      </c>
      <c r="AT343" s="223" t="s">
        <v>333</v>
      </c>
      <c r="AU343" s="223" t="s">
        <v>85</v>
      </c>
      <c r="AY343" s="15" t="s">
        <v>331</v>
      </c>
      <c r="BE343" s="224">
        <f>IF(N343="základní",J343,0)</f>
        <v>0</v>
      </c>
      <c r="BF343" s="224">
        <f>IF(N343="snížená",J343,0)</f>
        <v>0</v>
      </c>
      <c r="BG343" s="224">
        <f>IF(N343="zákl. přenesená",J343,0)</f>
        <v>0</v>
      </c>
      <c r="BH343" s="224">
        <f>IF(N343="sníž. přenesená",J343,0)</f>
        <v>0</v>
      </c>
      <c r="BI343" s="224">
        <f>IF(N343="nulová",J343,0)</f>
        <v>0</v>
      </c>
      <c r="BJ343" s="15" t="s">
        <v>83</v>
      </c>
      <c r="BK343" s="224">
        <f>ROUND(I343*H343,2)</f>
        <v>0</v>
      </c>
      <c r="BL343" s="15" t="s">
        <v>126</v>
      </c>
      <c r="BM343" s="223" t="s">
        <v>1137</v>
      </c>
    </row>
    <row r="344" s="2" customFormat="1">
      <c r="A344" s="36"/>
      <c r="B344" s="37"/>
      <c r="C344" s="38"/>
      <c r="D344" s="225" t="s">
        <v>339</v>
      </c>
      <c r="E344" s="38"/>
      <c r="F344" s="226" t="s">
        <v>1138</v>
      </c>
      <c r="G344" s="38"/>
      <c r="H344" s="38"/>
      <c r="I344" s="227"/>
      <c r="J344" s="38"/>
      <c r="K344" s="38"/>
      <c r="L344" s="42"/>
      <c r="M344" s="228"/>
      <c r="N344" s="229"/>
      <c r="O344" s="82"/>
      <c r="P344" s="82"/>
      <c r="Q344" s="82"/>
      <c r="R344" s="82"/>
      <c r="S344" s="82"/>
      <c r="T344" s="83"/>
      <c r="U344" s="36"/>
      <c r="V344" s="36"/>
      <c r="W344" s="36"/>
      <c r="X344" s="36"/>
      <c r="Y344" s="36"/>
      <c r="Z344" s="36"/>
      <c r="AA344" s="36"/>
      <c r="AB344" s="36"/>
      <c r="AC344" s="36"/>
      <c r="AD344" s="36"/>
      <c r="AE344" s="36"/>
      <c r="AT344" s="15" t="s">
        <v>339</v>
      </c>
      <c r="AU344" s="15" t="s">
        <v>85</v>
      </c>
    </row>
    <row r="345" s="2" customFormat="1" ht="24.15" customHeight="1">
      <c r="A345" s="36"/>
      <c r="B345" s="37"/>
      <c r="C345" s="212" t="s">
        <v>1139</v>
      </c>
      <c r="D345" s="212" t="s">
        <v>333</v>
      </c>
      <c r="E345" s="213" t="s">
        <v>1140</v>
      </c>
      <c r="F345" s="214" t="s">
        <v>1141</v>
      </c>
      <c r="G345" s="215" t="s">
        <v>363</v>
      </c>
      <c r="H345" s="216">
        <v>9.0999999999999996</v>
      </c>
      <c r="I345" s="217"/>
      <c r="J345" s="218">
        <f>ROUND(I345*H345,2)</f>
        <v>0</v>
      </c>
      <c r="K345" s="214" t="s">
        <v>337</v>
      </c>
      <c r="L345" s="42"/>
      <c r="M345" s="219" t="s">
        <v>19</v>
      </c>
      <c r="N345" s="220" t="s">
        <v>47</v>
      </c>
      <c r="O345" s="82"/>
      <c r="P345" s="221">
        <f>O345*H345</f>
        <v>0</v>
      </c>
      <c r="Q345" s="221">
        <v>0</v>
      </c>
      <c r="R345" s="221">
        <f>Q345*H345</f>
        <v>0</v>
      </c>
      <c r="S345" s="221">
        <v>0.097000000000000003</v>
      </c>
      <c r="T345" s="222">
        <f>S345*H345</f>
        <v>0.88270000000000004</v>
      </c>
      <c r="U345" s="36"/>
      <c r="V345" s="36"/>
      <c r="W345" s="36"/>
      <c r="X345" s="36"/>
      <c r="Y345" s="36"/>
      <c r="Z345" s="36"/>
      <c r="AA345" s="36"/>
      <c r="AB345" s="36"/>
      <c r="AC345" s="36"/>
      <c r="AD345" s="36"/>
      <c r="AE345" s="36"/>
      <c r="AR345" s="223" t="s">
        <v>126</v>
      </c>
      <c r="AT345" s="223" t="s">
        <v>333</v>
      </c>
      <c r="AU345" s="223" t="s">
        <v>85</v>
      </c>
      <c r="AY345" s="15" t="s">
        <v>331</v>
      </c>
      <c r="BE345" s="224">
        <f>IF(N345="základní",J345,0)</f>
        <v>0</v>
      </c>
      <c r="BF345" s="224">
        <f>IF(N345="snížená",J345,0)</f>
        <v>0</v>
      </c>
      <c r="BG345" s="224">
        <f>IF(N345="zákl. přenesená",J345,0)</f>
        <v>0</v>
      </c>
      <c r="BH345" s="224">
        <f>IF(N345="sníž. přenesená",J345,0)</f>
        <v>0</v>
      </c>
      <c r="BI345" s="224">
        <f>IF(N345="nulová",J345,0)</f>
        <v>0</v>
      </c>
      <c r="BJ345" s="15" t="s">
        <v>83</v>
      </c>
      <c r="BK345" s="224">
        <f>ROUND(I345*H345,2)</f>
        <v>0</v>
      </c>
      <c r="BL345" s="15" t="s">
        <v>126</v>
      </c>
      <c r="BM345" s="223" t="s">
        <v>1142</v>
      </c>
    </row>
    <row r="346" s="2" customFormat="1">
      <c r="A346" s="36"/>
      <c r="B346" s="37"/>
      <c r="C346" s="38"/>
      <c r="D346" s="225" t="s">
        <v>339</v>
      </c>
      <c r="E346" s="38"/>
      <c r="F346" s="226" t="s">
        <v>1143</v>
      </c>
      <c r="G346" s="38"/>
      <c r="H346" s="38"/>
      <c r="I346" s="227"/>
      <c r="J346" s="38"/>
      <c r="K346" s="38"/>
      <c r="L346" s="42"/>
      <c r="M346" s="228"/>
      <c r="N346" s="229"/>
      <c r="O346" s="82"/>
      <c r="P346" s="82"/>
      <c r="Q346" s="82"/>
      <c r="R346" s="82"/>
      <c r="S346" s="82"/>
      <c r="T346" s="83"/>
      <c r="U346" s="36"/>
      <c r="V346" s="36"/>
      <c r="W346" s="36"/>
      <c r="X346" s="36"/>
      <c r="Y346" s="36"/>
      <c r="Z346" s="36"/>
      <c r="AA346" s="36"/>
      <c r="AB346" s="36"/>
      <c r="AC346" s="36"/>
      <c r="AD346" s="36"/>
      <c r="AE346" s="36"/>
      <c r="AT346" s="15" t="s">
        <v>339</v>
      </c>
      <c r="AU346" s="15" t="s">
        <v>85</v>
      </c>
    </row>
    <row r="347" s="2" customFormat="1" ht="24.15" customHeight="1">
      <c r="A347" s="36"/>
      <c r="B347" s="37"/>
      <c r="C347" s="212" t="s">
        <v>1144</v>
      </c>
      <c r="D347" s="212" t="s">
        <v>333</v>
      </c>
      <c r="E347" s="213" t="s">
        <v>1145</v>
      </c>
      <c r="F347" s="214" t="s">
        <v>1146</v>
      </c>
      <c r="G347" s="215" t="s">
        <v>363</v>
      </c>
      <c r="H347" s="216">
        <v>7</v>
      </c>
      <c r="I347" s="217"/>
      <c r="J347" s="218">
        <f>ROUND(I347*H347,2)</f>
        <v>0</v>
      </c>
      <c r="K347" s="214" t="s">
        <v>337</v>
      </c>
      <c r="L347" s="42"/>
      <c r="M347" s="219" t="s">
        <v>19</v>
      </c>
      <c r="N347" s="220" t="s">
        <v>47</v>
      </c>
      <c r="O347" s="82"/>
      <c r="P347" s="221">
        <f>O347*H347</f>
        <v>0</v>
      </c>
      <c r="Q347" s="221">
        <v>0.0236245</v>
      </c>
      <c r="R347" s="221">
        <f>Q347*H347</f>
        <v>0.16537150000000001</v>
      </c>
      <c r="S347" s="221">
        <v>0</v>
      </c>
      <c r="T347" s="222">
        <f>S347*H347</f>
        <v>0</v>
      </c>
      <c r="U347" s="36"/>
      <c r="V347" s="36"/>
      <c r="W347" s="36"/>
      <c r="X347" s="36"/>
      <c r="Y347" s="36"/>
      <c r="Z347" s="36"/>
      <c r="AA347" s="36"/>
      <c r="AB347" s="36"/>
      <c r="AC347" s="36"/>
      <c r="AD347" s="36"/>
      <c r="AE347" s="36"/>
      <c r="AR347" s="223" t="s">
        <v>126</v>
      </c>
      <c r="AT347" s="223" t="s">
        <v>333</v>
      </c>
      <c r="AU347" s="223" t="s">
        <v>85</v>
      </c>
      <c r="AY347" s="15" t="s">
        <v>331</v>
      </c>
      <c r="BE347" s="224">
        <f>IF(N347="základní",J347,0)</f>
        <v>0</v>
      </c>
      <c r="BF347" s="224">
        <f>IF(N347="snížená",J347,0)</f>
        <v>0</v>
      </c>
      <c r="BG347" s="224">
        <f>IF(N347="zákl. přenesená",J347,0)</f>
        <v>0</v>
      </c>
      <c r="BH347" s="224">
        <f>IF(N347="sníž. přenesená",J347,0)</f>
        <v>0</v>
      </c>
      <c r="BI347" s="224">
        <f>IF(N347="nulová",J347,0)</f>
        <v>0</v>
      </c>
      <c r="BJ347" s="15" t="s">
        <v>83</v>
      </c>
      <c r="BK347" s="224">
        <f>ROUND(I347*H347,2)</f>
        <v>0</v>
      </c>
      <c r="BL347" s="15" t="s">
        <v>126</v>
      </c>
      <c r="BM347" s="223" t="s">
        <v>1147</v>
      </c>
    </row>
    <row r="348" s="2" customFormat="1">
      <c r="A348" s="36"/>
      <c r="B348" s="37"/>
      <c r="C348" s="38"/>
      <c r="D348" s="225" t="s">
        <v>339</v>
      </c>
      <c r="E348" s="38"/>
      <c r="F348" s="226" t="s">
        <v>1148</v>
      </c>
      <c r="G348" s="38"/>
      <c r="H348" s="38"/>
      <c r="I348" s="227"/>
      <c r="J348" s="38"/>
      <c r="K348" s="38"/>
      <c r="L348" s="42"/>
      <c r="M348" s="228"/>
      <c r="N348" s="229"/>
      <c r="O348" s="82"/>
      <c r="P348" s="82"/>
      <c r="Q348" s="82"/>
      <c r="R348" s="82"/>
      <c r="S348" s="82"/>
      <c r="T348" s="83"/>
      <c r="U348" s="36"/>
      <c r="V348" s="36"/>
      <c r="W348" s="36"/>
      <c r="X348" s="36"/>
      <c r="Y348" s="36"/>
      <c r="Z348" s="36"/>
      <c r="AA348" s="36"/>
      <c r="AB348" s="36"/>
      <c r="AC348" s="36"/>
      <c r="AD348" s="36"/>
      <c r="AE348" s="36"/>
      <c r="AT348" s="15" t="s">
        <v>339</v>
      </c>
      <c r="AU348" s="15" t="s">
        <v>85</v>
      </c>
    </row>
    <row r="349" s="2" customFormat="1" ht="24.15" customHeight="1">
      <c r="A349" s="36"/>
      <c r="B349" s="37"/>
      <c r="C349" s="212" t="s">
        <v>1149</v>
      </c>
      <c r="D349" s="212" t="s">
        <v>333</v>
      </c>
      <c r="E349" s="213" t="s">
        <v>1150</v>
      </c>
      <c r="F349" s="214" t="s">
        <v>1151</v>
      </c>
      <c r="G349" s="215" t="s">
        <v>363</v>
      </c>
      <c r="H349" s="216">
        <v>3.2400000000000002</v>
      </c>
      <c r="I349" s="217"/>
      <c r="J349" s="218">
        <f>ROUND(I349*H349,2)</f>
        <v>0</v>
      </c>
      <c r="K349" s="214" t="s">
        <v>585</v>
      </c>
      <c r="L349" s="42"/>
      <c r="M349" s="219" t="s">
        <v>19</v>
      </c>
      <c r="N349" s="220" t="s">
        <v>47</v>
      </c>
      <c r="O349" s="82"/>
      <c r="P349" s="221">
        <f>O349*H349</f>
        <v>0</v>
      </c>
      <c r="Q349" s="221">
        <v>0.00147</v>
      </c>
      <c r="R349" s="221">
        <f>Q349*H349</f>
        <v>0.0047628000000000002</v>
      </c>
      <c r="S349" s="221">
        <v>0.039</v>
      </c>
      <c r="T349" s="222">
        <f>S349*H349</f>
        <v>0.12636</v>
      </c>
      <c r="U349" s="36"/>
      <c r="V349" s="36"/>
      <c r="W349" s="36"/>
      <c r="X349" s="36"/>
      <c r="Y349" s="36"/>
      <c r="Z349" s="36"/>
      <c r="AA349" s="36"/>
      <c r="AB349" s="36"/>
      <c r="AC349" s="36"/>
      <c r="AD349" s="36"/>
      <c r="AE349" s="36"/>
      <c r="AR349" s="223" t="s">
        <v>126</v>
      </c>
      <c r="AT349" s="223" t="s">
        <v>333</v>
      </c>
      <c r="AU349" s="223" t="s">
        <v>85</v>
      </c>
      <c r="AY349" s="15" t="s">
        <v>331</v>
      </c>
      <c r="BE349" s="224">
        <f>IF(N349="základní",J349,0)</f>
        <v>0</v>
      </c>
      <c r="BF349" s="224">
        <f>IF(N349="snížená",J349,0)</f>
        <v>0</v>
      </c>
      <c r="BG349" s="224">
        <f>IF(N349="zákl. přenesená",J349,0)</f>
        <v>0</v>
      </c>
      <c r="BH349" s="224">
        <f>IF(N349="sníž. přenesená",J349,0)</f>
        <v>0</v>
      </c>
      <c r="BI349" s="224">
        <f>IF(N349="nulová",J349,0)</f>
        <v>0</v>
      </c>
      <c r="BJ349" s="15" t="s">
        <v>83</v>
      </c>
      <c r="BK349" s="224">
        <f>ROUND(I349*H349,2)</f>
        <v>0</v>
      </c>
      <c r="BL349" s="15" t="s">
        <v>126</v>
      </c>
      <c r="BM349" s="223" t="s">
        <v>1152</v>
      </c>
    </row>
    <row r="350" s="2" customFormat="1">
      <c r="A350" s="36"/>
      <c r="B350" s="37"/>
      <c r="C350" s="38"/>
      <c r="D350" s="225" t="s">
        <v>339</v>
      </c>
      <c r="E350" s="38"/>
      <c r="F350" s="226" t="s">
        <v>1153</v>
      </c>
      <c r="G350" s="38"/>
      <c r="H350" s="38"/>
      <c r="I350" s="227"/>
      <c r="J350" s="38"/>
      <c r="K350" s="38"/>
      <c r="L350" s="42"/>
      <c r="M350" s="228"/>
      <c r="N350" s="229"/>
      <c r="O350" s="82"/>
      <c r="P350" s="82"/>
      <c r="Q350" s="82"/>
      <c r="R350" s="82"/>
      <c r="S350" s="82"/>
      <c r="T350" s="83"/>
      <c r="U350" s="36"/>
      <c r="V350" s="36"/>
      <c r="W350" s="36"/>
      <c r="X350" s="36"/>
      <c r="Y350" s="36"/>
      <c r="Z350" s="36"/>
      <c r="AA350" s="36"/>
      <c r="AB350" s="36"/>
      <c r="AC350" s="36"/>
      <c r="AD350" s="36"/>
      <c r="AE350" s="36"/>
      <c r="AT350" s="15" t="s">
        <v>339</v>
      </c>
      <c r="AU350" s="15" t="s">
        <v>85</v>
      </c>
    </row>
    <row r="351" s="2" customFormat="1" ht="24.15" customHeight="1">
      <c r="A351" s="36"/>
      <c r="B351" s="37"/>
      <c r="C351" s="212" t="s">
        <v>1154</v>
      </c>
      <c r="D351" s="212" t="s">
        <v>333</v>
      </c>
      <c r="E351" s="213" t="s">
        <v>1155</v>
      </c>
      <c r="F351" s="214" t="s">
        <v>1156</v>
      </c>
      <c r="G351" s="215" t="s">
        <v>363</v>
      </c>
      <c r="H351" s="216">
        <v>3.1600000000000001</v>
      </c>
      <c r="I351" s="217"/>
      <c r="J351" s="218">
        <f>ROUND(I351*H351,2)</f>
        <v>0</v>
      </c>
      <c r="K351" s="214" t="s">
        <v>585</v>
      </c>
      <c r="L351" s="42"/>
      <c r="M351" s="219" t="s">
        <v>19</v>
      </c>
      <c r="N351" s="220" t="s">
        <v>47</v>
      </c>
      <c r="O351" s="82"/>
      <c r="P351" s="221">
        <f>O351*H351</f>
        <v>0</v>
      </c>
      <c r="Q351" s="221">
        <v>0.0039500000000000004</v>
      </c>
      <c r="R351" s="221">
        <f>Q351*H351</f>
        <v>0.012482000000000002</v>
      </c>
      <c r="S351" s="221">
        <v>0.16</v>
      </c>
      <c r="T351" s="222">
        <f>S351*H351</f>
        <v>0.50560000000000005</v>
      </c>
      <c r="U351" s="36"/>
      <c r="V351" s="36"/>
      <c r="W351" s="36"/>
      <c r="X351" s="36"/>
      <c r="Y351" s="36"/>
      <c r="Z351" s="36"/>
      <c r="AA351" s="36"/>
      <c r="AB351" s="36"/>
      <c r="AC351" s="36"/>
      <c r="AD351" s="36"/>
      <c r="AE351" s="36"/>
      <c r="AR351" s="223" t="s">
        <v>126</v>
      </c>
      <c r="AT351" s="223" t="s">
        <v>333</v>
      </c>
      <c r="AU351" s="223" t="s">
        <v>85</v>
      </c>
      <c r="AY351" s="15" t="s">
        <v>331</v>
      </c>
      <c r="BE351" s="224">
        <f>IF(N351="základní",J351,0)</f>
        <v>0</v>
      </c>
      <c r="BF351" s="224">
        <f>IF(N351="snížená",J351,0)</f>
        <v>0</v>
      </c>
      <c r="BG351" s="224">
        <f>IF(N351="zákl. přenesená",J351,0)</f>
        <v>0</v>
      </c>
      <c r="BH351" s="224">
        <f>IF(N351="sníž. přenesená",J351,0)</f>
        <v>0</v>
      </c>
      <c r="BI351" s="224">
        <f>IF(N351="nulová",J351,0)</f>
        <v>0</v>
      </c>
      <c r="BJ351" s="15" t="s">
        <v>83</v>
      </c>
      <c r="BK351" s="224">
        <f>ROUND(I351*H351,2)</f>
        <v>0</v>
      </c>
      <c r="BL351" s="15" t="s">
        <v>126</v>
      </c>
      <c r="BM351" s="223" t="s">
        <v>1157</v>
      </c>
    </row>
    <row r="352" s="2" customFormat="1">
      <c r="A352" s="36"/>
      <c r="B352" s="37"/>
      <c r="C352" s="38"/>
      <c r="D352" s="225" t="s">
        <v>339</v>
      </c>
      <c r="E352" s="38"/>
      <c r="F352" s="226" t="s">
        <v>1158</v>
      </c>
      <c r="G352" s="38"/>
      <c r="H352" s="38"/>
      <c r="I352" s="227"/>
      <c r="J352" s="38"/>
      <c r="K352" s="38"/>
      <c r="L352" s="42"/>
      <c r="M352" s="228"/>
      <c r="N352" s="229"/>
      <c r="O352" s="82"/>
      <c r="P352" s="82"/>
      <c r="Q352" s="82"/>
      <c r="R352" s="82"/>
      <c r="S352" s="82"/>
      <c r="T352" s="83"/>
      <c r="U352" s="36"/>
      <c r="V352" s="36"/>
      <c r="W352" s="36"/>
      <c r="X352" s="36"/>
      <c r="Y352" s="36"/>
      <c r="Z352" s="36"/>
      <c r="AA352" s="36"/>
      <c r="AB352" s="36"/>
      <c r="AC352" s="36"/>
      <c r="AD352" s="36"/>
      <c r="AE352" s="36"/>
      <c r="AT352" s="15" t="s">
        <v>339</v>
      </c>
      <c r="AU352" s="15" t="s">
        <v>85</v>
      </c>
    </row>
    <row r="353" s="2" customFormat="1" ht="24.15" customHeight="1">
      <c r="A353" s="36"/>
      <c r="B353" s="37"/>
      <c r="C353" s="212" t="s">
        <v>1159</v>
      </c>
      <c r="D353" s="212" t="s">
        <v>333</v>
      </c>
      <c r="E353" s="213" t="s">
        <v>1160</v>
      </c>
      <c r="F353" s="214" t="s">
        <v>1161</v>
      </c>
      <c r="G353" s="215" t="s">
        <v>336</v>
      </c>
      <c r="H353" s="216">
        <v>580.23500000000001</v>
      </c>
      <c r="I353" s="217"/>
      <c r="J353" s="218">
        <f>ROUND(I353*H353,2)</f>
        <v>0</v>
      </c>
      <c r="K353" s="214" t="s">
        <v>337</v>
      </c>
      <c r="L353" s="42"/>
      <c r="M353" s="219" t="s">
        <v>19</v>
      </c>
      <c r="N353" s="220" t="s">
        <v>47</v>
      </c>
      <c r="O353" s="82"/>
      <c r="P353" s="221">
        <f>O353*H353</f>
        <v>0</v>
      </c>
      <c r="Q353" s="221">
        <v>0</v>
      </c>
      <c r="R353" s="221">
        <f>Q353*H353</f>
        <v>0</v>
      </c>
      <c r="S353" s="221">
        <v>0.045999999999999999</v>
      </c>
      <c r="T353" s="222">
        <f>S353*H353</f>
        <v>26.690809999999999</v>
      </c>
      <c r="U353" s="36"/>
      <c r="V353" s="36"/>
      <c r="W353" s="36"/>
      <c r="X353" s="36"/>
      <c r="Y353" s="36"/>
      <c r="Z353" s="36"/>
      <c r="AA353" s="36"/>
      <c r="AB353" s="36"/>
      <c r="AC353" s="36"/>
      <c r="AD353" s="36"/>
      <c r="AE353" s="36"/>
      <c r="AR353" s="223" t="s">
        <v>126</v>
      </c>
      <c r="AT353" s="223" t="s">
        <v>333</v>
      </c>
      <c r="AU353" s="223" t="s">
        <v>85</v>
      </c>
      <c r="AY353" s="15" t="s">
        <v>331</v>
      </c>
      <c r="BE353" s="224">
        <f>IF(N353="základní",J353,0)</f>
        <v>0</v>
      </c>
      <c r="BF353" s="224">
        <f>IF(N353="snížená",J353,0)</f>
        <v>0</v>
      </c>
      <c r="BG353" s="224">
        <f>IF(N353="zákl. přenesená",J353,0)</f>
        <v>0</v>
      </c>
      <c r="BH353" s="224">
        <f>IF(N353="sníž. přenesená",J353,0)</f>
        <v>0</v>
      </c>
      <c r="BI353" s="224">
        <f>IF(N353="nulová",J353,0)</f>
        <v>0</v>
      </c>
      <c r="BJ353" s="15" t="s">
        <v>83</v>
      </c>
      <c r="BK353" s="224">
        <f>ROUND(I353*H353,2)</f>
        <v>0</v>
      </c>
      <c r="BL353" s="15" t="s">
        <v>126</v>
      </c>
      <c r="BM353" s="223" t="s">
        <v>1162</v>
      </c>
    </row>
    <row r="354" s="2" customFormat="1">
      <c r="A354" s="36"/>
      <c r="B354" s="37"/>
      <c r="C354" s="38"/>
      <c r="D354" s="225" t="s">
        <v>339</v>
      </c>
      <c r="E354" s="38"/>
      <c r="F354" s="226" t="s">
        <v>1163</v>
      </c>
      <c r="G354" s="38"/>
      <c r="H354" s="38"/>
      <c r="I354" s="227"/>
      <c r="J354" s="38"/>
      <c r="K354" s="38"/>
      <c r="L354" s="42"/>
      <c r="M354" s="228"/>
      <c r="N354" s="229"/>
      <c r="O354" s="82"/>
      <c r="P354" s="82"/>
      <c r="Q354" s="82"/>
      <c r="R354" s="82"/>
      <c r="S354" s="82"/>
      <c r="T354" s="83"/>
      <c r="U354" s="36"/>
      <c r="V354" s="36"/>
      <c r="W354" s="36"/>
      <c r="X354" s="36"/>
      <c r="Y354" s="36"/>
      <c r="Z354" s="36"/>
      <c r="AA354" s="36"/>
      <c r="AB354" s="36"/>
      <c r="AC354" s="36"/>
      <c r="AD354" s="36"/>
      <c r="AE354" s="36"/>
      <c r="AT354" s="15" t="s">
        <v>339</v>
      </c>
      <c r="AU354" s="15" t="s">
        <v>85</v>
      </c>
    </row>
    <row r="355" s="2" customFormat="1" ht="24.15" customHeight="1">
      <c r="A355" s="36"/>
      <c r="B355" s="37"/>
      <c r="C355" s="212" t="s">
        <v>1164</v>
      </c>
      <c r="D355" s="212" t="s">
        <v>333</v>
      </c>
      <c r="E355" s="213" t="s">
        <v>1165</v>
      </c>
      <c r="F355" s="214" t="s">
        <v>1166</v>
      </c>
      <c r="G355" s="215" t="s">
        <v>336</v>
      </c>
      <c r="H355" s="216">
        <v>282.411</v>
      </c>
      <c r="I355" s="217"/>
      <c r="J355" s="218">
        <f>ROUND(I355*H355,2)</f>
        <v>0</v>
      </c>
      <c r="K355" s="214" t="s">
        <v>337</v>
      </c>
      <c r="L355" s="42"/>
      <c r="M355" s="219" t="s">
        <v>19</v>
      </c>
      <c r="N355" s="220" t="s">
        <v>47</v>
      </c>
      <c r="O355" s="82"/>
      <c r="P355" s="221">
        <f>O355*H355</f>
        <v>0</v>
      </c>
      <c r="Q355" s="221">
        <v>0</v>
      </c>
      <c r="R355" s="221">
        <f>Q355*H355</f>
        <v>0</v>
      </c>
      <c r="S355" s="221">
        <v>0.057000000000000002</v>
      </c>
      <c r="T355" s="222">
        <f>S355*H355</f>
        <v>16.097427</v>
      </c>
      <c r="U355" s="36"/>
      <c r="V355" s="36"/>
      <c r="W355" s="36"/>
      <c r="X355" s="36"/>
      <c r="Y355" s="36"/>
      <c r="Z355" s="36"/>
      <c r="AA355" s="36"/>
      <c r="AB355" s="36"/>
      <c r="AC355" s="36"/>
      <c r="AD355" s="36"/>
      <c r="AE355" s="36"/>
      <c r="AR355" s="223" t="s">
        <v>126</v>
      </c>
      <c r="AT355" s="223" t="s">
        <v>333</v>
      </c>
      <c r="AU355" s="223" t="s">
        <v>85</v>
      </c>
      <c r="AY355" s="15" t="s">
        <v>331</v>
      </c>
      <c r="BE355" s="224">
        <f>IF(N355="základní",J355,0)</f>
        <v>0</v>
      </c>
      <c r="BF355" s="224">
        <f>IF(N355="snížená",J355,0)</f>
        <v>0</v>
      </c>
      <c r="BG355" s="224">
        <f>IF(N355="zákl. přenesená",J355,0)</f>
        <v>0</v>
      </c>
      <c r="BH355" s="224">
        <f>IF(N355="sníž. přenesená",J355,0)</f>
        <v>0</v>
      </c>
      <c r="BI355" s="224">
        <f>IF(N355="nulová",J355,0)</f>
        <v>0</v>
      </c>
      <c r="BJ355" s="15" t="s">
        <v>83</v>
      </c>
      <c r="BK355" s="224">
        <f>ROUND(I355*H355,2)</f>
        <v>0</v>
      </c>
      <c r="BL355" s="15" t="s">
        <v>126</v>
      </c>
      <c r="BM355" s="223" t="s">
        <v>1167</v>
      </c>
    </row>
    <row r="356" s="2" customFormat="1">
      <c r="A356" s="36"/>
      <c r="B356" s="37"/>
      <c r="C356" s="38"/>
      <c r="D356" s="225" t="s">
        <v>339</v>
      </c>
      <c r="E356" s="38"/>
      <c r="F356" s="226" t="s">
        <v>1168</v>
      </c>
      <c r="G356" s="38"/>
      <c r="H356" s="38"/>
      <c r="I356" s="227"/>
      <c r="J356" s="38"/>
      <c r="K356" s="38"/>
      <c r="L356" s="42"/>
      <c r="M356" s="228"/>
      <c r="N356" s="229"/>
      <c r="O356" s="82"/>
      <c r="P356" s="82"/>
      <c r="Q356" s="82"/>
      <c r="R356" s="82"/>
      <c r="S356" s="82"/>
      <c r="T356" s="83"/>
      <c r="U356" s="36"/>
      <c r="V356" s="36"/>
      <c r="W356" s="36"/>
      <c r="X356" s="36"/>
      <c r="Y356" s="36"/>
      <c r="Z356" s="36"/>
      <c r="AA356" s="36"/>
      <c r="AB356" s="36"/>
      <c r="AC356" s="36"/>
      <c r="AD356" s="36"/>
      <c r="AE356" s="36"/>
      <c r="AT356" s="15" t="s">
        <v>339</v>
      </c>
      <c r="AU356" s="15" t="s">
        <v>85</v>
      </c>
    </row>
    <row r="357" s="2" customFormat="1" ht="24.15" customHeight="1">
      <c r="A357" s="36"/>
      <c r="B357" s="37"/>
      <c r="C357" s="212" t="s">
        <v>1169</v>
      </c>
      <c r="D357" s="212" t="s">
        <v>333</v>
      </c>
      <c r="E357" s="213" t="s">
        <v>1170</v>
      </c>
      <c r="F357" s="214" t="s">
        <v>1171</v>
      </c>
      <c r="G357" s="215" t="s">
        <v>336</v>
      </c>
      <c r="H357" s="216">
        <v>208.47300000000001</v>
      </c>
      <c r="I357" s="217"/>
      <c r="J357" s="218">
        <f>ROUND(I357*H357,2)</f>
        <v>0</v>
      </c>
      <c r="K357" s="214" t="s">
        <v>337</v>
      </c>
      <c r="L357" s="42"/>
      <c r="M357" s="219" t="s">
        <v>19</v>
      </c>
      <c r="N357" s="220" t="s">
        <v>47</v>
      </c>
      <c r="O357" s="82"/>
      <c r="P357" s="221">
        <f>O357*H357</f>
        <v>0</v>
      </c>
      <c r="Q357" s="221">
        <v>0</v>
      </c>
      <c r="R357" s="221">
        <f>Q357*H357</f>
        <v>0</v>
      </c>
      <c r="S357" s="221">
        <v>0.071999999999999995</v>
      </c>
      <c r="T357" s="222">
        <f>S357*H357</f>
        <v>15.010056000000001</v>
      </c>
      <c r="U357" s="36"/>
      <c r="V357" s="36"/>
      <c r="W357" s="36"/>
      <c r="X357" s="36"/>
      <c r="Y357" s="36"/>
      <c r="Z357" s="36"/>
      <c r="AA357" s="36"/>
      <c r="AB357" s="36"/>
      <c r="AC357" s="36"/>
      <c r="AD357" s="36"/>
      <c r="AE357" s="36"/>
      <c r="AR357" s="223" t="s">
        <v>126</v>
      </c>
      <c r="AT357" s="223" t="s">
        <v>333</v>
      </c>
      <c r="AU357" s="223" t="s">
        <v>85</v>
      </c>
      <c r="AY357" s="15" t="s">
        <v>331</v>
      </c>
      <c r="BE357" s="224">
        <f>IF(N357="základní",J357,0)</f>
        <v>0</v>
      </c>
      <c r="BF357" s="224">
        <f>IF(N357="snížená",J357,0)</f>
        <v>0</v>
      </c>
      <c r="BG357" s="224">
        <f>IF(N357="zákl. přenesená",J357,0)</f>
        <v>0</v>
      </c>
      <c r="BH357" s="224">
        <f>IF(N357="sníž. přenesená",J357,0)</f>
        <v>0</v>
      </c>
      <c r="BI357" s="224">
        <f>IF(N357="nulová",J357,0)</f>
        <v>0</v>
      </c>
      <c r="BJ357" s="15" t="s">
        <v>83</v>
      </c>
      <c r="BK357" s="224">
        <f>ROUND(I357*H357,2)</f>
        <v>0</v>
      </c>
      <c r="BL357" s="15" t="s">
        <v>126</v>
      </c>
      <c r="BM357" s="223" t="s">
        <v>1172</v>
      </c>
    </row>
    <row r="358" s="2" customFormat="1">
      <c r="A358" s="36"/>
      <c r="B358" s="37"/>
      <c r="C358" s="38"/>
      <c r="D358" s="225" t="s">
        <v>339</v>
      </c>
      <c r="E358" s="38"/>
      <c r="F358" s="226" t="s">
        <v>1173</v>
      </c>
      <c r="G358" s="38"/>
      <c r="H358" s="38"/>
      <c r="I358" s="227"/>
      <c r="J358" s="38"/>
      <c r="K358" s="38"/>
      <c r="L358" s="42"/>
      <c r="M358" s="228"/>
      <c r="N358" s="229"/>
      <c r="O358" s="82"/>
      <c r="P358" s="82"/>
      <c r="Q358" s="82"/>
      <c r="R358" s="82"/>
      <c r="S358" s="82"/>
      <c r="T358" s="83"/>
      <c r="U358" s="36"/>
      <c r="V358" s="36"/>
      <c r="W358" s="36"/>
      <c r="X358" s="36"/>
      <c r="Y358" s="36"/>
      <c r="Z358" s="36"/>
      <c r="AA358" s="36"/>
      <c r="AB358" s="36"/>
      <c r="AC358" s="36"/>
      <c r="AD358" s="36"/>
      <c r="AE358" s="36"/>
      <c r="AT358" s="15" t="s">
        <v>339</v>
      </c>
      <c r="AU358" s="15" t="s">
        <v>85</v>
      </c>
    </row>
    <row r="359" s="2" customFormat="1" ht="16.5" customHeight="1">
      <c r="A359" s="36"/>
      <c r="B359" s="37"/>
      <c r="C359" s="212" t="s">
        <v>1174</v>
      </c>
      <c r="D359" s="212" t="s">
        <v>333</v>
      </c>
      <c r="E359" s="213" t="s">
        <v>1175</v>
      </c>
      <c r="F359" s="214" t="s">
        <v>1176</v>
      </c>
      <c r="G359" s="215" t="s">
        <v>402</v>
      </c>
      <c r="H359" s="216">
        <v>1</v>
      </c>
      <c r="I359" s="217"/>
      <c r="J359" s="218">
        <f>ROUND(I359*H359,2)</f>
        <v>0</v>
      </c>
      <c r="K359" s="214" t="s">
        <v>19</v>
      </c>
      <c r="L359" s="42"/>
      <c r="M359" s="219" t="s">
        <v>19</v>
      </c>
      <c r="N359" s="220" t="s">
        <v>47</v>
      </c>
      <c r="O359" s="82"/>
      <c r="P359" s="221">
        <f>O359*H359</f>
        <v>0</v>
      </c>
      <c r="Q359" s="221">
        <v>0</v>
      </c>
      <c r="R359" s="221">
        <f>Q359*H359</f>
        <v>0</v>
      </c>
      <c r="S359" s="221">
        <v>0</v>
      </c>
      <c r="T359" s="222">
        <f>S359*H359</f>
        <v>0</v>
      </c>
      <c r="U359" s="36"/>
      <c r="V359" s="36"/>
      <c r="W359" s="36"/>
      <c r="X359" s="36"/>
      <c r="Y359" s="36"/>
      <c r="Z359" s="36"/>
      <c r="AA359" s="36"/>
      <c r="AB359" s="36"/>
      <c r="AC359" s="36"/>
      <c r="AD359" s="36"/>
      <c r="AE359" s="36"/>
      <c r="AR359" s="223" t="s">
        <v>126</v>
      </c>
      <c r="AT359" s="223" t="s">
        <v>333</v>
      </c>
      <c r="AU359" s="223" t="s">
        <v>85</v>
      </c>
      <c r="AY359" s="15" t="s">
        <v>331</v>
      </c>
      <c r="BE359" s="224">
        <f>IF(N359="základní",J359,0)</f>
        <v>0</v>
      </c>
      <c r="BF359" s="224">
        <f>IF(N359="snížená",J359,0)</f>
        <v>0</v>
      </c>
      <c r="BG359" s="224">
        <f>IF(N359="zákl. přenesená",J359,0)</f>
        <v>0</v>
      </c>
      <c r="BH359" s="224">
        <f>IF(N359="sníž. přenesená",J359,0)</f>
        <v>0</v>
      </c>
      <c r="BI359" s="224">
        <f>IF(N359="nulová",J359,0)</f>
        <v>0</v>
      </c>
      <c r="BJ359" s="15" t="s">
        <v>83</v>
      </c>
      <c r="BK359" s="224">
        <f>ROUND(I359*H359,2)</f>
        <v>0</v>
      </c>
      <c r="BL359" s="15" t="s">
        <v>126</v>
      </c>
      <c r="BM359" s="223" t="s">
        <v>1177</v>
      </c>
    </row>
    <row r="360" s="2" customFormat="1" ht="24.15" customHeight="1">
      <c r="A360" s="36"/>
      <c r="B360" s="37"/>
      <c r="C360" s="212" t="s">
        <v>1178</v>
      </c>
      <c r="D360" s="212" t="s">
        <v>333</v>
      </c>
      <c r="E360" s="213" t="s">
        <v>1179</v>
      </c>
      <c r="F360" s="214" t="s">
        <v>1180</v>
      </c>
      <c r="G360" s="215" t="s">
        <v>406</v>
      </c>
      <c r="H360" s="216">
        <v>35.234999999999999</v>
      </c>
      <c r="I360" s="217"/>
      <c r="J360" s="218">
        <f>ROUND(I360*H360,2)</f>
        <v>0</v>
      </c>
      <c r="K360" s="214" t="s">
        <v>337</v>
      </c>
      <c r="L360" s="42"/>
      <c r="M360" s="219" t="s">
        <v>19</v>
      </c>
      <c r="N360" s="220" t="s">
        <v>47</v>
      </c>
      <c r="O360" s="82"/>
      <c r="P360" s="221">
        <f>O360*H360</f>
        <v>0</v>
      </c>
      <c r="Q360" s="221">
        <v>0</v>
      </c>
      <c r="R360" s="221">
        <f>Q360*H360</f>
        <v>0</v>
      </c>
      <c r="S360" s="221">
        <v>0.25</v>
      </c>
      <c r="T360" s="222">
        <f>S360*H360</f>
        <v>8.8087499999999999</v>
      </c>
      <c r="U360" s="36"/>
      <c r="V360" s="36"/>
      <c r="W360" s="36"/>
      <c r="X360" s="36"/>
      <c r="Y360" s="36"/>
      <c r="Z360" s="36"/>
      <c r="AA360" s="36"/>
      <c r="AB360" s="36"/>
      <c r="AC360" s="36"/>
      <c r="AD360" s="36"/>
      <c r="AE360" s="36"/>
      <c r="AR360" s="223" t="s">
        <v>126</v>
      </c>
      <c r="AT360" s="223" t="s">
        <v>333</v>
      </c>
      <c r="AU360" s="223" t="s">
        <v>85</v>
      </c>
      <c r="AY360" s="15" t="s">
        <v>331</v>
      </c>
      <c r="BE360" s="224">
        <f>IF(N360="základní",J360,0)</f>
        <v>0</v>
      </c>
      <c r="BF360" s="224">
        <f>IF(N360="snížená",J360,0)</f>
        <v>0</v>
      </c>
      <c r="BG360" s="224">
        <f>IF(N360="zákl. přenesená",J360,0)</f>
        <v>0</v>
      </c>
      <c r="BH360" s="224">
        <f>IF(N360="sníž. přenesená",J360,0)</f>
        <v>0</v>
      </c>
      <c r="BI360" s="224">
        <f>IF(N360="nulová",J360,0)</f>
        <v>0</v>
      </c>
      <c r="BJ360" s="15" t="s">
        <v>83</v>
      </c>
      <c r="BK360" s="224">
        <f>ROUND(I360*H360,2)</f>
        <v>0</v>
      </c>
      <c r="BL360" s="15" t="s">
        <v>126</v>
      </c>
      <c r="BM360" s="223" t="s">
        <v>1181</v>
      </c>
    </row>
    <row r="361" s="2" customFormat="1">
      <c r="A361" s="36"/>
      <c r="B361" s="37"/>
      <c r="C361" s="38"/>
      <c r="D361" s="225" t="s">
        <v>339</v>
      </c>
      <c r="E361" s="38"/>
      <c r="F361" s="226" t="s">
        <v>1182</v>
      </c>
      <c r="G361" s="38"/>
      <c r="H361" s="38"/>
      <c r="I361" s="227"/>
      <c r="J361" s="38"/>
      <c r="K361" s="38"/>
      <c r="L361" s="42"/>
      <c r="M361" s="228"/>
      <c r="N361" s="229"/>
      <c r="O361" s="82"/>
      <c r="P361" s="82"/>
      <c r="Q361" s="82"/>
      <c r="R361" s="82"/>
      <c r="S361" s="82"/>
      <c r="T361" s="83"/>
      <c r="U361" s="36"/>
      <c r="V361" s="36"/>
      <c r="W361" s="36"/>
      <c r="X361" s="36"/>
      <c r="Y361" s="36"/>
      <c r="Z361" s="36"/>
      <c r="AA361" s="36"/>
      <c r="AB361" s="36"/>
      <c r="AC361" s="36"/>
      <c r="AD361" s="36"/>
      <c r="AE361" s="36"/>
      <c r="AT361" s="15" t="s">
        <v>339</v>
      </c>
      <c r="AU361" s="15" t="s">
        <v>85</v>
      </c>
    </row>
    <row r="362" s="2" customFormat="1" ht="16.5" customHeight="1">
      <c r="A362" s="36"/>
      <c r="B362" s="37"/>
      <c r="C362" s="212" t="s">
        <v>1183</v>
      </c>
      <c r="D362" s="212" t="s">
        <v>333</v>
      </c>
      <c r="E362" s="213" t="s">
        <v>1184</v>
      </c>
      <c r="F362" s="214" t="s">
        <v>1185</v>
      </c>
      <c r="G362" s="215" t="s">
        <v>336</v>
      </c>
      <c r="H362" s="216">
        <v>1116.2070000000001</v>
      </c>
      <c r="I362" s="217"/>
      <c r="J362" s="218">
        <f>ROUND(I362*H362,2)</f>
        <v>0</v>
      </c>
      <c r="K362" s="214" t="s">
        <v>337</v>
      </c>
      <c r="L362" s="42"/>
      <c r="M362" s="219" t="s">
        <v>19</v>
      </c>
      <c r="N362" s="220" t="s">
        <v>47</v>
      </c>
      <c r="O362" s="82"/>
      <c r="P362" s="221">
        <f>O362*H362</f>
        <v>0</v>
      </c>
      <c r="Q362" s="221">
        <v>0</v>
      </c>
      <c r="R362" s="221">
        <f>Q362*H362</f>
        <v>0</v>
      </c>
      <c r="S362" s="221">
        <v>0</v>
      </c>
      <c r="T362" s="222">
        <f>S362*H362</f>
        <v>0</v>
      </c>
      <c r="U362" s="36"/>
      <c r="V362" s="36"/>
      <c r="W362" s="36"/>
      <c r="X362" s="36"/>
      <c r="Y362" s="36"/>
      <c r="Z362" s="36"/>
      <c r="AA362" s="36"/>
      <c r="AB362" s="36"/>
      <c r="AC362" s="36"/>
      <c r="AD362" s="36"/>
      <c r="AE362" s="36"/>
      <c r="AR362" s="223" t="s">
        <v>126</v>
      </c>
      <c r="AT362" s="223" t="s">
        <v>333</v>
      </c>
      <c r="AU362" s="223" t="s">
        <v>85</v>
      </c>
      <c r="AY362" s="15" t="s">
        <v>331</v>
      </c>
      <c r="BE362" s="224">
        <f>IF(N362="základní",J362,0)</f>
        <v>0</v>
      </c>
      <c r="BF362" s="224">
        <f>IF(N362="snížená",J362,0)</f>
        <v>0</v>
      </c>
      <c r="BG362" s="224">
        <f>IF(N362="zákl. přenesená",J362,0)</f>
        <v>0</v>
      </c>
      <c r="BH362" s="224">
        <f>IF(N362="sníž. přenesená",J362,0)</f>
        <v>0</v>
      </c>
      <c r="BI362" s="224">
        <f>IF(N362="nulová",J362,0)</f>
        <v>0</v>
      </c>
      <c r="BJ362" s="15" t="s">
        <v>83</v>
      </c>
      <c r="BK362" s="224">
        <f>ROUND(I362*H362,2)</f>
        <v>0</v>
      </c>
      <c r="BL362" s="15" t="s">
        <v>126</v>
      </c>
      <c r="BM362" s="223" t="s">
        <v>1186</v>
      </c>
    </row>
    <row r="363" s="2" customFormat="1">
      <c r="A363" s="36"/>
      <c r="B363" s="37"/>
      <c r="C363" s="38"/>
      <c r="D363" s="225" t="s">
        <v>339</v>
      </c>
      <c r="E363" s="38"/>
      <c r="F363" s="226" t="s">
        <v>1187</v>
      </c>
      <c r="G363" s="38"/>
      <c r="H363" s="38"/>
      <c r="I363" s="227"/>
      <c r="J363" s="38"/>
      <c r="K363" s="38"/>
      <c r="L363" s="42"/>
      <c r="M363" s="228"/>
      <c r="N363" s="229"/>
      <c r="O363" s="82"/>
      <c r="P363" s="82"/>
      <c r="Q363" s="82"/>
      <c r="R363" s="82"/>
      <c r="S363" s="82"/>
      <c r="T363" s="83"/>
      <c r="U363" s="36"/>
      <c r="V363" s="36"/>
      <c r="W363" s="36"/>
      <c r="X363" s="36"/>
      <c r="Y363" s="36"/>
      <c r="Z363" s="36"/>
      <c r="AA363" s="36"/>
      <c r="AB363" s="36"/>
      <c r="AC363" s="36"/>
      <c r="AD363" s="36"/>
      <c r="AE363" s="36"/>
      <c r="AT363" s="15" t="s">
        <v>339</v>
      </c>
      <c r="AU363" s="15" t="s">
        <v>85</v>
      </c>
    </row>
    <row r="364" s="12" customFormat="1" ht="22.8" customHeight="1">
      <c r="A364" s="12"/>
      <c r="B364" s="196"/>
      <c r="C364" s="197"/>
      <c r="D364" s="198" t="s">
        <v>75</v>
      </c>
      <c r="E364" s="210" t="s">
        <v>1188</v>
      </c>
      <c r="F364" s="210" t="s">
        <v>1189</v>
      </c>
      <c r="G364" s="197"/>
      <c r="H364" s="197"/>
      <c r="I364" s="200"/>
      <c r="J364" s="211">
        <f>BK364</f>
        <v>0</v>
      </c>
      <c r="K364" s="197"/>
      <c r="L364" s="202"/>
      <c r="M364" s="203"/>
      <c r="N364" s="204"/>
      <c r="O364" s="204"/>
      <c r="P364" s="205">
        <f>SUM(P365:P399)</f>
        <v>0</v>
      </c>
      <c r="Q364" s="204"/>
      <c r="R364" s="205">
        <f>SUM(R365:R399)</f>
        <v>0.097408000000000008</v>
      </c>
      <c r="S364" s="204"/>
      <c r="T364" s="206">
        <f>SUM(T365:T399)</f>
        <v>0</v>
      </c>
      <c r="U364" s="12"/>
      <c r="V364" s="12"/>
      <c r="W364" s="12"/>
      <c r="X364" s="12"/>
      <c r="Y364" s="12"/>
      <c r="Z364" s="12"/>
      <c r="AA364" s="12"/>
      <c r="AB364" s="12"/>
      <c r="AC364" s="12"/>
      <c r="AD364" s="12"/>
      <c r="AE364" s="12"/>
      <c r="AR364" s="207" t="s">
        <v>83</v>
      </c>
      <c r="AT364" s="208" t="s">
        <v>75</v>
      </c>
      <c r="AU364" s="208" t="s">
        <v>83</v>
      </c>
      <c r="AY364" s="207" t="s">
        <v>331</v>
      </c>
      <c r="BK364" s="209">
        <f>SUM(BK365:BK399)</f>
        <v>0</v>
      </c>
    </row>
    <row r="365" s="2" customFormat="1" ht="16.5" customHeight="1">
      <c r="A365" s="36"/>
      <c r="B365" s="37"/>
      <c r="C365" s="212" t="s">
        <v>1190</v>
      </c>
      <c r="D365" s="212" t="s">
        <v>333</v>
      </c>
      <c r="E365" s="213" t="s">
        <v>1191</v>
      </c>
      <c r="F365" s="214" t="s">
        <v>1192</v>
      </c>
      <c r="G365" s="215" t="s">
        <v>402</v>
      </c>
      <c r="H365" s="216">
        <v>8</v>
      </c>
      <c r="I365" s="217"/>
      <c r="J365" s="218">
        <f>ROUND(I365*H365,2)</f>
        <v>0</v>
      </c>
      <c r="K365" s="214" t="s">
        <v>337</v>
      </c>
      <c r="L365" s="42"/>
      <c r="M365" s="219" t="s">
        <v>19</v>
      </c>
      <c r="N365" s="220" t="s">
        <v>47</v>
      </c>
      <c r="O365" s="82"/>
      <c r="P365" s="221">
        <f>O365*H365</f>
        <v>0</v>
      </c>
      <c r="Q365" s="221">
        <v>0.000176</v>
      </c>
      <c r="R365" s="221">
        <f>Q365*H365</f>
        <v>0.001408</v>
      </c>
      <c r="S365" s="221">
        <v>0</v>
      </c>
      <c r="T365" s="222">
        <f>S365*H365</f>
        <v>0</v>
      </c>
      <c r="U365" s="36"/>
      <c r="V365" s="36"/>
      <c r="W365" s="36"/>
      <c r="X365" s="36"/>
      <c r="Y365" s="36"/>
      <c r="Z365" s="36"/>
      <c r="AA365" s="36"/>
      <c r="AB365" s="36"/>
      <c r="AC365" s="36"/>
      <c r="AD365" s="36"/>
      <c r="AE365" s="36"/>
      <c r="AR365" s="223" t="s">
        <v>126</v>
      </c>
      <c r="AT365" s="223" t="s">
        <v>333</v>
      </c>
      <c r="AU365" s="223" t="s">
        <v>85</v>
      </c>
      <c r="AY365" s="15" t="s">
        <v>331</v>
      </c>
      <c r="BE365" s="224">
        <f>IF(N365="základní",J365,0)</f>
        <v>0</v>
      </c>
      <c r="BF365" s="224">
        <f>IF(N365="snížená",J365,0)</f>
        <v>0</v>
      </c>
      <c r="BG365" s="224">
        <f>IF(N365="zákl. přenesená",J365,0)</f>
        <v>0</v>
      </c>
      <c r="BH365" s="224">
        <f>IF(N365="sníž. přenesená",J365,0)</f>
        <v>0</v>
      </c>
      <c r="BI365" s="224">
        <f>IF(N365="nulová",J365,0)</f>
        <v>0</v>
      </c>
      <c r="BJ365" s="15" t="s">
        <v>83</v>
      </c>
      <c r="BK365" s="224">
        <f>ROUND(I365*H365,2)</f>
        <v>0</v>
      </c>
      <c r="BL365" s="15" t="s">
        <v>126</v>
      </c>
      <c r="BM365" s="223" t="s">
        <v>1193</v>
      </c>
    </row>
    <row r="366" s="2" customFormat="1">
      <c r="A366" s="36"/>
      <c r="B366" s="37"/>
      <c r="C366" s="38"/>
      <c r="D366" s="225" t="s">
        <v>339</v>
      </c>
      <c r="E366" s="38"/>
      <c r="F366" s="226" t="s">
        <v>1194</v>
      </c>
      <c r="G366" s="38"/>
      <c r="H366" s="38"/>
      <c r="I366" s="227"/>
      <c r="J366" s="38"/>
      <c r="K366" s="38"/>
      <c r="L366" s="42"/>
      <c r="M366" s="228"/>
      <c r="N366" s="229"/>
      <c r="O366" s="82"/>
      <c r="P366" s="82"/>
      <c r="Q366" s="82"/>
      <c r="R366" s="82"/>
      <c r="S366" s="82"/>
      <c r="T366" s="83"/>
      <c r="U366" s="36"/>
      <c r="V366" s="36"/>
      <c r="W366" s="36"/>
      <c r="X366" s="36"/>
      <c r="Y366" s="36"/>
      <c r="Z366" s="36"/>
      <c r="AA366" s="36"/>
      <c r="AB366" s="36"/>
      <c r="AC366" s="36"/>
      <c r="AD366" s="36"/>
      <c r="AE366" s="36"/>
      <c r="AT366" s="15" t="s">
        <v>339</v>
      </c>
      <c r="AU366" s="15" t="s">
        <v>85</v>
      </c>
    </row>
    <row r="367" s="2" customFormat="1" ht="16.5" customHeight="1">
      <c r="A367" s="36"/>
      <c r="B367" s="37"/>
      <c r="C367" s="234" t="s">
        <v>1195</v>
      </c>
      <c r="D367" s="234" t="s">
        <v>743</v>
      </c>
      <c r="E367" s="235" t="s">
        <v>1196</v>
      </c>
      <c r="F367" s="236" t="s">
        <v>1197</v>
      </c>
      <c r="G367" s="237" t="s">
        <v>402</v>
      </c>
      <c r="H367" s="238">
        <v>8</v>
      </c>
      <c r="I367" s="239"/>
      <c r="J367" s="240">
        <f>ROUND(I367*H367,2)</f>
        <v>0</v>
      </c>
      <c r="K367" s="236" t="s">
        <v>19</v>
      </c>
      <c r="L367" s="241"/>
      <c r="M367" s="242" t="s">
        <v>19</v>
      </c>
      <c r="N367" s="243" t="s">
        <v>47</v>
      </c>
      <c r="O367" s="82"/>
      <c r="P367" s="221">
        <f>O367*H367</f>
        <v>0</v>
      </c>
      <c r="Q367" s="221">
        <v>0.012</v>
      </c>
      <c r="R367" s="221">
        <f>Q367*H367</f>
        <v>0.096000000000000002</v>
      </c>
      <c r="S367" s="221">
        <v>0</v>
      </c>
      <c r="T367" s="222">
        <f>S367*H367</f>
        <v>0</v>
      </c>
      <c r="U367" s="36"/>
      <c r="V367" s="36"/>
      <c r="W367" s="36"/>
      <c r="X367" s="36"/>
      <c r="Y367" s="36"/>
      <c r="Z367" s="36"/>
      <c r="AA367" s="36"/>
      <c r="AB367" s="36"/>
      <c r="AC367" s="36"/>
      <c r="AD367" s="36"/>
      <c r="AE367" s="36"/>
      <c r="AR367" s="223" t="s">
        <v>368</v>
      </c>
      <c r="AT367" s="223" t="s">
        <v>743</v>
      </c>
      <c r="AU367" s="223" t="s">
        <v>85</v>
      </c>
      <c r="AY367" s="15" t="s">
        <v>331</v>
      </c>
      <c r="BE367" s="224">
        <f>IF(N367="základní",J367,0)</f>
        <v>0</v>
      </c>
      <c r="BF367" s="224">
        <f>IF(N367="snížená",J367,0)</f>
        <v>0</v>
      </c>
      <c r="BG367" s="224">
        <f>IF(N367="zákl. přenesená",J367,0)</f>
        <v>0</v>
      </c>
      <c r="BH367" s="224">
        <f>IF(N367="sníž. přenesená",J367,0)</f>
        <v>0</v>
      </c>
      <c r="BI367" s="224">
        <f>IF(N367="nulová",J367,0)</f>
        <v>0</v>
      </c>
      <c r="BJ367" s="15" t="s">
        <v>83</v>
      </c>
      <c r="BK367" s="224">
        <f>ROUND(I367*H367,2)</f>
        <v>0</v>
      </c>
      <c r="BL367" s="15" t="s">
        <v>126</v>
      </c>
      <c r="BM367" s="223" t="s">
        <v>1198</v>
      </c>
    </row>
    <row r="368" s="2" customFormat="1" ht="21.75" customHeight="1">
      <c r="A368" s="36"/>
      <c r="B368" s="37"/>
      <c r="C368" s="212" t="s">
        <v>1199</v>
      </c>
      <c r="D368" s="212" t="s">
        <v>333</v>
      </c>
      <c r="E368" s="213" t="s">
        <v>1200</v>
      </c>
      <c r="F368" s="214" t="s">
        <v>1201</v>
      </c>
      <c r="G368" s="215" t="s">
        <v>402</v>
      </c>
      <c r="H368" s="216">
        <v>2</v>
      </c>
      <c r="I368" s="217"/>
      <c r="J368" s="218">
        <f>ROUND(I368*H368,2)</f>
        <v>0</v>
      </c>
      <c r="K368" s="214" t="s">
        <v>19</v>
      </c>
      <c r="L368" s="42"/>
      <c r="M368" s="219" t="s">
        <v>19</v>
      </c>
      <c r="N368" s="220" t="s">
        <v>47</v>
      </c>
      <c r="O368" s="82"/>
      <c r="P368" s="221">
        <f>O368*H368</f>
        <v>0</v>
      </c>
      <c r="Q368" s="221">
        <v>0</v>
      </c>
      <c r="R368" s="221">
        <f>Q368*H368</f>
        <v>0</v>
      </c>
      <c r="S368" s="221">
        <v>0</v>
      </c>
      <c r="T368" s="222">
        <f>S368*H368</f>
        <v>0</v>
      </c>
      <c r="U368" s="36"/>
      <c r="V368" s="36"/>
      <c r="W368" s="36"/>
      <c r="X368" s="36"/>
      <c r="Y368" s="36"/>
      <c r="Z368" s="36"/>
      <c r="AA368" s="36"/>
      <c r="AB368" s="36"/>
      <c r="AC368" s="36"/>
      <c r="AD368" s="36"/>
      <c r="AE368" s="36"/>
      <c r="AR368" s="223" t="s">
        <v>126</v>
      </c>
      <c r="AT368" s="223" t="s">
        <v>333</v>
      </c>
      <c r="AU368" s="223" t="s">
        <v>85</v>
      </c>
      <c r="AY368" s="15" t="s">
        <v>331</v>
      </c>
      <c r="BE368" s="224">
        <f>IF(N368="základní",J368,0)</f>
        <v>0</v>
      </c>
      <c r="BF368" s="224">
        <f>IF(N368="snížená",J368,0)</f>
        <v>0</v>
      </c>
      <c r="BG368" s="224">
        <f>IF(N368="zákl. přenesená",J368,0)</f>
        <v>0</v>
      </c>
      <c r="BH368" s="224">
        <f>IF(N368="sníž. přenesená",J368,0)</f>
        <v>0</v>
      </c>
      <c r="BI368" s="224">
        <f>IF(N368="nulová",J368,0)</f>
        <v>0</v>
      </c>
      <c r="BJ368" s="15" t="s">
        <v>83</v>
      </c>
      <c r="BK368" s="224">
        <f>ROUND(I368*H368,2)</f>
        <v>0</v>
      </c>
      <c r="BL368" s="15" t="s">
        <v>126</v>
      </c>
      <c r="BM368" s="223" t="s">
        <v>1202</v>
      </c>
    </row>
    <row r="369" s="2" customFormat="1" ht="16.5" customHeight="1">
      <c r="A369" s="36"/>
      <c r="B369" s="37"/>
      <c r="C369" s="212" t="s">
        <v>1203</v>
      </c>
      <c r="D369" s="212" t="s">
        <v>333</v>
      </c>
      <c r="E369" s="213" t="s">
        <v>1204</v>
      </c>
      <c r="F369" s="214" t="s">
        <v>1205</v>
      </c>
      <c r="G369" s="215" t="s">
        <v>402</v>
      </c>
      <c r="H369" s="216">
        <v>1</v>
      </c>
      <c r="I369" s="217"/>
      <c r="J369" s="218">
        <f>ROUND(I369*H369,2)</f>
        <v>0</v>
      </c>
      <c r="K369" s="214" t="s">
        <v>19</v>
      </c>
      <c r="L369" s="42"/>
      <c r="M369" s="219" t="s">
        <v>19</v>
      </c>
      <c r="N369" s="220" t="s">
        <v>47</v>
      </c>
      <c r="O369" s="82"/>
      <c r="P369" s="221">
        <f>O369*H369</f>
        <v>0</v>
      </c>
      <c r="Q369" s="221">
        <v>0</v>
      </c>
      <c r="R369" s="221">
        <f>Q369*H369</f>
        <v>0</v>
      </c>
      <c r="S369" s="221">
        <v>0</v>
      </c>
      <c r="T369" s="222">
        <f>S369*H369</f>
        <v>0</v>
      </c>
      <c r="U369" s="36"/>
      <c r="V369" s="36"/>
      <c r="W369" s="36"/>
      <c r="X369" s="36"/>
      <c r="Y369" s="36"/>
      <c r="Z369" s="36"/>
      <c r="AA369" s="36"/>
      <c r="AB369" s="36"/>
      <c r="AC369" s="36"/>
      <c r="AD369" s="36"/>
      <c r="AE369" s="36"/>
      <c r="AR369" s="223" t="s">
        <v>126</v>
      </c>
      <c r="AT369" s="223" t="s">
        <v>333</v>
      </c>
      <c r="AU369" s="223" t="s">
        <v>85</v>
      </c>
      <c r="AY369" s="15" t="s">
        <v>331</v>
      </c>
      <c r="BE369" s="224">
        <f>IF(N369="základní",J369,0)</f>
        <v>0</v>
      </c>
      <c r="BF369" s="224">
        <f>IF(N369="snížená",J369,0)</f>
        <v>0</v>
      </c>
      <c r="BG369" s="224">
        <f>IF(N369="zákl. přenesená",J369,0)</f>
        <v>0</v>
      </c>
      <c r="BH369" s="224">
        <f>IF(N369="sníž. přenesená",J369,0)</f>
        <v>0</v>
      </c>
      <c r="BI369" s="224">
        <f>IF(N369="nulová",J369,0)</f>
        <v>0</v>
      </c>
      <c r="BJ369" s="15" t="s">
        <v>83</v>
      </c>
      <c r="BK369" s="224">
        <f>ROUND(I369*H369,2)</f>
        <v>0</v>
      </c>
      <c r="BL369" s="15" t="s">
        <v>126</v>
      </c>
      <c r="BM369" s="223" t="s">
        <v>1206</v>
      </c>
    </row>
    <row r="370" s="2" customFormat="1" ht="16.5" customHeight="1">
      <c r="A370" s="36"/>
      <c r="B370" s="37"/>
      <c r="C370" s="212" t="s">
        <v>1207</v>
      </c>
      <c r="D370" s="212" t="s">
        <v>333</v>
      </c>
      <c r="E370" s="213" t="s">
        <v>1208</v>
      </c>
      <c r="F370" s="214" t="s">
        <v>1209</v>
      </c>
      <c r="G370" s="215" t="s">
        <v>402</v>
      </c>
      <c r="H370" s="216">
        <v>1</v>
      </c>
      <c r="I370" s="217"/>
      <c r="J370" s="218">
        <f>ROUND(I370*H370,2)</f>
        <v>0</v>
      </c>
      <c r="K370" s="214" t="s">
        <v>19</v>
      </c>
      <c r="L370" s="42"/>
      <c r="M370" s="219" t="s">
        <v>19</v>
      </c>
      <c r="N370" s="220" t="s">
        <v>47</v>
      </c>
      <c r="O370" s="82"/>
      <c r="P370" s="221">
        <f>O370*H370</f>
        <v>0</v>
      </c>
      <c r="Q370" s="221">
        <v>0</v>
      </c>
      <c r="R370" s="221">
        <f>Q370*H370</f>
        <v>0</v>
      </c>
      <c r="S370" s="221">
        <v>0</v>
      </c>
      <c r="T370" s="222">
        <f>S370*H370</f>
        <v>0</v>
      </c>
      <c r="U370" s="36"/>
      <c r="V370" s="36"/>
      <c r="W370" s="36"/>
      <c r="X370" s="36"/>
      <c r="Y370" s="36"/>
      <c r="Z370" s="36"/>
      <c r="AA370" s="36"/>
      <c r="AB370" s="36"/>
      <c r="AC370" s="36"/>
      <c r="AD370" s="36"/>
      <c r="AE370" s="36"/>
      <c r="AR370" s="223" t="s">
        <v>126</v>
      </c>
      <c r="AT370" s="223" t="s">
        <v>333</v>
      </c>
      <c r="AU370" s="223" t="s">
        <v>85</v>
      </c>
      <c r="AY370" s="15" t="s">
        <v>331</v>
      </c>
      <c r="BE370" s="224">
        <f>IF(N370="základní",J370,0)</f>
        <v>0</v>
      </c>
      <c r="BF370" s="224">
        <f>IF(N370="snížená",J370,0)</f>
        <v>0</v>
      </c>
      <c r="BG370" s="224">
        <f>IF(N370="zákl. přenesená",J370,0)</f>
        <v>0</v>
      </c>
      <c r="BH370" s="224">
        <f>IF(N370="sníž. přenesená",J370,0)</f>
        <v>0</v>
      </c>
      <c r="BI370" s="224">
        <f>IF(N370="nulová",J370,0)</f>
        <v>0</v>
      </c>
      <c r="BJ370" s="15" t="s">
        <v>83</v>
      </c>
      <c r="BK370" s="224">
        <f>ROUND(I370*H370,2)</f>
        <v>0</v>
      </c>
      <c r="BL370" s="15" t="s">
        <v>126</v>
      </c>
      <c r="BM370" s="223" t="s">
        <v>1210</v>
      </c>
    </row>
    <row r="371" s="2" customFormat="1" ht="24.15" customHeight="1">
      <c r="A371" s="36"/>
      <c r="B371" s="37"/>
      <c r="C371" s="212" t="s">
        <v>1211</v>
      </c>
      <c r="D371" s="212" t="s">
        <v>333</v>
      </c>
      <c r="E371" s="213" t="s">
        <v>1212</v>
      </c>
      <c r="F371" s="214" t="s">
        <v>1213</v>
      </c>
      <c r="G371" s="215" t="s">
        <v>402</v>
      </c>
      <c r="H371" s="216">
        <v>1</v>
      </c>
      <c r="I371" s="217"/>
      <c r="J371" s="218">
        <f>ROUND(I371*H371,2)</f>
        <v>0</v>
      </c>
      <c r="K371" s="214" t="s">
        <v>19</v>
      </c>
      <c r="L371" s="42"/>
      <c r="M371" s="219" t="s">
        <v>19</v>
      </c>
      <c r="N371" s="220" t="s">
        <v>47</v>
      </c>
      <c r="O371" s="82"/>
      <c r="P371" s="221">
        <f>O371*H371</f>
        <v>0</v>
      </c>
      <c r="Q371" s="221">
        <v>0</v>
      </c>
      <c r="R371" s="221">
        <f>Q371*H371</f>
        <v>0</v>
      </c>
      <c r="S371" s="221">
        <v>0</v>
      </c>
      <c r="T371" s="222">
        <f>S371*H371</f>
        <v>0</v>
      </c>
      <c r="U371" s="36"/>
      <c r="V371" s="36"/>
      <c r="W371" s="36"/>
      <c r="X371" s="36"/>
      <c r="Y371" s="36"/>
      <c r="Z371" s="36"/>
      <c r="AA371" s="36"/>
      <c r="AB371" s="36"/>
      <c r="AC371" s="36"/>
      <c r="AD371" s="36"/>
      <c r="AE371" s="36"/>
      <c r="AR371" s="223" t="s">
        <v>126</v>
      </c>
      <c r="AT371" s="223" t="s">
        <v>333</v>
      </c>
      <c r="AU371" s="223" t="s">
        <v>85</v>
      </c>
      <c r="AY371" s="15" t="s">
        <v>331</v>
      </c>
      <c r="BE371" s="224">
        <f>IF(N371="základní",J371,0)</f>
        <v>0</v>
      </c>
      <c r="BF371" s="224">
        <f>IF(N371="snížená",J371,0)</f>
        <v>0</v>
      </c>
      <c r="BG371" s="224">
        <f>IF(N371="zákl. přenesená",J371,0)</f>
        <v>0</v>
      </c>
      <c r="BH371" s="224">
        <f>IF(N371="sníž. přenesená",J371,0)</f>
        <v>0</v>
      </c>
      <c r="BI371" s="224">
        <f>IF(N371="nulová",J371,0)</f>
        <v>0</v>
      </c>
      <c r="BJ371" s="15" t="s">
        <v>83</v>
      </c>
      <c r="BK371" s="224">
        <f>ROUND(I371*H371,2)</f>
        <v>0</v>
      </c>
      <c r="BL371" s="15" t="s">
        <v>126</v>
      </c>
      <c r="BM371" s="223" t="s">
        <v>1214</v>
      </c>
    </row>
    <row r="372" s="2" customFormat="1" ht="24.15" customHeight="1">
      <c r="A372" s="36"/>
      <c r="B372" s="37"/>
      <c r="C372" s="212" t="s">
        <v>1215</v>
      </c>
      <c r="D372" s="212" t="s">
        <v>333</v>
      </c>
      <c r="E372" s="213" t="s">
        <v>1216</v>
      </c>
      <c r="F372" s="214" t="s">
        <v>1217</v>
      </c>
      <c r="G372" s="215" t="s">
        <v>402</v>
      </c>
      <c r="H372" s="216">
        <v>1</v>
      </c>
      <c r="I372" s="217"/>
      <c r="J372" s="218">
        <f>ROUND(I372*H372,2)</f>
        <v>0</v>
      </c>
      <c r="K372" s="214" t="s">
        <v>19</v>
      </c>
      <c r="L372" s="42"/>
      <c r="M372" s="219" t="s">
        <v>19</v>
      </c>
      <c r="N372" s="220" t="s">
        <v>47</v>
      </c>
      <c r="O372" s="82"/>
      <c r="P372" s="221">
        <f>O372*H372</f>
        <v>0</v>
      </c>
      <c r="Q372" s="221">
        <v>0</v>
      </c>
      <c r="R372" s="221">
        <f>Q372*H372</f>
        <v>0</v>
      </c>
      <c r="S372" s="221">
        <v>0</v>
      </c>
      <c r="T372" s="222">
        <f>S372*H372</f>
        <v>0</v>
      </c>
      <c r="U372" s="36"/>
      <c r="V372" s="36"/>
      <c r="W372" s="36"/>
      <c r="X372" s="36"/>
      <c r="Y372" s="36"/>
      <c r="Z372" s="36"/>
      <c r="AA372" s="36"/>
      <c r="AB372" s="36"/>
      <c r="AC372" s="36"/>
      <c r="AD372" s="36"/>
      <c r="AE372" s="36"/>
      <c r="AR372" s="223" t="s">
        <v>126</v>
      </c>
      <c r="AT372" s="223" t="s">
        <v>333</v>
      </c>
      <c r="AU372" s="223" t="s">
        <v>85</v>
      </c>
      <c r="AY372" s="15" t="s">
        <v>331</v>
      </c>
      <c r="BE372" s="224">
        <f>IF(N372="základní",J372,0)</f>
        <v>0</v>
      </c>
      <c r="BF372" s="224">
        <f>IF(N372="snížená",J372,0)</f>
        <v>0</v>
      </c>
      <c r="BG372" s="224">
        <f>IF(N372="zákl. přenesená",J372,0)</f>
        <v>0</v>
      </c>
      <c r="BH372" s="224">
        <f>IF(N372="sníž. přenesená",J372,0)</f>
        <v>0</v>
      </c>
      <c r="BI372" s="224">
        <f>IF(N372="nulová",J372,0)</f>
        <v>0</v>
      </c>
      <c r="BJ372" s="15" t="s">
        <v>83</v>
      </c>
      <c r="BK372" s="224">
        <f>ROUND(I372*H372,2)</f>
        <v>0</v>
      </c>
      <c r="BL372" s="15" t="s">
        <v>126</v>
      </c>
      <c r="BM372" s="223" t="s">
        <v>1218</v>
      </c>
    </row>
    <row r="373" s="2" customFormat="1" ht="37.8" customHeight="1">
      <c r="A373" s="36"/>
      <c r="B373" s="37"/>
      <c r="C373" s="212" t="s">
        <v>1219</v>
      </c>
      <c r="D373" s="212" t="s">
        <v>333</v>
      </c>
      <c r="E373" s="213" t="s">
        <v>1220</v>
      </c>
      <c r="F373" s="214" t="s">
        <v>1221</v>
      </c>
      <c r="G373" s="215" t="s">
        <v>402</v>
      </c>
      <c r="H373" s="216">
        <v>1</v>
      </c>
      <c r="I373" s="217"/>
      <c r="J373" s="218">
        <f>ROUND(I373*H373,2)</f>
        <v>0</v>
      </c>
      <c r="K373" s="214" t="s">
        <v>19</v>
      </c>
      <c r="L373" s="42"/>
      <c r="M373" s="219" t="s">
        <v>19</v>
      </c>
      <c r="N373" s="220" t="s">
        <v>47</v>
      </c>
      <c r="O373" s="82"/>
      <c r="P373" s="221">
        <f>O373*H373</f>
        <v>0</v>
      </c>
      <c r="Q373" s="221">
        <v>0</v>
      </c>
      <c r="R373" s="221">
        <f>Q373*H373</f>
        <v>0</v>
      </c>
      <c r="S373" s="221">
        <v>0</v>
      </c>
      <c r="T373" s="222">
        <f>S373*H373</f>
        <v>0</v>
      </c>
      <c r="U373" s="36"/>
      <c r="V373" s="36"/>
      <c r="W373" s="36"/>
      <c r="X373" s="36"/>
      <c r="Y373" s="36"/>
      <c r="Z373" s="36"/>
      <c r="AA373" s="36"/>
      <c r="AB373" s="36"/>
      <c r="AC373" s="36"/>
      <c r="AD373" s="36"/>
      <c r="AE373" s="36"/>
      <c r="AR373" s="223" t="s">
        <v>126</v>
      </c>
      <c r="AT373" s="223" t="s">
        <v>333</v>
      </c>
      <c r="AU373" s="223" t="s">
        <v>85</v>
      </c>
      <c r="AY373" s="15" t="s">
        <v>331</v>
      </c>
      <c r="BE373" s="224">
        <f>IF(N373="základní",J373,0)</f>
        <v>0</v>
      </c>
      <c r="BF373" s="224">
        <f>IF(N373="snížená",J373,0)</f>
        <v>0</v>
      </c>
      <c r="BG373" s="224">
        <f>IF(N373="zákl. přenesená",J373,0)</f>
        <v>0</v>
      </c>
      <c r="BH373" s="224">
        <f>IF(N373="sníž. přenesená",J373,0)</f>
        <v>0</v>
      </c>
      <c r="BI373" s="224">
        <f>IF(N373="nulová",J373,0)</f>
        <v>0</v>
      </c>
      <c r="BJ373" s="15" t="s">
        <v>83</v>
      </c>
      <c r="BK373" s="224">
        <f>ROUND(I373*H373,2)</f>
        <v>0</v>
      </c>
      <c r="BL373" s="15" t="s">
        <v>126</v>
      </c>
      <c r="BM373" s="223" t="s">
        <v>1222</v>
      </c>
    </row>
    <row r="374" s="2" customFormat="1" ht="16.5" customHeight="1">
      <c r="A374" s="36"/>
      <c r="B374" s="37"/>
      <c r="C374" s="212" t="s">
        <v>1223</v>
      </c>
      <c r="D374" s="212" t="s">
        <v>333</v>
      </c>
      <c r="E374" s="213" t="s">
        <v>1224</v>
      </c>
      <c r="F374" s="214" t="s">
        <v>1225</v>
      </c>
      <c r="G374" s="215" t="s">
        <v>402</v>
      </c>
      <c r="H374" s="216">
        <v>1</v>
      </c>
      <c r="I374" s="217"/>
      <c r="J374" s="218">
        <f>ROUND(I374*H374,2)</f>
        <v>0</v>
      </c>
      <c r="K374" s="214" t="s">
        <v>19</v>
      </c>
      <c r="L374" s="42"/>
      <c r="M374" s="219" t="s">
        <v>19</v>
      </c>
      <c r="N374" s="220" t="s">
        <v>47</v>
      </c>
      <c r="O374" s="82"/>
      <c r="P374" s="221">
        <f>O374*H374</f>
        <v>0</v>
      </c>
      <c r="Q374" s="221">
        <v>0</v>
      </c>
      <c r="R374" s="221">
        <f>Q374*H374</f>
        <v>0</v>
      </c>
      <c r="S374" s="221">
        <v>0</v>
      </c>
      <c r="T374" s="222">
        <f>S374*H374</f>
        <v>0</v>
      </c>
      <c r="U374" s="36"/>
      <c r="V374" s="36"/>
      <c r="W374" s="36"/>
      <c r="X374" s="36"/>
      <c r="Y374" s="36"/>
      <c r="Z374" s="36"/>
      <c r="AA374" s="36"/>
      <c r="AB374" s="36"/>
      <c r="AC374" s="36"/>
      <c r="AD374" s="36"/>
      <c r="AE374" s="36"/>
      <c r="AR374" s="223" t="s">
        <v>126</v>
      </c>
      <c r="AT374" s="223" t="s">
        <v>333</v>
      </c>
      <c r="AU374" s="223" t="s">
        <v>85</v>
      </c>
      <c r="AY374" s="15" t="s">
        <v>331</v>
      </c>
      <c r="BE374" s="224">
        <f>IF(N374="základní",J374,0)</f>
        <v>0</v>
      </c>
      <c r="BF374" s="224">
        <f>IF(N374="snížená",J374,0)</f>
        <v>0</v>
      </c>
      <c r="BG374" s="224">
        <f>IF(N374="zákl. přenesená",J374,0)</f>
        <v>0</v>
      </c>
      <c r="BH374" s="224">
        <f>IF(N374="sníž. přenesená",J374,0)</f>
        <v>0</v>
      </c>
      <c r="BI374" s="224">
        <f>IF(N374="nulová",J374,0)</f>
        <v>0</v>
      </c>
      <c r="BJ374" s="15" t="s">
        <v>83</v>
      </c>
      <c r="BK374" s="224">
        <f>ROUND(I374*H374,2)</f>
        <v>0</v>
      </c>
      <c r="BL374" s="15" t="s">
        <v>126</v>
      </c>
      <c r="BM374" s="223" t="s">
        <v>1226</v>
      </c>
    </row>
    <row r="375" s="2" customFormat="1" ht="21.75" customHeight="1">
      <c r="A375" s="36"/>
      <c r="B375" s="37"/>
      <c r="C375" s="212" t="s">
        <v>1227</v>
      </c>
      <c r="D375" s="212" t="s">
        <v>333</v>
      </c>
      <c r="E375" s="213" t="s">
        <v>1228</v>
      </c>
      <c r="F375" s="214" t="s">
        <v>1229</v>
      </c>
      <c r="G375" s="215" t="s">
        <v>402</v>
      </c>
      <c r="H375" s="216">
        <v>1</v>
      </c>
      <c r="I375" s="217"/>
      <c r="J375" s="218">
        <f>ROUND(I375*H375,2)</f>
        <v>0</v>
      </c>
      <c r="K375" s="214" t="s">
        <v>19</v>
      </c>
      <c r="L375" s="42"/>
      <c r="M375" s="219" t="s">
        <v>19</v>
      </c>
      <c r="N375" s="220" t="s">
        <v>47</v>
      </c>
      <c r="O375" s="82"/>
      <c r="P375" s="221">
        <f>O375*H375</f>
        <v>0</v>
      </c>
      <c r="Q375" s="221">
        <v>0</v>
      </c>
      <c r="R375" s="221">
        <f>Q375*H375</f>
        <v>0</v>
      </c>
      <c r="S375" s="221">
        <v>0</v>
      </c>
      <c r="T375" s="222">
        <f>S375*H375</f>
        <v>0</v>
      </c>
      <c r="U375" s="36"/>
      <c r="V375" s="36"/>
      <c r="W375" s="36"/>
      <c r="X375" s="36"/>
      <c r="Y375" s="36"/>
      <c r="Z375" s="36"/>
      <c r="AA375" s="36"/>
      <c r="AB375" s="36"/>
      <c r="AC375" s="36"/>
      <c r="AD375" s="36"/>
      <c r="AE375" s="36"/>
      <c r="AR375" s="223" t="s">
        <v>126</v>
      </c>
      <c r="AT375" s="223" t="s">
        <v>333</v>
      </c>
      <c r="AU375" s="223" t="s">
        <v>85</v>
      </c>
      <c r="AY375" s="15" t="s">
        <v>331</v>
      </c>
      <c r="BE375" s="224">
        <f>IF(N375="základní",J375,0)</f>
        <v>0</v>
      </c>
      <c r="BF375" s="224">
        <f>IF(N375="snížená",J375,0)</f>
        <v>0</v>
      </c>
      <c r="BG375" s="224">
        <f>IF(N375="zákl. přenesená",J375,0)</f>
        <v>0</v>
      </c>
      <c r="BH375" s="224">
        <f>IF(N375="sníž. přenesená",J375,0)</f>
        <v>0</v>
      </c>
      <c r="BI375" s="224">
        <f>IF(N375="nulová",J375,0)</f>
        <v>0</v>
      </c>
      <c r="BJ375" s="15" t="s">
        <v>83</v>
      </c>
      <c r="BK375" s="224">
        <f>ROUND(I375*H375,2)</f>
        <v>0</v>
      </c>
      <c r="BL375" s="15" t="s">
        <v>126</v>
      </c>
      <c r="BM375" s="223" t="s">
        <v>1230</v>
      </c>
    </row>
    <row r="376" s="2" customFormat="1" ht="24.15" customHeight="1">
      <c r="A376" s="36"/>
      <c r="B376" s="37"/>
      <c r="C376" s="212" t="s">
        <v>1231</v>
      </c>
      <c r="D376" s="212" t="s">
        <v>333</v>
      </c>
      <c r="E376" s="213" t="s">
        <v>1232</v>
      </c>
      <c r="F376" s="214" t="s">
        <v>1233</v>
      </c>
      <c r="G376" s="215" t="s">
        <v>402</v>
      </c>
      <c r="H376" s="216">
        <v>1</v>
      </c>
      <c r="I376" s="217"/>
      <c r="J376" s="218">
        <f>ROUND(I376*H376,2)</f>
        <v>0</v>
      </c>
      <c r="K376" s="214" t="s">
        <v>19</v>
      </c>
      <c r="L376" s="42"/>
      <c r="M376" s="219" t="s">
        <v>19</v>
      </c>
      <c r="N376" s="220" t="s">
        <v>47</v>
      </c>
      <c r="O376" s="82"/>
      <c r="P376" s="221">
        <f>O376*H376</f>
        <v>0</v>
      </c>
      <c r="Q376" s="221">
        <v>0</v>
      </c>
      <c r="R376" s="221">
        <f>Q376*H376</f>
        <v>0</v>
      </c>
      <c r="S376" s="221">
        <v>0</v>
      </c>
      <c r="T376" s="222">
        <f>S376*H376</f>
        <v>0</v>
      </c>
      <c r="U376" s="36"/>
      <c r="V376" s="36"/>
      <c r="W376" s="36"/>
      <c r="X376" s="36"/>
      <c r="Y376" s="36"/>
      <c r="Z376" s="36"/>
      <c r="AA376" s="36"/>
      <c r="AB376" s="36"/>
      <c r="AC376" s="36"/>
      <c r="AD376" s="36"/>
      <c r="AE376" s="36"/>
      <c r="AR376" s="223" t="s">
        <v>126</v>
      </c>
      <c r="AT376" s="223" t="s">
        <v>333</v>
      </c>
      <c r="AU376" s="223" t="s">
        <v>85</v>
      </c>
      <c r="AY376" s="15" t="s">
        <v>331</v>
      </c>
      <c r="BE376" s="224">
        <f>IF(N376="základní",J376,0)</f>
        <v>0</v>
      </c>
      <c r="BF376" s="224">
        <f>IF(N376="snížená",J376,0)</f>
        <v>0</v>
      </c>
      <c r="BG376" s="224">
        <f>IF(N376="zákl. přenesená",J376,0)</f>
        <v>0</v>
      </c>
      <c r="BH376" s="224">
        <f>IF(N376="sníž. přenesená",J376,0)</f>
        <v>0</v>
      </c>
      <c r="BI376" s="224">
        <f>IF(N376="nulová",J376,0)</f>
        <v>0</v>
      </c>
      <c r="BJ376" s="15" t="s">
        <v>83</v>
      </c>
      <c r="BK376" s="224">
        <f>ROUND(I376*H376,2)</f>
        <v>0</v>
      </c>
      <c r="BL376" s="15" t="s">
        <v>126</v>
      </c>
      <c r="BM376" s="223" t="s">
        <v>1234</v>
      </c>
    </row>
    <row r="377" s="2" customFormat="1" ht="24.15" customHeight="1">
      <c r="A377" s="36"/>
      <c r="B377" s="37"/>
      <c r="C377" s="212" t="s">
        <v>1235</v>
      </c>
      <c r="D377" s="212" t="s">
        <v>333</v>
      </c>
      <c r="E377" s="213" t="s">
        <v>1236</v>
      </c>
      <c r="F377" s="214" t="s">
        <v>1237</v>
      </c>
      <c r="G377" s="215" t="s">
        <v>402</v>
      </c>
      <c r="H377" s="216">
        <v>1</v>
      </c>
      <c r="I377" s="217"/>
      <c r="J377" s="218">
        <f>ROUND(I377*H377,2)</f>
        <v>0</v>
      </c>
      <c r="K377" s="214" t="s">
        <v>19</v>
      </c>
      <c r="L377" s="42"/>
      <c r="M377" s="219" t="s">
        <v>19</v>
      </c>
      <c r="N377" s="220" t="s">
        <v>47</v>
      </c>
      <c r="O377" s="82"/>
      <c r="P377" s="221">
        <f>O377*H377</f>
        <v>0</v>
      </c>
      <c r="Q377" s="221">
        <v>0</v>
      </c>
      <c r="R377" s="221">
        <f>Q377*H377</f>
        <v>0</v>
      </c>
      <c r="S377" s="221">
        <v>0</v>
      </c>
      <c r="T377" s="222">
        <f>S377*H377</f>
        <v>0</v>
      </c>
      <c r="U377" s="36"/>
      <c r="V377" s="36"/>
      <c r="W377" s="36"/>
      <c r="X377" s="36"/>
      <c r="Y377" s="36"/>
      <c r="Z377" s="36"/>
      <c r="AA377" s="36"/>
      <c r="AB377" s="36"/>
      <c r="AC377" s="36"/>
      <c r="AD377" s="36"/>
      <c r="AE377" s="36"/>
      <c r="AR377" s="223" t="s">
        <v>126</v>
      </c>
      <c r="AT377" s="223" t="s">
        <v>333</v>
      </c>
      <c r="AU377" s="223" t="s">
        <v>85</v>
      </c>
      <c r="AY377" s="15" t="s">
        <v>331</v>
      </c>
      <c r="BE377" s="224">
        <f>IF(N377="základní",J377,0)</f>
        <v>0</v>
      </c>
      <c r="BF377" s="224">
        <f>IF(N377="snížená",J377,0)</f>
        <v>0</v>
      </c>
      <c r="BG377" s="224">
        <f>IF(N377="zákl. přenesená",J377,0)</f>
        <v>0</v>
      </c>
      <c r="BH377" s="224">
        <f>IF(N377="sníž. přenesená",J377,0)</f>
        <v>0</v>
      </c>
      <c r="BI377" s="224">
        <f>IF(N377="nulová",J377,0)</f>
        <v>0</v>
      </c>
      <c r="BJ377" s="15" t="s">
        <v>83</v>
      </c>
      <c r="BK377" s="224">
        <f>ROUND(I377*H377,2)</f>
        <v>0</v>
      </c>
      <c r="BL377" s="15" t="s">
        <v>126</v>
      </c>
      <c r="BM377" s="223" t="s">
        <v>1238</v>
      </c>
    </row>
    <row r="378" s="2" customFormat="1" ht="24.15" customHeight="1">
      <c r="A378" s="36"/>
      <c r="B378" s="37"/>
      <c r="C378" s="212" t="s">
        <v>1239</v>
      </c>
      <c r="D378" s="212" t="s">
        <v>333</v>
      </c>
      <c r="E378" s="213" t="s">
        <v>1240</v>
      </c>
      <c r="F378" s="214" t="s">
        <v>1241</v>
      </c>
      <c r="G378" s="215" t="s">
        <v>402</v>
      </c>
      <c r="H378" s="216">
        <v>1</v>
      </c>
      <c r="I378" s="217"/>
      <c r="J378" s="218">
        <f>ROUND(I378*H378,2)</f>
        <v>0</v>
      </c>
      <c r="K378" s="214" t="s">
        <v>19</v>
      </c>
      <c r="L378" s="42"/>
      <c r="M378" s="219" t="s">
        <v>19</v>
      </c>
      <c r="N378" s="220" t="s">
        <v>47</v>
      </c>
      <c r="O378" s="82"/>
      <c r="P378" s="221">
        <f>O378*H378</f>
        <v>0</v>
      </c>
      <c r="Q378" s="221">
        <v>0</v>
      </c>
      <c r="R378" s="221">
        <f>Q378*H378</f>
        <v>0</v>
      </c>
      <c r="S378" s="221">
        <v>0</v>
      </c>
      <c r="T378" s="222">
        <f>S378*H378</f>
        <v>0</v>
      </c>
      <c r="U378" s="36"/>
      <c r="V378" s="36"/>
      <c r="W378" s="36"/>
      <c r="X378" s="36"/>
      <c r="Y378" s="36"/>
      <c r="Z378" s="36"/>
      <c r="AA378" s="36"/>
      <c r="AB378" s="36"/>
      <c r="AC378" s="36"/>
      <c r="AD378" s="36"/>
      <c r="AE378" s="36"/>
      <c r="AR378" s="223" t="s">
        <v>126</v>
      </c>
      <c r="AT378" s="223" t="s">
        <v>333</v>
      </c>
      <c r="AU378" s="223" t="s">
        <v>85</v>
      </c>
      <c r="AY378" s="15" t="s">
        <v>331</v>
      </c>
      <c r="BE378" s="224">
        <f>IF(N378="základní",J378,0)</f>
        <v>0</v>
      </c>
      <c r="BF378" s="224">
        <f>IF(N378="snížená",J378,0)</f>
        <v>0</v>
      </c>
      <c r="BG378" s="224">
        <f>IF(N378="zákl. přenesená",J378,0)</f>
        <v>0</v>
      </c>
      <c r="BH378" s="224">
        <f>IF(N378="sníž. přenesená",J378,0)</f>
        <v>0</v>
      </c>
      <c r="BI378" s="224">
        <f>IF(N378="nulová",J378,0)</f>
        <v>0</v>
      </c>
      <c r="BJ378" s="15" t="s">
        <v>83</v>
      </c>
      <c r="BK378" s="224">
        <f>ROUND(I378*H378,2)</f>
        <v>0</v>
      </c>
      <c r="BL378" s="15" t="s">
        <v>126</v>
      </c>
      <c r="BM378" s="223" t="s">
        <v>1242</v>
      </c>
    </row>
    <row r="379" s="2" customFormat="1" ht="24.15" customHeight="1">
      <c r="A379" s="36"/>
      <c r="B379" s="37"/>
      <c r="C379" s="212" t="s">
        <v>1243</v>
      </c>
      <c r="D379" s="212" t="s">
        <v>333</v>
      </c>
      <c r="E379" s="213" t="s">
        <v>1244</v>
      </c>
      <c r="F379" s="214" t="s">
        <v>1245</v>
      </c>
      <c r="G379" s="215" t="s">
        <v>402</v>
      </c>
      <c r="H379" s="216">
        <v>1</v>
      </c>
      <c r="I379" s="217"/>
      <c r="J379" s="218">
        <f>ROUND(I379*H379,2)</f>
        <v>0</v>
      </c>
      <c r="K379" s="214" t="s">
        <v>19</v>
      </c>
      <c r="L379" s="42"/>
      <c r="M379" s="219" t="s">
        <v>19</v>
      </c>
      <c r="N379" s="220" t="s">
        <v>47</v>
      </c>
      <c r="O379" s="82"/>
      <c r="P379" s="221">
        <f>O379*H379</f>
        <v>0</v>
      </c>
      <c r="Q379" s="221">
        <v>0</v>
      </c>
      <c r="R379" s="221">
        <f>Q379*H379</f>
        <v>0</v>
      </c>
      <c r="S379" s="221">
        <v>0</v>
      </c>
      <c r="T379" s="222">
        <f>S379*H379</f>
        <v>0</v>
      </c>
      <c r="U379" s="36"/>
      <c r="V379" s="36"/>
      <c r="W379" s="36"/>
      <c r="X379" s="36"/>
      <c r="Y379" s="36"/>
      <c r="Z379" s="36"/>
      <c r="AA379" s="36"/>
      <c r="AB379" s="36"/>
      <c r="AC379" s="36"/>
      <c r="AD379" s="36"/>
      <c r="AE379" s="36"/>
      <c r="AR379" s="223" t="s">
        <v>126</v>
      </c>
      <c r="AT379" s="223" t="s">
        <v>333</v>
      </c>
      <c r="AU379" s="223" t="s">
        <v>85</v>
      </c>
      <c r="AY379" s="15" t="s">
        <v>331</v>
      </c>
      <c r="BE379" s="224">
        <f>IF(N379="základní",J379,0)</f>
        <v>0</v>
      </c>
      <c r="BF379" s="224">
        <f>IF(N379="snížená",J379,0)</f>
        <v>0</v>
      </c>
      <c r="BG379" s="224">
        <f>IF(N379="zákl. přenesená",J379,0)</f>
        <v>0</v>
      </c>
      <c r="BH379" s="224">
        <f>IF(N379="sníž. přenesená",J379,0)</f>
        <v>0</v>
      </c>
      <c r="BI379" s="224">
        <f>IF(N379="nulová",J379,0)</f>
        <v>0</v>
      </c>
      <c r="BJ379" s="15" t="s">
        <v>83</v>
      </c>
      <c r="BK379" s="224">
        <f>ROUND(I379*H379,2)</f>
        <v>0</v>
      </c>
      <c r="BL379" s="15" t="s">
        <v>126</v>
      </c>
      <c r="BM379" s="223" t="s">
        <v>1246</v>
      </c>
    </row>
    <row r="380" s="2" customFormat="1" ht="24.15" customHeight="1">
      <c r="A380" s="36"/>
      <c r="B380" s="37"/>
      <c r="C380" s="212" t="s">
        <v>1247</v>
      </c>
      <c r="D380" s="212" t="s">
        <v>333</v>
      </c>
      <c r="E380" s="213" t="s">
        <v>1248</v>
      </c>
      <c r="F380" s="214" t="s">
        <v>1249</v>
      </c>
      <c r="G380" s="215" t="s">
        <v>402</v>
      </c>
      <c r="H380" s="216">
        <v>1</v>
      </c>
      <c r="I380" s="217"/>
      <c r="J380" s="218">
        <f>ROUND(I380*H380,2)</f>
        <v>0</v>
      </c>
      <c r="K380" s="214" t="s">
        <v>19</v>
      </c>
      <c r="L380" s="42"/>
      <c r="M380" s="219" t="s">
        <v>19</v>
      </c>
      <c r="N380" s="220" t="s">
        <v>47</v>
      </c>
      <c r="O380" s="82"/>
      <c r="P380" s="221">
        <f>O380*H380</f>
        <v>0</v>
      </c>
      <c r="Q380" s="221">
        <v>0</v>
      </c>
      <c r="R380" s="221">
        <f>Q380*H380</f>
        <v>0</v>
      </c>
      <c r="S380" s="221">
        <v>0</v>
      </c>
      <c r="T380" s="222">
        <f>S380*H380</f>
        <v>0</v>
      </c>
      <c r="U380" s="36"/>
      <c r="V380" s="36"/>
      <c r="W380" s="36"/>
      <c r="X380" s="36"/>
      <c r="Y380" s="36"/>
      <c r="Z380" s="36"/>
      <c r="AA380" s="36"/>
      <c r="AB380" s="36"/>
      <c r="AC380" s="36"/>
      <c r="AD380" s="36"/>
      <c r="AE380" s="36"/>
      <c r="AR380" s="223" t="s">
        <v>126</v>
      </c>
      <c r="AT380" s="223" t="s">
        <v>333</v>
      </c>
      <c r="AU380" s="223" t="s">
        <v>85</v>
      </c>
      <c r="AY380" s="15" t="s">
        <v>331</v>
      </c>
      <c r="BE380" s="224">
        <f>IF(N380="základní",J380,0)</f>
        <v>0</v>
      </c>
      <c r="BF380" s="224">
        <f>IF(N380="snížená",J380,0)</f>
        <v>0</v>
      </c>
      <c r="BG380" s="224">
        <f>IF(N380="zákl. přenesená",J380,0)</f>
        <v>0</v>
      </c>
      <c r="BH380" s="224">
        <f>IF(N380="sníž. přenesená",J380,0)</f>
        <v>0</v>
      </c>
      <c r="BI380" s="224">
        <f>IF(N380="nulová",J380,0)</f>
        <v>0</v>
      </c>
      <c r="BJ380" s="15" t="s">
        <v>83</v>
      </c>
      <c r="BK380" s="224">
        <f>ROUND(I380*H380,2)</f>
        <v>0</v>
      </c>
      <c r="BL380" s="15" t="s">
        <v>126</v>
      </c>
      <c r="BM380" s="223" t="s">
        <v>1250</v>
      </c>
    </row>
    <row r="381" s="2" customFormat="1" ht="24.15" customHeight="1">
      <c r="A381" s="36"/>
      <c r="B381" s="37"/>
      <c r="C381" s="212" t="s">
        <v>1251</v>
      </c>
      <c r="D381" s="212" t="s">
        <v>333</v>
      </c>
      <c r="E381" s="213" t="s">
        <v>1252</v>
      </c>
      <c r="F381" s="214" t="s">
        <v>1253</v>
      </c>
      <c r="G381" s="215" t="s">
        <v>402</v>
      </c>
      <c r="H381" s="216">
        <v>2</v>
      </c>
      <c r="I381" s="217"/>
      <c r="J381" s="218">
        <f>ROUND(I381*H381,2)</f>
        <v>0</v>
      </c>
      <c r="K381" s="214" t="s">
        <v>19</v>
      </c>
      <c r="L381" s="42"/>
      <c r="M381" s="219" t="s">
        <v>19</v>
      </c>
      <c r="N381" s="220" t="s">
        <v>47</v>
      </c>
      <c r="O381" s="82"/>
      <c r="P381" s="221">
        <f>O381*H381</f>
        <v>0</v>
      </c>
      <c r="Q381" s="221">
        <v>0</v>
      </c>
      <c r="R381" s="221">
        <f>Q381*H381</f>
        <v>0</v>
      </c>
      <c r="S381" s="221">
        <v>0</v>
      </c>
      <c r="T381" s="222">
        <f>S381*H381</f>
        <v>0</v>
      </c>
      <c r="U381" s="36"/>
      <c r="V381" s="36"/>
      <c r="W381" s="36"/>
      <c r="X381" s="36"/>
      <c r="Y381" s="36"/>
      <c r="Z381" s="36"/>
      <c r="AA381" s="36"/>
      <c r="AB381" s="36"/>
      <c r="AC381" s="36"/>
      <c r="AD381" s="36"/>
      <c r="AE381" s="36"/>
      <c r="AR381" s="223" t="s">
        <v>126</v>
      </c>
      <c r="AT381" s="223" t="s">
        <v>333</v>
      </c>
      <c r="AU381" s="223" t="s">
        <v>85</v>
      </c>
      <c r="AY381" s="15" t="s">
        <v>331</v>
      </c>
      <c r="BE381" s="224">
        <f>IF(N381="základní",J381,0)</f>
        <v>0</v>
      </c>
      <c r="BF381" s="224">
        <f>IF(N381="snížená",J381,0)</f>
        <v>0</v>
      </c>
      <c r="BG381" s="224">
        <f>IF(N381="zákl. přenesená",J381,0)</f>
        <v>0</v>
      </c>
      <c r="BH381" s="224">
        <f>IF(N381="sníž. přenesená",J381,0)</f>
        <v>0</v>
      </c>
      <c r="BI381" s="224">
        <f>IF(N381="nulová",J381,0)</f>
        <v>0</v>
      </c>
      <c r="BJ381" s="15" t="s">
        <v>83</v>
      </c>
      <c r="BK381" s="224">
        <f>ROUND(I381*H381,2)</f>
        <v>0</v>
      </c>
      <c r="BL381" s="15" t="s">
        <v>126</v>
      </c>
      <c r="BM381" s="223" t="s">
        <v>1254</v>
      </c>
    </row>
    <row r="382" s="2" customFormat="1" ht="24.15" customHeight="1">
      <c r="A382" s="36"/>
      <c r="B382" s="37"/>
      <c r="C382" s="212" t="s">
        <v>1255</v>
      </c>
      <c r="D382" s="212" t="s">
        <v>333</v>
      </c>
      <c r="E382" s="213" t="s">
        <v>1256</v>
      </c>
      <c r="F382" s="214" t="s">
        <v>1257</v>
      </c>
      <c r="G382" s="215" t="s">
        <v>402</v>
      </c>
      <c r="H382" s="216">
        <v>1</v>
      </c>
      <c r="I382" s="217"/>
      <c r="J382" s="218">
        <f>ROUND(I382*H382,2)</f>
        <v>0</v>
      </c>
      <c r="K382" s="214" t="s">
        <v>19</v>
      </c>
      <c r="L382" s="42"/>
      <c r="M382" s="219" t="s">
        <v>19</v>
      </c>
      <c r="N382" s="220" t="s">
        <v>47</v>
      </c>
      <c r="O382" s="82"/>
      <c r="P382" s="221">
        <f>O382*H382</f>
        <v>0</v>
      </c>
      <c r="Q382" s="221">
        <v>0</v>
      </c>
      <c r="R382" s="221">
        <f>Q382*H382</f>
        <v>0</v>
      </c>
      <c r="S382" s="221">
        <v>0</v>
      </c>
      <c r="T382" s="222">
        <f>S382*H382</f>
        <v>0</v>
      </c>
      <c r="U382" s="36"/>
      <c r="V382" s="36"/>
      <c r="W382" s="36"/>
      <c r="X382" s="36"/>
      <c r="Y382" s="36"/>
      <c r="Z382" s="36"/>
      <c r="AA382" s="36"/>
      <c r="AB382" s="36"/>
      <c r="AC382" s="36"/>
      <c r="AD382" s="36"/>
      <c r="AE382" s="36"/>
      <c r="AR382" s="223" t="s">
        <v>126</v>
      </c>
      <c r="AT382" s="223" t="s">
        <v>333</v>
      </c>
      <c r="AU382" s="223" t="s">
        <v>85</v>
      </c>
      <c r="AY382" s="15" t="s">
        <v>331</v>
      </c>
      <c r="BE382" s="224">
        <f>IF(N382="základní",J382,0)</f>
        <v>0</v>
      </c>
      <c r="BF382" s="224">
        <f>IF(N382="snížená",J382,0)</f>
        <v>0</v>
      </c>
      <c r="BG382" s="224">
        <f>IF(N382="zákl. přenesená",J382,0)</f>
        <v>0</v>
      </c>
      <c r="BH382" s="224">
        <f>IF(N382="sníž. přenesená",J382,0)</f>
        <v>0</v>
      </c>
      <c r="BI382" s="224">
        <f>IF(N382="nulová",J382,0)</f>
        <v>0</v>
      </c>
      <c r="BJ382" s="15" t="s">
        <v>83</v>
      </c>
      <c r="BK382" s="224">
        <f>ROUND(I382*H382,2)</f>
        <v>0</v>
      </c>
      <c r="BL382" s="15" t="s">
        <v>126</v>
      </c>
      <c r="BM382" s="223" t="s">
        <v>1258</v>
      </c>
    </row>
    <row r="383" s="2" customFormat="1" ht="24.15" customHeight="1">
      <c r="A383" s="36"/>
      <c r="B383" s="37"/>
      <c r="C383" s="212" t="s">
        <v>1259</v>
      </c>
      <c r="D383" s="212" t="s">
        <v>333</v>
      </c>
      <c r="E383" s="213" t="s">
        <v>1260</v>
      </c>
      <c r="F383" s="214" t="s">
        <v>1261</v>
      </c>
      <c r="G383" s="215" t="s">
        <v>402</v>
      </c>
      <c r="H383" s="216">
        <v>1</v>
      </c>
      <c r="I383" s="217"/>
      <c r="J383" s="218">
        <f>ROUND(I383*H383,2)</f>
        <v>0</v>
      </c>
      <c r="K383" s="214" t="s">
        <v>19</v>
      </c>
      <c r="L383" s="42"/>
      <c r="M383" s="219" t="s">
        <v>19</v>
      </c>
      <c r="N383" s="220" t="s">
        <v>47</v>
      </c>
      <c r="O383" s="82"/>
      <c r="P383" s="221">
        <f>O383*H383</f>
        <v>0</v>
      </c>
      <c r="Q383" s="221">
        <v>0</v>
      </c>
      <c r="R383" s="221">
        <f>Q383*H383</f>
        <v>0</v>
      </c>
      <c r="S383" s="221">
        <v>0</v>
      </c>
      <c r="T383" s="222">
        <f>S383*H383</f>
        <v>0</v>
      </c>
      <c r="U383" s="36"/>
      <c r="V383" s="36"/>
      <c r="W383" s="36"/>
      <c r="X383" s="36"/>
      <c r="Y383" s="36"/>
      <c r="Z383" s="36"/>
      <c r="AA383" s="36"/>
      <c r="AB383" s="36"/>
      <c r="AC383" s="36"/>
      <c r="AD383" s="36"/>
      <c r="AE383" s="36"/>
      <c r="AR383" s="223" t="s">
        <v>126</v>
      </c>
      <c r="AT383" s="223" t="s">
        <v>333</v>
      </c>
      <c r="AU383" s="223" t="s">
        <v>85</v>
      </c>
      <c r="AY383" s="15" t="s">
        <v>331</v>
      </c>
      <c r="BE383" s="224">
        <f>IF(N383="základní",J383,0)</f>
        <v>0</v>
      </c>
      <c r="BF383" s="224">
        <f>IF(N383="snížená",J383,0)</f>
        <v>0</v>
      </c>
      <c r="BG383" s="224">
        <f>IF(N383="zákl. přenesená",J383,0)</f>
        <v>0</v>
      </c>
      <c r="BH383" s="224">
        <f>IF(N383="sníž. přenesená",J383,0)</f>
        <v>0</v>
      </c>
      <c r="BI383" s="224">
        <f>IF(N383="nulová",J383,0)</f>
        <v>0</v>
      </c>
      <c r="BJ383" s="15" t="s">
        <v>83</v>
      </c>
      <c r="BK383" s="224">
        <f>ROUND(I383*H383,2)</f>
        <v>0</v>
      </c>
      <c r="BL383" s="15" t="s">
        <v>126</v>
      </c>
      <c r="BM383" s="223" t="s">
        <v>1262</v>
      </c>
    </row>
    <row r="384" s="2" customFormat="1" ht="16.5" customHeight="1">
      <c r="A384" s="36"/>
      <c r="B384" s="37"/>
      <c r="C384" s="212" t="s">
        <v>1263</v>
      </c>
      <c r="D384" s="212" t="s">
        <v>333</v>
      </c>
      <c r="E384" s="213" t="s">
        <v>1264</v>
      </c>
      <c r="F384" s="214" t="s">
        <v>1265</v>
      </c>
      <c r="G384" s="215" t="s">
        <v>402</v>
      </c>
      <c r="H384" s="216">
        <v>1</v>
      </c>
      <c r="I384" s="217"/>
      <c r="J384" s="218">
        <f>ROUND(I384*H384,2)</f>
        <v>0</v>
      </c>
      <c r="K384" s="214" t="s">
        <v>19</v>
      </c>
      <c r="L384" s="42"/>
      <c r="M384" s="219" t="s">
        <v>19</v>
      </c>
      <c r="N384" s="220" t="s">
        <v>47</v>
      </c>
      <c r="O384" s="82"/>
      <c r="P384" s="221">
        <f>O384*H384</f>
        <v>0</v>
      </c>
      <c r="Q384" s="221">
        <v>0</v>
      </c>
      <c r="R384" s="221">
        <f>Q384*H384</f>
        <v>0</v>
      </c>
      <c r="S384" s="221">
        <v>0</v>
      </c>
      <c r="T384" s="222">
        <f>S384*H384</f>
        <v>0</v>
      </c>
      <c r="U384" s="36"/>
      <c r="V384" s="36"/>
      <c r="W384" s="36"/>
      <c r="X384" s="36"/>
      <c r="Y384" s="36"/>
      <c r="Z384" s="36"/>
      <c r="AA384" s="36"/>
      <c r="AB384" s="36"/>
      <c r="AC384" s="36"/>
      <c r="AD384" s="36"/>
      <c r="AE384" s="36"/>
      <c r="AR384" s="223" t="s">
        <v>126</v>
      </c>
      <c r="AT384" s="223" t="s">
        <v>333</v>
      </c>
      <c r="AU384" s="223" t="s">
        <v>85</v>
      </c>
      <c r="AY384" s="15" t="s">
        <v>331</v>
      </c>
      <c r="BE384" s="224">
        <f>IF(N384="základní",J384,0)</f>
        <v>0</v>
      </c>
      <c r="BF384" s="224">
        <f>IF(N384="snížená",J384,0)</f>
        <v>0</v>
      </c>
      <c r="BG384" s="224">
        <f>IF(N384="zákl. přenesená",J384,0)</f>
        <v>0</v>
      </c>
      <c r="BH384" s="224">
        <f>IF(N384="sníž. přenesená",J384,0)</f>
        <v>0</v>
      </c>
      <c r="BI384" s="224">
        <f>IF(N384="nulová",J384,0)</f>
        <v>0</v>
      </c>
      <c r="BJ384" s="15" t="s">
        <v>83</v>
      </c>
      <c r="BK384" s="224">
        <f>ROUND(I384*H384,2)</f>
        <v>0</v>
      </c>
      <c r="BL384" s="15" t="s">
        <v>126</v>
      </c>
      <c r="BM384" s="223" t="s">
        <v>1266</v>
      </c>
    </row>
    <row r="385" s="2" customFormat="1" ht="24.15" customHeight="1">
      <c r="A385" s="36"/>
      <c r="B385" s="37"/>
      <c r="C385" s="212" t="s">
        <v>1267</v>
      </c>
      <c r="D385" s="212" t="s">
        <v>333</v>
      </c>
      <c r="E385" s="213" t="s">
        <v>1268</v>
      </c>
      <c r="F385" s="214" t="s">
        <v>1269</v>
      </c>
      <c r="G385" s="215" t="s">
        <v>402</v>
      </c>
      <c r="H385" s="216">
        <v>2</v>
      </c>
      <c r="I385" s="217"/>
      <c r="J385" s="218">
        <f>ROUND(I385*H385,2)</f>
        <v>0</v>
      </c>
      <c r="K385" s="214" t="s">
        <v>19</v>
      </c>
      <c r="L385" s="42"/>
      <c r="M385" s="219" t="s">
        <v>19</v>
      </c>
      <c r="N385" s="220" t="s">
        <v>47</v>
      </c>
      <c r="O385" s="82"/>
      <c r="P385" s="221">
        <f>O385*H385</f>
        <v>0</v>
      </c>
      <c r="Q385" s="221">
        <v>0</v>
      </c>
      <c r="R385" s="221">
        <f>Q385*H385</f>
        <v>0</v>
      </c>
      <c r="S385" s="221">
        <v>0</v>
      </c>
      <c r="T385" s="222">
        <f>S385*H385</f>
        <v>0</v>
      </c>
      <c r="U385" s="36"/>
      <c r="V385" s="36"/>
      <c r="W385" s="36"/>
      <c r="X385" s="36"/>
      <c r="Y385" s="36"/>
      <c r="Z385" s="36"/>
      <c r="AA385" s="36"/>
      <c r="AB385" s="36"/>
      <c r="AC385" s="36"/>
      <c r="AD385" s="36"/>
      <c r="AE385" s="36"/>
      <c r="AR385" s="223" t="s">
        <v>126</v>
      </c>
      <c r="AT385" s="223" t="s">
        <v>333</v>
      </c>
      <c r="AU385" s="223" t="s">
        <v>85</v>
      </c>
      <c r="AY385" s="15" t="s">
        <v>331</v>
      </c>
      <c r="BE385" s="224">
        <f>IF(N385="základní",J385,0)</f>
        <v>0</v>
      </c>
      <c r="BF385" s="224">
        <f>IF(N385="snížená",J385,0)</f>
        <v>0</v>
      </c>
      <c r="BG385" s="224">
        <f>IF(N385="zákl. přenesená",J385,0)</f>
        <v>0</v>
      </c>
      <c r="BH385" s="224">
        <f>IF(N385="sníž. přenesená",J385,0)</f>
        <v>0</v>
      </c>
      <c r="BI385" s="224">
        <f>IF(N385="nulová",J385,0)</f>
        <v>0</v>
      </c>
      <c r="BJ385" s="15" t="s">
        <v>83</v>
      </c>
      <c r="BK385" s="224">
        <f>ROUND(I385*H385,2)</f>
        <v>0</v>
      </c>
      <c r="BL385" s="15" t="s">
        <v>126</v>
      </c>
      <c r="BM385" s="223" t="s">
        <v>1270</v>
      </c>
    </row>
    <row r="386" s="2" customFormat="1" ht="16.5" customHeight="1">
      <c r="A386" s="36"/>
      <c r="B386" s="37"/>
      <c r="C386" s="212" t="s">
        <v>1271</v>
      </c>
      <c r="D386" s="212" t="s">
        <v>333</v>
      </c>
      <c r="E386" s="213" t="s">
        <v>1272</v>
      </c>
      <c r="F386" s="214" t="s">
        <v>1273</v>
      </c>
      <c r="G386" s="215" t="s">
        <v>363</v>
      </c>
      <c r="H386" s="216">
        <v>5</v>
      </c>
      <c r="I386" s="217"/>
      <c r="J386" s="218">
        <f>ROUND(I386*H386,2)</f>
        <v>0</v>
      </c>
      <c r="K386" s="214" t="s">
        <v>19</v>
      </c>
      <c r="L386" s="42"/>
      <c r="M386" s="219" t="s">
        <v>19</v>
      </c>
      <c r="N386" s="220" t="s">
        <v>47</v>
      </c>
      <c r="O386" s="82"/>
      <c r="P386" s="221">
        <f>O386*H386</f>
        <v>0</v>
      </c>
      <c r="Q386" s="221">
        <v>0</v>
      </c>
      <c r="R386" s="221">
        <f>Q386*H386</f>
        <v>0</v>
      </c>
      <c r="S386" s="221">
        <v>0</v>
      </c>
      <c r="T386" s="222">
        <f>S386*H386</f>
        <v>0</v>
      </c>
      <c r="U386" s="36"/>
      <c r="V386" s="36"/>
      <c r="W386" s="36"/>
      <c r="X386" s="36"/>
      <c r="Y386" s="36"/>
      <c r="Z386" s="36"/>
      <c r="AA386" s="36"/>
      <c r="AB386" s="36"/>
      <c r="AC386" s="36"/>
      <c r="AD386" s="36"/>
      <c r="AE386" s="36"/>
      <c r="AR386" s="223" t="s">
        <v>126</v>
      </c>
      <c r="AT386" s="223" t="s">
        <v>333</v>
      </c>
      <c r="AU386" s="223" t="s">
        <v>85</v>
      </c>
      <c r="AY386" s="15" t="s">
        <v>331</v>
      </c>
      <c r="BE386" s="224">
        <f>IF(N386="základní",J386,0)</f>
        <v>0</v>
      </c>
      <c r="BF386" s="224">
        <f>IF(N386="snížená",J386,0)</f>
        <v>0</v>
      </c>
      <c r="BG386" s="224">
        <f>IF(N386="zákl. přenesená",J386,0)</f>
        <v>0</v>
      </c>
      <c r="BH386" s="224">
        <f>IF(N386="sníž. přenesená",J386,0)</f>
        <v>0</v>
      </c>
      <c r="BI386" s="224">
        <f>IF(N386="nulová",J386,0)</f>
        <v>0</v>
      </c>
      <c r="BJ386" s="15" t="s">
        <v>83</v>
      </c>
      <c r="BK386" s="224">
        <f>ROUND(I386*H386,2)</f>
        <v>0</v>
      </c>
      <c r="BL386" s="15" t="s">
        <v>126</v>
      </c>
      <c r="BM386" s="223" t="s">
        <v>1274</v>
      </c>
    </row>
    <row r="387" s="2" customFormat="1" ht="24.15" customHeight="1">
      <c r="A387" s="36"/>
      <c r="B387" s="37"/>
      <c r="C387" s="212" t="s">
        <v>1275</v>
      </c>
      <c r="D387" s="212" t="s">
        <v>333</v>
      </c>
      <c r="E387" s="213" t="s">
        <v>1276</v>
      </c>
      <c r="F387" s="214" t="s">
        <v>1277</v>
      </c>
      <c r="G387" s="215" t="s">
        <v>402</v>
      </c>
      <c r="H387" s="216">
        <v>2</v>
      </c>
      <c r="I387" s="217"/>
      <c r="J387" s="218">
        <f>ROUND(I387*H387,2)</f>
        <v>0</v>
      </c>
      <c r="K387" s="214" t="s">
        <v>19</v>
      </c>
      <c r="L387" s="42"/>
      <c r="M387" s="219" t="s">
        <v>19</v>
      </c>
      <c r="N387" s="220" t="s">
        <v>47</v>
      </c>
      <c r="O387" s="82"/>
      <c r="P387" s="221">
        <f>O387*H387</f>
        <v>0</v>
      </c>
      <c r="Q387" s="221">
        <v>0</v>
      </c>
      <c r="R387" s="221">
        <f>Q387*H387</f>
        <v>0</v>
      </c>
      <c r="S387" s="221">
        <v>0</v>
      </c>
      <c r="T387" s="222">
        <f>S387*H387</f>
        <v>0</v>
      </c>
      <c r="U387" s="36"/>
      <c r="V387" s="36"/>
      <c r="W387" s="36"/>
      <c r="X387" s="36"/>
      <c r="Y387" s="36"/>
      <c r="Z387" s="36"/>
      <c r="AA387" s="36"/>
      <c r="AB387" s="36"/>
      <c r="AC387" s="36"/>
      <c r="AD387" s="36"/>
      <c r="AE387" s="36"/>
      <c r="AR387" s="223" t="s">
        <v>126</v>
      </c>
      <c r="AT387" s="223" t="s">
        <v>333</v>
      </c>
      <c r="AU387" s="223" t="s">
        <v>85</v>
      </c>
      <c r="AY387" s="15" t="s">
        <v>331</v>
      </c>
      <c r="BE387" s="224">
        <f>IF(N387="základní",J387,0)</f>
        <v>0</v>
      </c>
      <c r="BF387" s="224">
        <f>IF(N387="snížená",J387,0)</f>
        <v>0</v>
      </c>
      <c r="BG387" s="224">
        <f>IF(N387="zákl. přenesená",J387,0)</f>
        <v>0</v>
      </c>
      <c r="BH387" s="224">
        <f>IF(N387="sníž. přenesená",J387,0)</f>
        <v>0</v>
      </c>
      <c r="BI387" s="224">
        <f>IF(N387="nulová",J387,0)</f>
        <v>0</v>
      </c>
      <c r="BJ387" s="15" t="s">
        <v>83</v>
      </c>
      <c r="BK387" s="224">
        <f>ROUND(I387*H387,2)</f>
        <v>0</v>
      </c>
      <c r="BL387" s="15" t="s">
        <v>126</v>
      </c>
      <c r="BM387" s="223" t="s">
        <v>1278</v>
      </c>
    </row>
    <row r="388" s="2" customFormat="1" ht="16.5" customHeight="1">
      <c r="A388" s="36"/>
      <c r="B388" s="37"/>
      <c r="C388" s="212" t="s">
        <v>1279</v>
      </c>
      <c r="D388" s="212" t="s">
        <v>333</v>
      </c>
      <c r="E388" s="213" t="s">
        <v>1280</v>
      </c>
      <c r="F388" s="214" t="s">
        <v>1281</v>
      </c>
      <c r="G388" s="215" t="s">
        <v>402</v>
      </c>
      <c r="H388" s="216">
        <v>1</v>
      </c>
      <c r="I388" s="217"/>
      <c r="J388" s="218">
        <f>ROUND(I388*H388,2)</f>
        <v>0</v>
      </c>
      <c r="K388" s="214" t="s">
        <v>19</v>
      </c>
      <c r="L388" s="42"/>
      <c r="M388" s="219" t="s">
        <v>19</v>
      </c>
      <c r="N388" s="220" t="s">
        <v>47</v>
      </c>
      <c r="O388" s="82"/>
      <c r="P388" s="221">
        <f>O388*H388</f>
        <v>0</v>
      </c>
      <c r="Q388" s="221">
        <v>0</v>
      </c>
      <c r="R388" s="221">
        <f>Q388*H388</f>
        <v>0</v>
      </c>
      <c r="S388" s="221">
        <v>0</v>
      </c>
      <c r="T388" s="222">
        <f>S388*H388</f>
        <v>0</v>
      </c>
      <c r="U388" s="36"/>
      <c r="V388" s="36"/>
      <c r="W388" s="36"/>
      <c r="X388" s="36"/>
      <c r="Y388" s="36"/>
      <c r="Z388" s="36"/>
      <c r="AA388" s="36"/>
      <c r="AB388" s="36"/>
      <c r="AC388" s="36"/>
      <c r="AD388" s="36"/>
      <c r="AE388" s="36"/>
      <c r="AR388" s="223" t="s">
        <v>126</v>
      </c>
      <c r="AT388" s="223" t="s">
        <v>333</v>
      </c>
      <c r="AU388" s="223" t="s">
        <v>85</v>
      </c>
      <c r="AY388" s="15" t="s">
        <v>331</v>
      </c>
      <c r="BE388" s="224">
        <f>IF(N388="základní",J388,0)</f>
        <v>0</v>
      </c>
      <c r="BF388" s="224">
        <f>IF(N388="snížená",J388,0)</f>
        <v>0</v>
      </c>
      <c r="BG388" s="224">
        <f>IF(N388="zákl. přenesená",J388,0)</f>
        <v>0</v>
      </c>
      <c r="BH388" s="224">
        <f>IF(N388="sníž. přenesená",J388,0)</f>
        <v>0</v>
      </c>
      <c r="BI388" s="224">
        <f>IF(N388="nulová",J388,0)</f>
        <v>0</v>
      </c>
      <c r="BJ388" s="15" t="s">
        <v>83</v>
      </c>
      <c r="BK388" s="224">
        <f>ROUND(I388*H388,2)</f>
        <v>0</v>
      </c>
      <c r="BL388" s="15" t="s">
        <v>126</v>
      </c>
      <c r="BM388" s="223" t="s">
        <v>1282</v>
      </c>
    </row>
    <row r="389" s="2" customFormat="1" ht="16.5" customHeight="1">
      <c r="A389" s="36"/>
      <c r="B389" s="37"/>
      <c r="C389" s="212" t="s">
        <v>1283</v>
      </c>
      <c r="D389" s="212" t="s">
        <v>333</v>
      </c>
      <c r="E389" s="213" t="s">
        <v>1284</v>
      </c>
      <c r="F389" s="214" t="s">
        <v>1285</v>
      </c>
      <c r="G389" s="215" t="s">
        <v>363</v>
      </c>
      <c r="H389" s="216">
        <v>43.200000000000003</v>
      </c>
      <c r="I389" s="217"/>
      <c r="J389" s="218">
        <f>ROUND(I389*H389,2)</f>
        <v>0</v>
      </c>
      <c r="K389" s="214" t="s">
        <v>19</v>
      </c>
      <c r="L389" s="42"/>
      <c r="M389" s="219" t="s">
        <v>19</v>
      </c>
      <c r="N389" s="220" t="s">
        <v>47</v>
      </c>
      <c r="O389" s="82"/>
      <c r="P389" s="221">
        <f>O389*H389</f>
        <v>0</v>
      </c>
      <c r="Q389" s="221">
        <v>0</v>
      </c>
      <c r="R389" s="221">
        <f>Q389*H389</f>
        <v>0</v>
      </c>
      <c r="S389" s="221">
        <v>0</v>
      </c>
      <c r="T389" s="222">
        <f>S389*H389</f>
        <v>0</v>
      </c>
      <c r="U389" s="36"/>
      <c r="V389" s="36"/>
      <c r="W389" s="36"/>
      <c r="X389" s="36"/>
      <c r="Y389" s="36"/>
      <c r="Z389" s="36"/>
      <c r="AA389" s="36"/>
      <c r="AB389" s="36"/>
      <c r="AC389" s="36"/>
      <c r="AD389" s="36"/>
      <c r="AE389" s="36"/>
      <c r="AR389" s="223" t="s">
        <v>126</v>
      </c>
      <c r="AT389" s="223" t="s">
        <v>333</v>
      </c>
      <c r="AU389" s="223" t="s">
        <v>85</v>
      </c>
      <c r="AY389" s="15" t="s">
        <v>331</v>
      </c>
      <c r="BE389" s="224">
        <f>IF(N389="základní",J389,0)</f>
        <v>0</v>
      </c>
      <c r="BF389" s="224">
        <f>IF(N389="snížená",J389,0)</f>
        <v>0</v>
      </c>
      <c r="BG389" s="224">
        <f>IF(N389="zákl. přenesená",J389,0)</f>
        <v>0</v>
      </c>
      <c r="BH389" s="224">
        <f>IF(N389="sníž. přenesená",J389,0)</f>
        <v>0</v>
      </c>
      <c r="BI389" s="224">
        <f>IF(N389="nulová",J389,0)</f>
        <v>0</v>
      </c>
      <c r="BJ389" s="15" t="s">
        <v>83</v>
      </c>
      <c r="BK389" s="224">
        <f>ROUND(I389*H389,2)</f>
        <v>0</v>
      </c>
      <c r="BL389" s="15" t="s">
        <v>126</v>
      </c>
      <c r="BM389" s="223" t="s">
        <v>1286</v>
      </c>
    </row>
    <row r="390" s="2" customFormat="1" ht="21.75" customHeight="1">
      <c r="A390" s="36"/>
      <c r="B390" s="37"/>
      <c r="C390" s="212" t="s">
        <v>1287</v>
      </c>
      <c r="D390" s="212" t="s">
        <v>333</v>
      </c>
      <c r="E390" s="213" t="s">
        <v>1288</v>
      </c>
      <c r="F390" s="214" t="s">
        <v>1289</v>
      </c>
      <c r="G390" s="215" t="s">
        <v>402</v>
      </c>
      <c r="H390" s="216">
        <v>1</v>
      </c>
      <c r="I390" s="217"/>
      <c r="J390" s="218">
        <f>ROUND(I390*H390,2)</f>
        <v>0</v>
      </c>
      <c r="K390" s="214" t="s">
        <v>19</v>
      </c>
      <c r="L390" s="42"/>
      <c r="M390" s="219" t="s">
        <v>19</v>
      </c>
      <c r="N390" s="220" t="s">
        <v>47</v>
      </c>
      <c r="O390" s="82"/>
      <c r="P390" s="221">
        <f>O390*H390</f>
        <v>0</v>
      </c>
      <c r="Q390" s="221">
        <v>0</v>
      </c>
      <c r="R390" s="221">
        <f>Q390*H390</f>
        <v>0</v>
      </c>
      <c r="S390" s="221">
        <v>0</v>
      </c>
      <c r="T390" s="222">
        <f>S390*H390</f>
        <v>0</v>
      </c>
      <c r="U390" s="36"/>
      <c r="V390" s="36"/>
      <c r="W390" s="36"/>
      <c r="X390" s="36"/>
      <c r="Y390" s="36"/>
      <c r="Z390" s="36"/>
      <c r="AA390" s="36"/>
      <c r="AB390" s="36"/>
      <c r="AC390" s="36"/>
      <c r="AD390" s="36"/>
      <c r="AE390" s="36"/>
      <c r="AR390" s="223" t="s">
        <v>126</v>
      </c>
      <c r="AT390" s="223" t="s">
        <v>333</v>
      </c>
      <c r="AU390" s="223" t="s">
        <v>85</v>
      </c>
      <c r="AY390" s="15" t="s">
        <v>331</v>
      </c>
      <c r="BE390" s="224">
        <f>IF(N390="základní",J390,0)</f>
        <v>0</v>
      </c>
      <c r="BF390" s="224">
        <f>IF(N390="snížená",J390,0)</f>
        <v>0</v>
      </c>
      <c r="BG390" s="224">
        <f>IF(N390="zákl. přenesená",J390,0)</f>
        <v>0</v>
      </c>
      <c r="BH390" s="224">
        <f>IF(N390="sníž. přenesená",J390,0)</f>
        <v>0</v>
      </c>
      <c r="BI390" s="224">
        <f>IF(N390="nulová",J390,0)</f>
        <v>0</v>
      </c>
      <c r="BJ390" s="15" t="s">
        <v>83</v>
      </c>
      <c r="BK390" s="224">
        <f>ROUND(I390*H390,2)</f>
        <v>0</v>
      </c>
      <c r="BL390" s="15" t="s">
        <v>126</v>
      </c>
      <c r="BM390" s="223" t="s">
        <v>1290</v>
      </c>
    </row>
    <row r="391" s="2" customFormat="1" ht="21.75" customHeight="1">
      <c r="A391" s="36"/>
      <c r="B391" s="37"/>
      <c r="C391" s="212" t="s">
        <v>1291</v>
      </c>
      <c r="D391" s="212" t="s">
        <v>333</v>
      </c>
      <c r="E391" s="213" t="s">
        <v>1292</v>
      </c>
      <c r="F391" s="214" t="s">
        <v>1293</v>
      </c>
      <c r="G391" s="215" t="s">
        <v>402</v>
      </c>
      <c r="H391" s="216">
        <v>4</v>
      </c>
      <c r="I391" s="217"/>
      <c r="J391" s="218">
        <f>ROUND(I391*H391,2)</f>
        <v>0</v>
      </c>
      <c r="K391" s="214" t="s">
        <v>19</v>
      </c>
      <c r="L391" s="42"/>
      <c r="M391" s="219" t="s">
        <v>19</v>
      </c>
      <c r="N391" s="220" t="s">
        <v>47</v>
      </c>
      <c r="O391" s="82"/>
      <c r="P391" s="221">
        <f>O391*H391</f>
        <v>0</v>
      </c>
      <c r="Q391" s="221">
        <v>0</v>
      </c>
      <c r="R391" s="221">
        <f>Q391*H391</f>
        <v>0</v>
      </c>
      <c r="S391" s="221">
        <v>0</v>
      </c>
      <c r="T391" s="222">
        <f>S391*H391</f>
        <v>0</v>
      </c>
      <c r="U391" s="36"/>
      <c r="V391" s="36"/>
      <c r="W391" s="36"/>
      <c r="X391" s="36"/>
      <c r="Y391" s="36"/>
      <c r="Z391" s="36"/>
      <c r="AA391" s="36"/>
      <c r="AB391" s="36"/>
      <c r="AC391" s="36"/>
      <c r="AD391" s="36"/>
      <c r="AE391" s="36"/>
      <c r="AR391" s="223" t="s">
        <v>126</v>
      </c>
      <c r="AT391" s="223" t="s">
        <v>333</v>
      </c>
      <c r="AU391" s="223" t="s">
        <v>85</v>
      </c>
      <c r="AY391" s="15" t="s">
        <v>331</v>
      </c>
      <c r="BE391" s="224">
        <f>IF(N391="základní",J391,0)</f>
        <v>0</v>
      </c>
      <c r="BF391" s="224">
        <f>IF(N391="snížená",J391,0)</f>
        <v>0</v>
      </c>
      <c r="BG391" s="224">
        <f>IF(N391="zákl. přenesená",J391,0)</f>
        <v>0</v>
      </c>
      <c r="BH391" s="224">
        <f>IF(N391="sníž. přenesená",J391,0)</f>
        <v>0</v>
      </c>
      <c r="BI391" s="224">
        <f>IF(N391="nulová",J391,0)</f>
        <v>0</v>
      </c>
      <c r="BJ391" s="15" t="s">
        <v>83</v>
      </c>
      <c r="BK391" s="224">
        <f>ROUND(I391*H391,2)</f>
        <v>0</v>
      </c>
      <c r="BL391" s="15" t="s">
        <v>126</v>
      </c>
      <c r="BM391" s="223" t="s">
        <v>1294</v>
      </c>
    </row>
    <row r="392" s="2" customFormat="1" ht="21.75" customHeight="1">
      <c r="A392" s="36"/>
      <c r="B392" s="37"/>
      <c r="C392" s="212" t="s">
        <v>1295</v>
      </c>
      <c r="D392" s="212" t="s">
        <v>333</v>
      </c>
      <c r="E392" s="213" t="s">
        <v>1296</v>
      </c>
      <c r="F392" s="214" t="s">
        <v>1297</v>
      </c>
      <c r="G392" s="215" t="s">
        <v>402</v>
      </c>
      <c r="H392" s="216">
        <v>2</v>
      </c>
      <c r="I392" s="217"/>
      <c r="J392" s="218">
        <f>ROUND(I392*H392,2)</f>
        <v>0</v>
      </c>
      <c r="K392" s="214" t="s">
        <v>19</v>
      </c>
      <c r="L392" s="42"/>
      <c r="M392" s="219" t="s">
        <v>19</v>
      </c>
      <c r="N392" s="220" t="s">
        <v>47</v>
      </c>
      <c r="O392" s="82"/>
      <c r="P392" s="221">
        <f>O392*H392</f>
        <v>0</v>
      </c>
      <c r="Q392" s="221">
        <v>0</v>
      </c>
      <c r="R392" s="221">
        <f>Q392*H392</f>
        <v>0</v>
      </c>
      <c r="S392" s="221">
        <v>0</v>
      </c>
      <c r="T392" s="222">
        <f>S392*H392</f>
        <v>0</v>
      </c>
      <c r="U392" s="36"/>
      <c r="V392" s="36"/>
      <c r="W392" s="36"/>
      <c r="X392" s="36"/>
      <c r="Y392" s="36"/>
      <c r="Z392" s="36"/>
      <c r="AA392" s="36"/>
      <c r="AB392" s="36"/>
      <c r="AC392" s="36"/>
      <c r="AD392" s="36"/>
      <c r="AE392" s="36"/>
      <c r="AR392" s="223" t="s">
        <v>126</v>
      </c>
      <c r="AT392" s="223" t="s">
        <v>333</v>
      </c>
      <c r="AU392" s="223" t="s">
        <v>85</v>
      </c>
      <c r="AY392" s="15" t="s">
        <v>331</v>
      </c>
      <c r="BE392" s="224">
        <f>IF(N392="základní",J392,0)</f>
        <v>0</v>
      </c>
      <c r="BF392" s="224">
        <f>IF(N392="snížená",J392,0)</f>
        <v>0</v>
      </c>
      <c r="BG392" s="224">
        <f>IF(N392="zákl. přenesená",J392,0)</f>
        <v>0</v>
      </c>
      <c r="BH392" s="224">
        <f>IF(N392="sníž. přenesená",J392,0)</f>
        <v>0</v>
      </c>
      <c r="BI392" s="224">
        <f>IF(N392="nulová",J392,0)</f>
        <v>0</v>
      </c>
      <c r="BJ392" s="15" t="s">
        <v>83</v>
      </c>
      <c r="BK392" s="224">
        <f>ROUND(I392*H392,2)</f>
        <v>0</v>
      </c>
      <c r="BL392" s="15" t="s">
        <v>126</v>
      </c>
      <c r="BM392" s="223" t="s">
        <v>1298</v>
      </c>
    </row>
    <row r="393" s="2" customFormat="1" ht="24.15" customHeight="1">
      <c r="A393" s="36"/>
      <c r="B393" s="37"/>
      <c r="C393" s="212" t="s">
        <v>1299</v>
      </c>
      <c r="D393" s="212" t="s">
        <v>333</v>
      </c>
      <c r="E393" s="213" t="s">
        <v>1300</v>
      </c>
      <c r="F393" s="214" t="s">
        <v>1301</v>
      </c>
      <c r="G393" s="215" t="s">
        <v>402</v>
      </c>
      <c r="H393" s="216">
        <v>2</v>
      </c>
      <c r="I393" s="217"/>
      <c r="J393" s="218">
        <f>ROUND(I393*H393,2)</f>
        <v>0</v>
      </c>
      <c r="K393" s="214" t="s">
        <v>19</v>
      </c>
      <c r="L393" s="42"/>
      <c r="M393" s="219" t="s">
        <v>19</v>
      </c>
      <c r="N393" s="220" t="s">
        <v>47</v>
      </c>
      <c r="O393" s="82"/>
      <c r="P393" s="221">
        <f>O393*H393</f>
        <v>0</v>
      </c>
      <c r="Q393" s="221">
        <v>0</v>
      </c>
      <c r="R393" s="221">
        <f>Q393*H393</f>
        <v>0</v>
      </c>
      <c r="S393" s="221">
        <v>0</v>
      </c>
      <c r="T393" s="222">
        <f>S393*H393</f>
        <v>0</v>
      </c>
      <c r="U393" s="36"/>
      <c r="V393" s="36"/>
      <c r="W393" s="36"/>
      <c r="X393" s="36"/>
      <c r="Y393" s="36"/>
      <c r="Z393" s="36"/>
      <c r="AA393" s="36"/>
      <c r="AB393" s="36"/>
      <c r="AC393" s="36"/>
      <c r="AD393" s="36"/>
      <c r="AE393" s="36"/>
      <c r="AR393" s="223" t="s">
        <v>126</v>
      </c>
      <c r="AT393" s="223" t="s">
        <v>333</v>
      </c>
      <c r="AU393" s="223" t="s">
        <v>85</v>
      </c>
      <c r="AY393" s="15" t="s">
        <v>331</v>
      </c>
      <c r="BE393" s="224">
        <f>IF(N393="základní",J393,0)</f>
        <v>0</v>
      </c>
      <c r="BF393" s="224">
        <f>IF(N393="snížená",J393,0)</f>
        <v>0</v>
      </c>
      <c r="BG393" s="224">
        <f>IF(N393="zákl. přenesená",J393,0)</f>
        <v>0</v>
      </c>
      <c r="BH393" s="224">
        <f>IF(N393="sníž. přenesená",J393,0)</f>
        <v>0</v>
      </c>
      <c r="BI393" s="224">
        <f>IF(N393="nulová",J393,0)</f>
        <v>0</v>
      </c>
      <c r="BJ393" s="15" t="s">
        <v>83</v>
      </c>
      <c r="BK393" s="224">
        <f>ROUND(I393*H393,2)</f>
        <v>0</v>
      </c>
      <c r="BL393" s="15" t="s">
        <v>126</v>
      </c>
      <c r="BM393" s="223" t="s">
        <v>1302</v>
      </c>
    </row>
    <row r="394" s="2" customFormat="1" ht="24.15" customHeight="1">
      <c r="A394" s="36"/>
      <c r="B394" s="37"/>
      <c r="C394" s="212" t="s">
        <v>1303</v>
      </c>
      <c r="D394" s="212" t="s">
        <v>333</v>
      </c>
      <c r="E394" s="213" t="s">
        <v>1304</v>
      </c>
      <c r="F394" s="214" t="s">
        <v>1305</v>
      </c>
      <c r="G394" s="215" t="s">
        <v>402</v>
      </c>
      <c r="H394" s="216">
        <v>2</v>
      </c>
      <c r="I394" s="217"/>
      <c r="J394" s="218">
        <f>ROUND(I394*H394,2)</f>
        <v>0</v>
      </c>
      <c r="K394" s="214" t="s">
        <v>19</v>
      </c>
      <c r="L394" s="42"/>
      <c r="M394" s="219" t="s">
        <v>19</v>
      </c>
      <c r="N394" s="220" t="s">
        <v>47</v>
      </c>
      <c r="O394" s="82"/>
      <c r="P394" s="221">
        <f>O394*H394</f>
        <v>0</v>
      </c>
      <c r="Q394" s="221">
        <v>0</v>
      </c>
      <c r="R394" s="221">
        <f>Q394*H394</f>
        <v>0</v>
      </c>
      <c r="S394" s="221">
        <v>0</v>
      </c>
      <c r="T394" s="222">
        <f>S394*H394</f>
        <v>0</v>
      </c>
      <c r="U394" s="36"/>
      <c r="V394" s="36"/>
      <c r="W394" s="36"/>
      <c r="X394" s="36"/>
      <c r="Y394" s="36"/>
      <c r="Z394" s="36"/>
      <c r="AA394" s="36"/>
      <c r="AB394" s="36"/>
      <c r="AC394" s="36"/>
      <c r="AD394" s="36"/>
      <c r="AE394" s="36"/>
      <c r="AR394" s="223" t="s">
        <v>126</v>
      </c>
      <c r="AT394" s="223" t="s">
        <v>333</v>
      </c>
      <c r="AU394" s="223" t="s">
        <v>85</v>
      </c>
      <c r="AY394" s="15" t="s">
        <v>331</v>
      </c>
      <c r="BE394" s="224">
        <f>IF(N394="základní",J394,0)</f>
        <v>0</v>
      </c>
      <c r="BF394" s="224">
        <f>IF(N394="snížená",J394,0)</f>
        <v>0</v>
      </c>
      <c r="BG394" s="224">
        <f>IF(N394="zákl. přenesená",J394,0)</f>
        <v>0</v>
      </c>
      <c r="BH394" s="224">
        <f>IF(N394="sníž. přenesená",J394,0)</f>
        <v>0</v>
      </c>
      <c r="BI394" s="224">
        <f>IF(N394="nulová",J394,0)</f>
        <v>0</v>
      </c>
      <c r="BJ394" s="15" t="s">
        <v>83</v>
      </c>
      <c r="BK394" s="224">
        <f>ROUND(I394*H394,2)</f>
        <v>0</v>
      </c>
      <c r="BL394" s="15" t="s">
        <v>126</v>
      </c>
      <c r="BM394" s="223" t="s">
        <v>1306</v>
      </c>
    </row>
    <row r="395" s="2" customFormat="1" ht="24.15" customHeight="1">
      <c r="A395" s="36"/>
      <c r="B395" s="37"/>
      <c r="C395" s="212" t="s">
        <v>1307</v>
      </c>
      <c r="D395" s="212" t="s">
        <v>333</v>
      </c>
      <c r="E395" s="213" t="s">
        <v>1308</v>
      </c>
      <c r="F395" s="214" t="s">
        <v>1309</v>
      </c>
      <c r="G395" s="215" t="s">
        <v>402</v>
      </c>
      <c r="H395" s="216">
        <v>1</v>
      </c>
      <c r="I395" s="217"/>
      <c r="J395" s="218">
        <f>ROUND(I395*H395,2)</f>
        <v>0</v>
      </c>
      <c r="K395" s="214" t="s">
        <v>19</v>
      </c>
      <c r="L395" s="42"/>
      <c r="M395" s="219" t="s">
        <v>19</v>
      </c>
      <c r="N395" s="220" t="s">
        <v>47</v>
      </c>
      <c r="O395" s="82"/>
      <c r="P395" s="221">
        <f>O395*H395</f>
        <v>0</v>
      </c>
      <c r="Q395" s="221">
        <v>0</v>
      </c>
      <c r="R395" s="221">
        <f>Q395*H395</f>
        <v>0</v>
      </c>
      <c r="S395" s="221">
        <v>0</v>
      </c>
      <c r="T395" s="222">
        <f>S395*H395</f>
        <v>0</v>
      </c>
      <c r="U395" s="36"/>
      <c r="V395" s="36"/>
      <c r="W395" s="36"/>
      <c r="X395" s="36"/>
      <c r="Y395" s="36"/>
      <c r="Z395" s="36"/>
      <c r="AA395" s="36"/>
      <c r="AB395" s="36"/>
      <c r="AC395" s="36"/>
      <c r="AD395" s="36"/>
      <c r="AE395" s="36"/>
      <c r="AR395" s="223" t="s">
        <v>126</v>
      </c>
      <c r="AT395" s="223" t="s">
        <v>333</v>
      </c>
      <c r="AU395" s="223" t="s">
        <v>85</v>
      </c>
      <c r="AY395" s="15" t="s">
        <v>331</v>
      </c>
      <c r="BE395" s="224">
        <f>IF(N395="základní",J395,0)</f>
        <v>0</v>
      </c>
      <c r="BF395" s="224">
        <f>IF(N395="snížená",J395,0)</f>
        <v>0</v>
      </c>
      <c r="BG395" s="224">
        <f>IF(N395="zákl. přenesená",J395,0)</f>
        <v>0</v>
      </c>
      <c r="BH395" s="224">
        <f>IF(N395="sníž. přenesená",J395,0)</f>
        <v>0</v>
      </c>
      <c r="BI395" s="224">
        <f>IF(N395="nulová",J395,0)</f>
        <v>0</v>
      </c>
      <c r="BJ395" s="15" t="s">
        <v>83</v>
      </c>
      <c r="BK395" s="224">
        <f>ROUND(I395*H395,2)</f>
        <v>0</v>
      </c>
      <c r="BL395" s="15" t="s">
        <v>126</v>
      </c>
      <c r="BM395" s="223" t="s">
        <v>1310</v>
      </c>
    </row>
    <row r="396" s="2" customFormat="1" ht="21.75" customHeight="1">
      <c r="A396" s="36"/>
      <c r="B396" s="37"/>
      <c r="C396" s="212" t="s">
        <v>1311</v>
      </c>
      <c r="D396" s="212" t="s">
        <v>333</v>
      </c>
      <c r="E396" s="213" t="s">
        <v>1312</v>
      </c>
      <c r="F396" s="214" t="s">
        <v>1313</v>
      </c>
      <c r="G396" s="215" t="s">
        <v>402</v>
      </c>
      <c r="H396" s="216">
        <v>36</v>
      </c>
      <c r="I396" s="217"/>
      <c r="J396" s="218">
        <f>ROUND(I396*H396,2)</f>
        <v>0</v>
      </c>
      <c r="K396" s="214" t="s">
        <v>19</v>
      </c>
      <c r="L396" s="42"/>
      <c r="M396" s="219" t="s">
        <v>19</v>
      </c>
      <c r="N396" s="220" t="s">
        <v>47</v>
      </c>
      <c r="O396" s="82"/>
      <c r="P396" s="221">
        <f>O396*H396</f>
        <v>0</v>
      </c>
      <c r="Q396" s="221">
        <v>0</v>
      </c>
      <c r="R396" s="221">
        <f>Q396*H396</f>
        <v>0</v>
      </c>
      <c r="S396" s="221">
        <v>0</v>
      </c>
      <c r="T396" s="222">
        <f>S396*H396</f>
        <v>0</v>
      </c>
      <c r="U396" s="36"/>
      <c r="V396" s="36"/>
      <c r="W396" s="36"/>
      <c r="X396" s="36"/>
      <c r="Y396" s="36"/>
      <c r="Z396" s="36"/>
      <c r="AA396" s="36"/>
      <c r="AB396" s="36"/>
      <c r="AC396" s="36"/>
      <c r="AD396" s="36"/>
      <c r="AE396" s="36"/>
      <c r="AR396" s="223" t="s">
        <v>126</v>
      </c>
      <c r="AT396" s="223" t="s">
        <v>333</v>
      </c>
      <c r="AU396" s="223" t="s">
        <v>85</v>
      </c>
      <c r="AY396" s="15" t="s">
        <v>331</v>
      </c>
      <c r="BE396" s="224">
        <f>IF(N396="základní",J396,0)</f>
        <v>0</v>
      </c>
      <c r="BF396" s="224">
        <f>IF(N396="snížená",J396,0)</f>
        <v>0</v>
      </c>
      <c r="BG396" s="224">
        <f>IF(N396="zákl. přenesená",J396,0)</f>
        <v>0</v>
      </c>
      <c r="BH396" s="224">
        <f>IF(N396="sníž. přenesená",J396,0)</f>
        <v>0</v>
      </c>
      <c r="BI396" s="224">
        <f>IF(N396="nulová",J396,0)</f>
        <v>0</v>
      </c>
      <c r="BJ396" s="15" t="s">
        <v>83</v>
      </c>
      <c r="BK396" s="224">
        <f>ROUND(I396*H396,2)</f>
        <v>0</v>
      </c>
      <c r="BL396" s="15" t="s">
        <v>126</v>
      </c>
      <c r="BM396" s="223" t="s">
        <v>1314</v>
      </c>
    </row>
    <row r="397" s="2" customFormat="1" ht="16.5" customHeight="1">
      <c r="A397" s="36"/>
      <c r="B397" s="37"/>
      <c r="C397" s="212" t="s">
        <v>1315</v>
      </c>
      <c r="D397" s="212" t="s">
        <v>333</v>
      </c>
      <c r="E397" s="213" t="s">
        <v>1316</v>
      </c>
      <c r="F397" s="214" t="s">
        <v>1317</v>
      </c>
      <c r="G397" s="215" t="s">
        <v>402</v>
      </c>
      <c r="H397" s="216">
        <v>2</v>
      </c>
      <c r="I397" s="217"/>
      <c r="J397" s="218">
        <f>ROUND(I397*H397,2)</f>
        <v>0</v>
      </c>
      <c r="K397" s="214" t="s">
        <v>19</v>
      </c>
      <c r="L397" s="42"/>
      <c r="M397" s="219" t="s">
        <v>19</v>
      </c>
      <c r="N397" s="220" t="s">
        <v>47</v>
      </c>
      <c r="O397" s="82"/>
      <c r="P397" s="221">
        <f>O397*H397</f>
        <v>0</v>
      </c>
      <c r="Q397" s="221">
        <v>0</v>
      </c>
      <c r="R397" s="221">
        <f>Q397*H397</f>
        <v>0</v>
      </c>
      <c r="S397" s="221">
        <v>0</v>
      </c>
      <c r="T397" s="222">
        <f>S397*H397</f>
        <v>0</v>
      </c>
      <c r="U397" s="36"/>
      <c r="V397" s="36"/>
      <c r="W397" s="36"/>
      <c r="X397" s="36"/>
      <c r="Y397" s="36"/>
      <c r="Z397" s="36"/>
      <c r="AA397" s="36"/>
      <c r="AB397" s="36"/>
      <c r="AC397" s="36"/>
      <c r="AD397" s="36"/>
      <c r="AE397" s="36"/>
      <c r="AR397" s="223" t="s">
        <v>126</v>
      </c>
      <c r="AT397" s="223" t="s">
        <v>333</v>
      </c>
      <c r="AU397" s="223" t="s">
        <v>85</v>
      </c>
      <c r="AY397" s="15" t="s">
        <v>331</v>
      </c>
      <c r="BE397" s="224">
        <f>IF(N397="základní",J397,0)</f>
        <v>0</v>
      </c>
      <c r="BF397" s="224">
        <f>IF(N397="snížená",J397,0)</f>
        <v>0</v>
      </c>
      <c r="BG397" s="224">
        <f>IF(N397="zákl. přenesená",J397,0)</f>
        <v>0</v>
      </c>
      <c r="BH397" s="224">
        <f>IF(N397="sníž. přenesená",J397,0)</f>
        <v>0</v>
      </c>
      <c r="BI397" s="224">
        <f>IF(N397="nulová",J397,0)</f>
        <v>0</v>
      </c>
      <c r="BJ397" s="15" t="s">
        <v>83</v>
      </c>
      <c r="BK397" s="224">
        <f>ROUND(I397*H397,2)</f>
        <v>0</v>
      </c>
      <c r="BL397" s="15" t="s">
        <v>126</v>
      </c>
      <c r="BM397" s="223" t="s">
        <v>1318</v>
      </c>
    </row>
    <row r="398" s="2" customFormat="1" ht="16.5" customHeight="1">
      <c r="A398" s="36"/>
      <c r="B398" s="37"/>
      <c r="C398" s="212" t="s">
        <v>1319</v>
      </c>
      <c r="D398" s="212" t="s">
        <v>333</v>
      </c>
      <c r="E398" s="213" t="s">
        <v>1320</v>
      </c>
      <c r="F398" s="214" t="s">
        <v>1321</v>
      </c>
      <c r="G398" s="215" t="s">
        <v>402</v>
      </c>
      <c r="H398" s="216">
        <v>2</v>
      </c>
      <c r="I398" s="217"/>
      <c r="J398" s="218">
        <f>ROUND(I398*H398,2)</f>
        <v>0</v>
      </c>
      <c r="K398" s="214" t="s">
        <v>19</v>
      </c>
      <c r="L398" s="42"/>
      <c r="M398" s="219" t="s">
        <v>19</v>
      </c>
      <c r="N398" s="220" t="s">
        <v>47</v>
      </c>
      <c r="O398" s="82"/>
      <c r="P398" s="221">
        <f>O398*H398</f>
        <v>0</v>
      </c>
      <c r="Q398" s="221">
        <v>0</v>
      </c>
      <c r="R398" s="221">
        <f>Q398*H398</f>
        <v>0</v>
      </c>
      <c r="S398" s="221">
        <v>0</v>
      </c>
      <c r="T398" s="222">
        <f>S398*H398</f>
        <v>0</v>
      </c>
      <c r="U398" s="36"/>
      <c r="V398" s="36"/>
      <c r="W398" s="36"/>
      <c r="X398" s="36"/>
      <c r="Y398" s="36"/>
      <c r="Z398" s="36"/>
      <c r="AA398" s="36"/>
      <c r="AB398" s="36"/>
      <c r="AC398" s="36"/>
      <c r="AD398" s="36"/>
      <c r="AE398" s="36"/>
      <c r="AR398" s="223" t="s">
        <v>126</v>
      </c>
      <c r="AT398" s="223" t="s">
        <v>333</v>
      </c>
      <c r="AU398" s="223" t="s">
        <v>85</v>
      </c>
      <c r="AY398" s="15" t="s">
        <v>331</v>
      </c>
      <c r="BE398" s="224">
        <f>IF(N398="základní",J398,0)</f>
        <v>0</v>
      </c>
      <c r="BF398" s="224">
        <f>IF(N398="snížená",J398,0)</f>
        <v>0</v>
      </c>
      <c r="BG398" s="224">
        <f>IF(N398="zákl. přenesená",J398,0)</f>
        <v>0</v>
      </c>
      <c r="BH398" s="224">
        <f>IF(N398="sníž. přenesená",J398,0)</f>
        <v>0</v>
      </c>
      <c r="BI398" s="224">
        <f>IF(N398="nulová",J398,0)</f>
        <v>0</v>
      </c>
      <c r="BJ398" s="15" t="s">
        <v>83</v>
      </c>
      <c r="BK398" s="224">
        <f>ROUND(I398*H398,2)</f>
        <v>0</v>
      </c>
      <c r="BL398" s="15" t="s">
        <v>126</v>
      </c>
      <c r="BM398" s="223" t="s">
        <v>1322</v>
      </c>
    </row>
    <row r="399" s="2" customFormat="1" ht="16.5" customHeight="1">
      <c r="A399" s="36"/>
      <c r="B399" s="37"/>
      <c r="C399" s="212" t="s">
        <v>1323</v>
      </c>
      <c r="D399" s="212" t="s">
        <v>333</v>
      </c>
      <c r="E399" s="213" t="s">
        <v>1324</v>
      </c>
      <c r="F399" s="214" t="s">
        <v>1325</v>
      </c>
      <c r="G399" s="215" t="s">
        <v>402</v>
      </c>
      <c r="H399" s="216">
        <v>1</v>
      </c>
      <c r="I399" s="217"/>
      <c r="J399" s="218">
        <f>ROUND(I399*H399,2)</f>
        <v>0</v>
      </c>
      <c r="K399" s="214" t="s">
        <v>19</v>
      </c>
      <c r="L399" s="42"/>
      <c r="M399" s="219" t="s">
        <v>19</v>
      </c>
      <c r="N399" s="220" t="s">
        <v>47</v>
      </c>
      <c r="O399" s="82"/>
      <c r="P399" s="221">
        <f>O399*H399</f>
        <v>0</v>
      </c>
      <c r="Q399" s="221">
        <v>0</v>
      </c>
      <c r="R399" s="221">
        <f>Q399*H399</f>
        <v>0</v>
      </c>
      <c r="S399" s="221">
        <v>0</v>
      </c>
      <c r="T399" s="222">
        <f>S399*H399</f>
        <v>0</v>
      </c>
      <c r="U399" s="36"/>
      <c r="V399" s="36"/>
      <c r="W399" s="36"/>
      <c r="X399" s="36"/>
      <c r="Y399" s="36"/>
      <c r="Z399" s="36"/>
      <c r="AA399" s="36"/>
      <c r="AB399" s="36"/>
      <c r="AC399" s="36"/>
      <c r="AD399" s="36"/>
      <c r="AE399" s="36"/>
      <c r="AR399" s="223" t="s">
        <v>126</v>
      </c>
      <c r="AT399" s="223" t="s">
        <v>333</v>
      </c>
      <c r="AU399" s="223" t="s">
        <v>85</v>
      </c>
      <c r="AY399" s="15" t="s">
        <v>331</v>
      </c>
      <c r="BE399" s="224">
        <f>IF(N399="základní",J399,0)</f>
        <v>0</v>
      </c>
      <c r="BF399" s="224">
        <f>IF(N399="snížená",J399,0)</f>
        <v>0</v>
      </c>
      <c r="BG399" s="224">
        <f>IF(N399="zákl. přenesená",J399,0)</f>
        <v>0</v>
      </c>
      <c r="BH399" s="224">
        <f>IF(N399="sníž. přenesená",J399,0)</f>
        <v>0</v>
      </c>
      <c r="BI399" s="224">
        <f>IF(N399="nulová",J399,0)</f>
        <v>0</v>
      </c>
      <c r="BJ399" s="15" t="s">
        <v>83</v>
      </c>
      <c r="BK399" s="224">
        <f>ROUND(I399*H399,2)</f>
        <v>0</v>
      </c>
      <c r="BL399" s="15" t="s">
        <v>126</v>
      </c>
      <c r="BM399" s="223" t="s">
        <v>1326</v>
      </c>
    </row>
    <row r="400" s="12" customFormat="1" ht="22.8" customHeight="1">
      <c r="A400" s="12"/>
      <c r="B400" s="196"/>
      <c r="C400" s="197"/>
      <c r="D400" s="198" t="s">
        <v>75</v>
      </c>
      <c r="E400" s="210" t="s">
        <v>366</v>
      </c>
      <c r="F400" s="210" t="s">
        <v>367</v>
      </c>
      <c r="G400" s="197"/>
      <c r="H400" s="197"/>
      <c r="I400" s="200"/>
      <c r="J400" s="211">
        <f>BK400</f>
        <v>0</v>
      </c>
      <c r="K400" s="197"/>
      <c r="L400" s="202"/>
      <c r="M400" s="203"/>
      <c r="N400" s="204"/>
      <c r="O400" s="204"/>
      <c r="P400" s="205">
        <f>SUM(P401:P408)</f>
        <v>0</v>
      </c>
      <c r="Q400" s="204"/>
      <c r="R400" s="205">
        <f>SUM(R401:R408)</f>
        <v>0</v>
      </c>
      <c r="S400" s="204"/>
      <c r="T400" s="206">
        <f>SUM(T401:T408)</f>
        <v>0</v>
      </c>
      <c r="U400" s="12"/>
      <c r="V400" s="12"/>
      <c r="W400" s="12"/>
      <c r="X400" s="12"/>
      <c r="Y400" s="12"/>
      <c r="Z400" s="12"/>
      <c r="AA400" s="12"/>
      <c r="AB400" s="12"/>
      <c r="AC400" s="12"/>
      <c r="AD400" s="12"/>
      <c r="AE400" s="12"/>
      <c r="AR400" s="207" t="s">
        <v>83</v>
      </c>
      <c r="AT400" s="208" t="s">
        <v>75</v>
      </c>
      <c r="AU400" s="208" t="s">
        <v>83</v>
      </c>
      <c r="AY400" s="207" t="s">
        <v>331</v>
      </c>
      <c r="BK400" s="209">
        <f>SUM(BK401:BK408)</f>
        <v>0</v>
      </c>
    </row>
    <row r="401" s="2" customFormat="1" ht="24.15" customHeight="1">
      <c r="A401" s="36"/>
      <c r="B401" s="37"/>
      <c r="C401" s="212" t="s">
        <v>1327</v>
      </c>
      <c r="D401" s="212" t="s">
        <v>333</v>
      </c>
      <c r="E401" s="213" t="s">
        <v>1328</v>
      </c>
      <c r="F401" s="214" t="s">
        <v>1329</v>
      </c>
      <c r="G401" s="215" t="s">
        <v>371</v>
      </c>
      <c r="H401" s="216">
        <v>624.92700000000002</v>
      </c>
      <c r="I401" s="217"/>
      <c r="J401" s="218">
        <f>ROUND(I401*H401,2)</f>
        <v>0</v>
      </c>
      <c r="K401" s="214" t="s">
        <v>337</v>
      </c>
      <c r="L401" s="42"/>
      <c r="M401" s="219" t="s">
        <v>19</v>
      </c>
      <c r="N401" s="220" t="s">
        <v>47</v>
      </c>
      <c r="O401" s="82"/>
      <c r="P401" s="221">
        <f>O401*H401</f>
        <v>0</v>
      </c>
      <c r="Q401" s="221">
        <v>0</v>
      </c>
      <c r="R401" s="221">
        <f>Q401*H401</f>
        <v>0</v>
      </c>
      <c r="S401" s="221">
        <v>0</v>
      </c>
      <c r="T401" s="222">
        <f>S401*H401</f>
        <v>0</v>
      </c>
      <c r="U401" s="36"/>
      <c r="V401" s="36"/>
      <c r="W401" s="36"/>
      <c r="X401" s="36"/>
      <c r="Y401" s="36"/>
      <c r="Z401" s="36"/>
      <c r="AA401" s="36"/>
      <c r="AB401" s="36"/>
      <c r="AC401" s="36"/>
      <c r="AD401" s="36"/>
      <c r="AE401" s="36"/>
      <c r="AR401" s="223" t="s">
        <v>126</v>
      </c>
      <c r="AT401" s="223" t="s">
        <v>333</v>
      </c>
      <c r="AU401" s="223" t="s">
        <v>85</v>
      </c>
      <c r="AY401" s="15" t="s">
        <v>331</v>
      </c>
      <c r="BE401" s="224">
        <f>IF(N401="základní",J401,0)</f>
        <v>0</v>
      </c>
      <c r="BF401" s="224">
        <f>IF(N401="snížená",J401,0)</f>
        <v>0</v>
      </c>
      <c r="BG401" s="224">
        <f>IF(N401="zákl. přenesená",J401,0)</f>
        <v>0</v>
      </c>
      <c r="BH401" s="224">
        <f>IF(N401="sníž. přenesená",J401,0)</f>
        <v>0</v>
      </c>
      <c r="BI401" s="224">
        <f>IF(N401="nulová",J401,0)</f>
        <v>0</v>
      </c>
      <c r="BJ401" s="15" t="s">
        <v>83</v>
      </c>
      <c r="BK401" s="224">
        <f>ROUND(I401*H401,2)</f>
        <v>0</v>
      </c>
      <c r="BL401" s="15" t="s">
        <v>126</v>
      </c>
      <c r="BM401" s="223" t="s">
        <v>1330</v>
      </c>
    </row>
    <row r="402" s="2" customFormat="1">
      <c r="A402" s="36"/>
      <c r="B402" s="37"/>
      <c r="C402" s="38"/>
      <c r="D402" s="225" t="s">
        <v>339</v>
      </c>
      <c r="E402" s="38"/>
      <c r="F402" s="226" t="s">
        <v>1331</v>
      </c>
      <c r="G402" s="38"/>
      <c r="H402" s="38"/>
      <c r="I402" s="227"/>
      <c r="J402" s="38"/>
      <c r="K402" s="38"/>
      <c r="L402" s="42"/>
      <c r="M402" s="228"/>
      <c r="N402" s="229"/>
      <c r="O402" s="82"/>
      <c r="P402" s="82"/>
      <c r="Q402" s="82"/>
      <c r="R402" s="82"/>
      <c r="S402" s="82"/>
      <c r="T402" s="83"/>
      <c r="U402" s="36"/>
      <c r="V402" s="36"/>
      <c r="W402" s="36"/>
      <c r="X402" s="36"/>
      <c r="Y402" s="36"/>
      <c r="Z402" s="36"/>
      <c r="AA402" s="36"/>
      <c r="AB402" s="36"/>
      <c r="AC402" s="36"/>
      <c r="AD402" s="36"/>
      <c r="AE402" s="36"/>
      <c r="AT402" s="15" t="s">
        <v>339</v>
      </c>
      <c r="AU402" s="15" t="s">
        <v>85</v>
      </c>
    </row>
    <row r="403" s="2" customFormat="1" ht="21.75" customHeight="1">
      <c r="A403" s="36"/>
      <c r="B403" s="37"/>
      <c r="C403" s="212" t="s">
        <v>1332</v>
      </c>
      <c r="D403" s="212" t="s">
        <v>333</v>
      </c>
      <c r="E403" s="213" t="s">
        <v>1333</v>
      </c>
      <c r="F403" s="214" t="s">
        <v>1334</v>
      </c>
      <c r="G403" s="215" t="s">
        <v>371</v>
      </c>
      <c r="H403" s="216">
        <v>624.92700000000002</v>
      </c>
      <c r="I403" s="217"/>
      <c r="J403" s="218">
        <f>ROUND(I403*H403,2)</f>
        <v>0</v>
      </c>
      <c r="K403" s="214" t="s">
        <v>337</v>
      </c>
      <c r="L403" s="42"/>
      <c r="M403" s="219" t="s">
        <v>19</v>
      </c>
      <c r="N403" s="220" t="s">
        <v>47</v>
      </c>
      <c r="O403" s="82"/>
      <c r="P403" s="221">
        <f>O403*H403</f>
        <v>0</v>
      </c>
      <c r="Q403" s="221">
        <v>0</v>
      </c>
      <c r="R403" s="221">
        <f>Q403*H403</f>
        <v>0</v>
      </c>
      <c r="S403" s="221">
        <v>0</v>
      </c>
      <c r="T403" s="222">
        <f>S403*H403</f>
        <v>0</v>
      </c>
      <c r="U403" s="36"/>
      <c r="V403" s="36"/>
      <c r="W403" s="36"/>
      <c r="X403" s="36"/>
      <c r="Y403" s="36"/>
      <c r="Z403" s="36"/>
      <c r="AA403" s="36"/>
      <c r="AB403" s="36"/>
      <c r="AC403" s="36"/>
      <c r="AD403" s="36"/>
      <c r="AE403" s="36"/>
      <c r="AR403" s="223" t="s">
        <v>126</v>
      </c>
      <c r="AT403" s="223" t="s">
        <v>333</v>
      </c>
      <c r="AU403" s="223" t="s">
        <v>85</v>
      </c>
      <c r="AY403" s="15" t="s">
        <v>331</v>
      </c>
      <c r="BE403" s="224">
        <f>IF(N403="základní",J403,0)</f>
        <v>0</v>
      </c>
      <c r="BF403" s="224">
        <f>IF(N403="snížená",J403,0)</f>
        <v>0</v>
      </c>
      <c r="BG403" s="224">
        <f>IF(N403="zákl. přenesená",J403,0)</f>
        <v>0</v>
      </c>
      <c r="BH403" s="224">
        <f>IF(N403="sníž. přenesená",J403,0)</f>
        <v>0</v>
      </c>
      <c r="BI403" s="224">
        <f>IF(N403="nulová",J403,0)</f>
        <v>0</v>
      </c>
      <c r="BJ403" s="15" t="s">
        <v>83</v>
      </c>
      <c r="BK403" s="224">
        <f>ROUND(I403*H403,2)</f>
        <v>0</v>
      </c>
      <c r="BL403" s="15" t="s">
        <v>126</v>
      </c>
      <c r="BM403" s="223" t="s">
        <v>1335</v>
      </c>
    </row>
    <row r="404" s="2" customFormat="1">
      <c r="A404" s="36"/>
      <c r="B404" s="37"/>
      <c r="C404" s="38"/>
      <c r="D404" s="225" t="s">
        <v>339</v>
      </c>
      <c r="E404" s="38"/>
      <c r="F404" s="226" t="s">
        <v>1336</v>
      </c>
      <c r="G404" s="38"/>
      <c r="H404" s="38"/>
      <c r="I404" s="227"/>
      <c r="J404" s="38"/>
      <c r="K404" s="38"/>
      <c r="L404" s="42"/>
      <c r="M404" s="228"/>
      <c r="N404" s="229"/>
      <c r="O404" s="82"/>
      <c r="P404" s="82"/>
      <c r="Q404" s="82"/>
      <c r="R404" s="82"/>
      <c r="S404" s="82"/>
      <c r="T404" s="83"/>
      <c r="U404" s="36"/>
      <c r="V404" s="36"/>
      <c r="W404" s="36"/>
      <c r="X404" s="36"/>
      <c r="Y404" s="36"/>
      <c r="Z404" s="36"/>
      <c r="AA404" s="36"/>
      <c r="AB404" s="36"/>
      <c r="AC404" s="36"/>
      <c r="AD404" s="36"/>
      <c r="AE404" s="36"/>
      <c r="AT404" s="15" t="s">
        <v>339</v>
      </c>
      <c r="AU404" s="15" t="s">
        <v>85</v>
      </c>
    </row>
    <row r="405" s="2" customFormat="1" ht="24.15" customHeight="1">
      <c r="A405" s="36"/>
      <c r="B405" s="37"/>
      <c r="C405" s="212" t="s">
        <v>1337</v>
      </c>
      <c r="D405" s="212" t="s">
        <v>333</v>
      </c>
      <c r="E405" s="213" t="s">
        <v>1338</v>
      </c>
      <c r="F405" s="214" t="s">
        <v>1339</v>
      </c>
      <c r="G405" s="215" t="s">
        <v>371</v>
      </c>
      <c r="H405" s="216">
        <v>8748.9779999999992</v>
      </c>
      <c r="I405" s="217"/>
      <c r="J405" s="218">
        <f>ROUND(I405*H405,2)</f>
        <v>0</v>
      </c>
      <c r="K405" s="214" t="s">
        <v>337</v>
      </c>
      <c r="L405" s="42"/>
      <c r="M405" s="219" t="s">
        <v>19</v>
      </c>
      <c r="N405" s="220" t="s">
        <v>47</v>
      </c>
      <c r="O405" s="82"/>
      <c r="P405" s="221">
        <f>O405*H405</f>
        <v>0</v>
      </c>
      <c r="Q405" s="221">
        <v>0</v>
      </c>
      <c r="R405" s="221">
        <f>Q405*H405</f>
        <v>0</v>
      </c>
      <c r="S405" s="221">
        <v>0</v>
      </c>
      <c r="T405" s="222">
        <f>S405*H405</f>
        <v>0</v>
      </c>
      <c r="U405" s="36"/>
      <c r="V405" s="36"/>
      <c r="W405" s="36"/>
      <c r="X405" s="36"/>
      <c r="Y405" s="36"/>
      <c r="Z405" s="36"/>
      <c r="AA405" s="36"/>
      <c r="AB405" s="36"/>
      <c r="AC405" s="36"/>
      <c r="AD405" s="36"/>
      <c r="AE405" s="36"/>
      <c r="AR405" s="223" t="s">
        <v>126</v>
      </c>
      <c r="AT405" s="223" t="s">
        <v>333</v>
      </c>
      <c r="AU405" s="223" t="s">
        <v>85</v>
      </c>
      <c r="AY405" s="15" t="s">
        <v>331</v>
      </c>
      <c r="BE405" s="224">
        <f>IF(N405="základní",J405,0)</f>
        <v>0</v>
      </c>
      <c r="BF405" s="224">
        <f>IF(N405="snížená",J405,0)</f>
        <v>0</v>
      </c>
      <c r="BG405" s="224">
        <f>IF(N405="zákl. přenesená",J405,0)</f>
        <v>0</v>
      </c>
      <c r="BH405" s="224">
        <f>IF(N405="sníž. přenesená",J405,0)</f>
        <v>0</v>
      </c>
      <c r="BI405" s="224">
        <f>IF(N405="nulová",J405,0)</f>
        <v>0</v>
      </c>
      <c r="BJ405" s="15" t="s">
        <v>83</v>
      </c>
      <c r="BK405" s="224">
        <f>ROUND(I405*H405,2)</f>
        <v>0</v>
      </c>
      <c r="BL405" s="15" t="s">
        <v>126</v>
      </c>
      <c r="BM405" s="223" t="s">
        <v>1340</v>
      </c>
    </row>
    <row r="406" s="2" customFormat="1">
      <c r="A406" s="36"/>
      <c r="B406" s="37"/>
      <c r="C406" s="38"/>
      <c r="D406" s="225" t="s">
        <v>339</v>
      </c>
      <c r="E406" s="38"/>
      <c r="F406" s="226" t="s">
        <v>1341</v>
      </c>
      <c r="G406" s="38"/>
      <c r="H406" s="38"/>
      <c r="I406" s="227"/>
      <c r="J406" s="38"/>
      <c r="K406" s="38"/>
      <c r="L406" s="42"/>
      <c r="M406" s="228"/>
      <c r="N406" s="229"/>
      <c r="O406" s="82"/>
      <c r="P406" s="82"/>
      <c r="Q406" s="82"/>
      <c r="R406" s="82"/>
      <c r="S406" s="82"/>
      <c r="T406" s="83"/>
      <c r="U406" s="36"/>
      <c r="V406" s="36"/>
      <c r="W406" s="36"/>
      <c r="X406" s="36"/>
      <c r="Y406" s="36"/>
      <c r="Z406" s="36"/>
      <c r="AA406" s="36"/>
      <c r="AB406" s="36"/>
      <c r="AC406" s="36"/>
      <c r="AD406" s="36"/>
      <c r="AE406" s="36"/>
      <c r="AT406" s="15" t="s">
        <v>339</v>
      </c>
      <c r="AU406" s="15" t="s">
        <v>85</v>
      </c>
    </row>
    <row r="407" s="2" customFormat="1" ht="24.15" customHeight="1">
      <c r="A407" s="36"/>
      <c r="B407" s="37"/>
      <c r="C407" s="212" t="s">
        <v>1342</v>
      </c>
      <c r="D407" s="212" t="s">
        <v>333</v>
      </c>
      <c r="E407" s="213" t="s">
        <v>1343</v>
      </c>
      <c r="F407" s="214" t="s">
        <v>1344</v>
      </c>
      <c r="G407" s="215" t="s">
        <v>371</v>
      </c>
      <c r="H407" s="216">
        <v>624.92700000000002</v>
      </c>
      <c r="I407" s="217"/>
      <c r="J407" s="218">
        <f>ROUND(I407*H407,2)</f>
        <v>0</v>
      </c>
      <c r="K407" s="214" t="s">
        <v>337</v>
      </c>
      <c r="L407" s="42"/>
      <c r="M407" s="219" t="s">
        <v>19</v>
      </c>
      <c r="N407" s="220" t="s">
        <v>47</v>
      </c>
      <c r="O407" s="82"/>
      <c r="P407" s="221">
        <f>O407*H407</f>
        <v>0</v>
      </c>
      <c r="Q407" s="221">
        <v>0</v>
      </c>
      <c r="R407" s="221">
        <f>Q407*H407</f>
        <v>0</v>
      </c>
      <c r="S407" s="221">
        <v>0</v>
      </c>
      <c r="T407" s="222">
        <f>S407*H407</f>
        <v>0</v>
      </c>
      <c r="U407" s="36"/>
      <c r="V407" s="36"/>
      <c r="W407" s="36"/>
      <c r="X407" s="36"/>
      <c r="Y407" s="36"/>
      <c r="Z407" s="36"/>
      <c r="AA407" s="36"/>
      <c r="AB407" s="36"/>
      <c r="AC407" s="36"/>
      <c r="AD407" s="36"/>
      <c r="AE407" s="36"/>
      <c r="AR407" s="223" t="s">
        <v>126</v>
      </c>
      <c r="AT407" s="223" t="s">
        <v>333</v>
      </c>
      <c r="AU407" s="223" t="s">
        <v>85</v>
      </c>
      <c r="AY407" s="15" t="s">
        <v>331</v>
      </c>
      <c r="BE407" s="224">
        <f>IF(N407="základní",J407,0)</f>
        <v>0</v>
      </c>
      <c r="BF407" s="224">
        <f>IF(N407="snížená",J407,0)</f>
        <v>0</v>
      </c>
      <c r="BG407" s="224">
        <f>IF(N407="zákl. přenesená",J407,0)</f>
        <v>0</v>
      </c>
      <c r="BH407" s="224">
        <f>IF(N407="sníž. přenesená",J407,0)</f>
        <v>0</v>
      </c>
      <c r="BI407" s="224">
        <f>IF(N407="nulová",J407,0)</f>
        <v>0</v>
      </c>
      <c r="BJ407" s="15" t="s">
        <v>83</v>
      </c>
      <c r="BK407" s="224">
        <f>ROUND(I407*H407,2)</f>
        <v>0</v>
      </c>
      <c r="BL407" s="15" t="s">
        <v>126</v>
      </c>
      <c r="BM407" s="223" t="s">
        <v>1345</v>
      </c>
    </row>
    <row r="408" s="2" customFormat="1">
      <c r="A408" s="36"/>
      <c r="B408" s="37"/>
      <c r="C408" s="38"/>
      <c r="D408" s="225" t="s">
        <v>339</v>
      </c>
      <c r="E408" s="38"/>
      <c r="F408" s="226" t="s">
        <v>1346</v>
      </c>
      <c r="G408" s="38"/>
      <c r="H408" s="38"/>
      <c r="I408" s="227"/>
      <c r="J408" s="38"/>
      <c r="K408" s="38"/>
      <c r="L408" s="42"/>
      <c r="M408" s="228"/>
      <c r="N408" s="229"/>
      <c r="O408" s="82"/>
      <c r="P408" s="82"/>
      <c r="Q408" s="82"/>
      <c r="R408" s="82"/>
      <c r="S408" s="82"/>
      <c r="T408" s="83"/>
      <c r="U408" s="36"/>
      <c r="V408" s="36"/>
      <c r="W408" s="36"/>
      <c r="X408" s="36"/>
      <c r="Y408" s="36"/>
      <c r="Z408" s="36"/>
      <c r="AA408" s="36"/>
      <c r="AB408" s="36"/>
      <c r="AC408" s="36"/>
      <c r="AD408" s="36"/>
      <c r="AE408" s="36"/>
      <c r="AT408" s="15" t="s">
        <v>339</v>
      </c>
      <c r="AU408" s="15" t="s">
        <v>85</v>
      </c>
    </row>
    <row r="409" s="12" customFormat="1" ht="22.8" customHeight="1">
      <c r="A409" s="12"/>
      <c r="B409" s="196"/>
      <c r="C409" s="197"/>
      <c r="D409" s="198" t="s">
        <v>75</v>
      </c>
      <c r="E409" s="210" t="s">
        <v>1347</v>
      </c>
      <c r="F409" s="210" t="s">
        <v>1348</v>
      </c>
      <c r="G409" s="197"/>
      <c r="H409" s="197"/>
      <c r="I409" s="200"/>
      <c r="J409" s="211">
        <f>BK409</f>
        <v>0</v>
      </c>
      <c r="K409" s="197"/>
      <c r="L409" s="202"/>
      <c r="M409" s="203"/>
      <c r="N409" s="204"/>
      <c r="O409" s="204"/>
      <c r="P409" s="205">
        <f>SUM(P410:P411)</f>
        <v>0</v>
      </c>
      <c r="Q409" s="204"/>
      <c r="R409" s="205">
        <f>SUM(R410:R411)</f>
        <v>0</v>
      </c>
      <c r="S409" s="204"/>
      <c r="T409" s="206">
        <f>SUM(T410:T411)</f>
        <v>0</v>
      </c>
      <c r="U409" s="12"/>
      <c r="V409" s="12"/>
      <c r="W409" s="12"/>
      <c r="X409" s="12"/>
      <c r="Y409" s="12"/>
      <c r="Z409" s="12"/>
      <c r="AA409" s="12"/>
      <c r="AB409" s="12"/>
      <c r="AC409" s="12"/>
      <c r="AD409" s="12"/>
      <c r="AE409" s="12"/>
      <c r="AR409" s="207" t="s">
        <v>83</v>
      </c>
      <c r="AT409" s="208" t="s">
        <v>75</v>
      </c>
      <c r="AU409" s="208" t="s">
        <v>83</v>
      </c>
      <c r="AY409" s="207" t="s">
        <v>331</v>
      </c>
      <c r="BK409" s="209">
        <f>SUM(BK410:BK411)</f>
        <v>0</v>
      </c>
    </row>
    <row r="410" s="2" customFormat="1" ht="33" customHeight="1">
      <c r="A410" s="36"/>
      <c r="B410" s="37"/>
      <c r="C410" s="212" t="s">
        <v>1349</v>
      </c>
      <c r="D410" s="212" t="s">
        <v>333</v>
      </c>
      <c r="E410" s="213" t="s">
        <v>1350</v>
      </c>
      <c r="F410" s="214" t="s">
        <v>1351</v>
      </c>
      <c r="G410" s="215" t="s">
        <v>371</v>
      </c>
      <c r="H410" s="216">
        <v>495.89400000000001</v>
      </c>
      <c r="I410" s="217"/>
      <c r="J410" s="218">
        <f>ROUND(I410*H410,2)</f>
        <v>0</v>
      </c>
      <c r="K410" s="214" t="s">
        <v>337</v>
      </c>
      <c r="L410" s="42"/>
      <c r="M410" s="219" t="s">
        <v>19</v>
      </c>
      <c r="N410" s="220" t="s">
        <v>47</v>
      </c>
      <c r="O410" s="82"/>
      <c r="P410" s="221">
        <f>O410*H410</f>
        <v>0</v>
      </c>
      <c r="Q410" s="221">
        <v>0</v>
      </c>
      <c r="R410" s="221">
        <f>Q410*H410</f>
        <v>0</v>
      </c>
      <c r="S410" s="221">
        <v>0</v>
      </c>
      <c r="T410" s="222">
        <f>S410*H410</f>
        <v>0</v>
      </c>
      <c r="U410" s="36"/>
      <c r="V410" s="36"/>
      <c r="W410" s="36"/>
      <c r="X410" s="36"/>
      <c r="Y410" s="36"/>
      <c r="Z410" s="36"/>
      <c r="AA410" s="36"/>
      <c r="AB410" s="36"/>
      <c r="AC410" s="36"/>
      <c r="AD410" s="36"/>
      <c r="AE410" s="36"/>
      <c r="AR410" s="223" t="s">
        <v>126</v>
      </c>
      <c r="AT410" s="223" t="s">
        <v>333</v>
      </c>
      <c r="AU410" s="223" t="s">
        <v>85</v>
      </c>
      <c r="AY410" s="15" t="s">
        <v>331</v>
      </c>
      <c r="BE410" s="224">
        <f>IF(N410="základní",J410,0)</f>
        <v>0</v>
      </c>
      <c r="BF410" s="224">
        <f>IF(N410="snížená",J410,0)</f>
        <v>0</v>
      </c>
      <c r="BG410" s="224">
        <f>IF(N410="zákl. přenesená",J410,0)</f>
        <v>0</v>
      </c>
      <c r="BH410" s="224">
        <f>IF(N410="sníž. přenesená",J410,0)</f>
        <v>0</v>
      </c>
      <c r="BI410" s="224">
        <f>IF(N410="nulová",J410,0)</f>
        <v>0</v>
      </c>
      <c r="BJ410" s="15" t="s">
        <v>83</v>
      </c>
      <c r="BK410" s="224">
        <f>ROUND(I410*H410,2)</f>
        <v>0</v>
      </c>
      <c r="BL410" s="15" t="s">
        <v>126</v>
      </c>
      <c r="BM410" s="223" t="s">
        <v>1352</v>
      </c>
    </row>
    <row r="411" s="2" customFormat="1">
      <c r="A411" s="36"/>
      <c r="B411" s="37"/>
      <c r="C411" s="38"/>
      <c r="D411" s="225" t="s">
        <v>339</v>
      </c>
      <c r="E411" s="38"/>
      <c r="F411" s="226" t="s">
        <v>1353</v>
      </c>
      <c r="G411" s="38"/>
      <c r="H411" s="38"/>
      <c r="I411" s="227"/>
      <c r="J411" s="38"/>
      <c r="K411" s="38"/>
      <c r="L411" s="42"/>
      <c r="M411" s="228"/>
      <c r="N411" s="229"/>
      <c r="O411" s="82"/>
      <c r="P411" s="82"/>
      <c r="Q411" s="82"/>
      <c r="R411" s="82"/>
      <c r="S411" s="82"/>
      <c r="T411" s="83"/>
      <c r="U411" s="36"/>
      <c r="V411" s="36"/>
      <c r="W411" s="36"/>
      <c r="X411" s="36"/>
      <c r="Y411" s="36"/>
      <c r="Z411" s="36"/>
      <c r="AA411" s="36"/>
      <c r="AB411" s="36"/>
      <c r="AC411" s="36"/>
      <c r="AD411" s="36"/>
      <c r="AE411" s="36"/>
      <c r="AT411" s="15" t="s">
        <v>339</v>
      </c>
      <c r="AU411" s="15" t="s">
        <v>85</v>
      </c>
    </row>
    <row r="412" s="12" customFormat="1" ht="25.92" customHeight="1">
      <c r="A412" s="12"/>
      <c r="B412" s="196"/>
      <c r="C412" s="197"/>
      <c r="D412" s="198" t="s">
        <v>75</v>
      </c>
      <c r="E412" s="199" t="s">
        <v>560</v>
      </c>
      <c r="F412" s="199" t="s">
        <v>561</v>
      </c>
      <c r="G412" s="197"/>
      <c r="H412" s="197"/>
      <c r="I412" s="200"/>
      <c r="J412" s="201">
        <f>BK412</f>
        <v>0</v>
      </c>
      <c r="K412" s="197"/>
      <c r="L412" s="202"/>
      <c r="M412" s="203"/>
      <c r="N412" s="204"/>
      <c r="O412" s="204"/>
      <c r="P412" s="205">
        <f>P413+P437+P469+P510+P516+P571+P619+P662+P679+P687+P722+P732+P741+P756+P775+P788+P793+P815+P822+P834+P847</f>
        <v>0</v>
      </c>
      <c r="Q412" s="204"/>
      <c r="R412" s="205">
        <f>R413+R437+R469+R510+R516+R571+R619+R662+R679+R687+R722+R732+R741+R756+R775+R788+R793+R815+R822+R834+R847</f>
        <v>131.49134678278779</v>
      </c>
      <c r="S412" s="204"/>
      <c r="T412" s="206">
        <f>T413+T437+T469+T510+T516+T571+T619+T662+T679+T687+T722+T732+T741+T756+T775+T788+T793+T815+T822+T834+T847</f>
        <v>92.824206849999996</v>
      </c>
      <c r="U412" s="12"/>
      <c r="V412" s="12"/>
      <c r="W412" s="12"/>
      <c r="X412" s="12"/>
      <c r="Y412" s="12"/>
      <c r="Z412" s="12"/>
      <c r="AA412" s="12"/>
      <c r="AB412" s="12"/>
      <c r="AC412" s="12"/>
      <c r="AD412" s="12"/>
      <c r="AE412" s="12"/>
      <c r="AR412" s="207" t="s">
        <v>85</v>
      </c>
      <c r="AT412" s="208" t="s">
        <v>75</v>
      </c>
      <c r="AU412" s="208" t="s">
        <v>76</v>
      </c>
      <c r="AY412" s="207" t="s">
        <v>331</v>
      </c>
      <c r="BK412" s="209">
        <f>BK413+BK437+BK469+BK510+BK516+BK571+BK619+BK662+BK679+BK687+BK722+BK732+BK741+BK756+BK775+BK788+BK793+BK815+BK822+BK834+BK847</f>
        <v>0</v>
      </c>
    </row>
    <row r="413" s="12" customFormat="1" ht="22.8" customHeight="1">
      <c r="A413" s="12"/>
      <c r="B413" s="196"/>
      <c r="C413" s="197"/>
      <c r="D413" s="198" t="s">
        <v>75</v>
      </c>
      <c r="E413" s="210" t="s">
        <v>1354</v>
      </c>
      <c r="F413" s="210" t="s">
        <v>1355</v>
      </c>
      <c r="G413" s="197"/>
      <c r="H413" s="197"/>
      <c r="I413" s="200"/>
      <c r="J413" s="211">
        <f>BK413</f>
        <v>0</v>
      </c>
      <c r="K413" s="197"/>
      <c r="L413" s="202"/>
      <c r="M413" s="203"/>
      <c r="N413" s="204"/>
      <c r="O413" s="204"/>
      <c r="P413" s="205">
        <f>SUM(P414:P436)</f>
        <v>0</v>
      </c>
      <c r="Q413" s="204"/>
      <c r="R413" s="205">
        <f>SUM(R414:R436)</f>
        <v>5.5986938155000008</v>
      </c>
      <c r="S413" s="204"/>
      <c r="T413" s="206">
        <f>SUM(T414:T436)</f>
        <v>0.54279999999999995</v>
      </c>
      <c r="U413" s="12"/>
      <c r="V413" s="12"/>
      <c r="W413" s="12"/>
      <c r="X413" s="12"/>
      <c r="Y413" s="12"/>
      <c r="Z413" s="12"/>
      <c r="AA413" s="12"/>
      <c r="AB413" s="12"/>
      <c r="AC413" s="12"/>
      <c r="AD413" s="12"/>
      <c r="AE413" s="12"/>
      <c r="AR413" s="207" t="s">
        <v>85</v>
      </c>
      <c r="AT413" s="208" t="s">
        <v>75</v>
      </c>
      <c r="AU413" s="208" t="s">
        <v>83</v>
      </c>
      <c r="AY413" s="207" t="s">
        <v>331</v>
      </c>
      <c r="BK413" s="209">
        <f>SUM(BK414:BK436)</f>
        <v>0</v>
      </c>
    </row>
    <row r="414" s="2" customFormat="1" ht="21.75" customHeight="1">
      <c r="A414" s="36"/>
      <c r="B414" s="37"/>
      <c r="C414" s="212" t="s">
        <v>1356</v>
      </c>
      <c r="D414" s="212" t="s">
        <v>333</v>
      </c>
      <c r="E414" s="213" t="s">
        <v>1357</v>
      </c>
      <c r="F414" s="214" t="s">
        <v>1358</v>
      </c>
      <c r="G414" s="215" t="s">
        <v>336</v>
      </c>
      <c r="H414" s="216">
        <v>327.06200000000001</v>
      </c>
      <c r="I414" s="217"/>
      <c r="J414" s="218">
        <f>ROUND(I414*H414,2)</f>
        <v>0</v>
      </c>
      <c r="K414" s="214" t="s">
        <v>337</v>
      </c>
      <c r="L414" s="42"/>
      <c r="M414" s="219" t="s">
        <v>19</v>
      </c>
      <c r="N414" s="220" t="s">
        <v>47</v>
      </c>
      <c r="O414" s="82"/>
      <c r="P414" s="221">
        <f>O414*H414</f>
        <v>0</v>
      </c>
      <c r="Q414" s="221">
        <v>0</v>
      </c>
      <c r="R414" s="221">
        <f>Q414*H414</f>
        <v>0</v>
      </c>
      <c r="S414" s="221">
        <v>0</v>
      </c>
      <c r="T414" s="222">
        <f>S414*H414</f>
        <v>0</v>
      </c>
      <c r="U414" s="36"/>
      <c r="V414" s="36"/>
      <c r="W414" s="36"/>
      <c r="X414" s="36"/>
      <c r="Y414" s="36"/>
      <c r="Z414" s="36"/>
      <c r="AA414" s="36"/>
      <c r="AB414" s="36"/>
      <c r="AC414" s="36"/>
      <c r="AD414" s="36"/>
      <c r="AE414" s="36"/>
      <c r="AR414" s="223" t="s">
        <v>473</v>
      </c>
      <c r="AT414" s="223" t="s">
        <v>333</v>
      </c>
      <c r="AU414" s="223" t="s">
        <v>85</v>
      </c>
      <c r="AY414" s="15" t="s">
        <v>331</v>
      </c>
      <c r="BE414" s="224">
        <f>IF(N414="základní",J414,0)</f>
        <v>0</v>
      </c>
      <c r="BF414" s="224">
        <f>IF(N414="snížená",J414,0)</f>
        <v>0</v>
      </c>
      <c r="BG414" s="224">
        <f>IF(N414="zákl. přenesená",J414,0)</f>
        <v>0</v>
      </c>
      <c r="BH414" s="224">
        <f>IF(N414="sníž. přenesená",J414,0)</f>
        <v>0</v>
      </c>
      <c r="BI414" s="224">
        <f>IF(N414="nulová",J414,0)</f>
        <v>0</v>
      </c>
      <c r="BJ414" s="15" t="s">
        <v>83</v>
      </c>
      <c r="BK414" s="224">
        <f>ROUND(I414*H414,2)</f>
        <v>0</v>
      </c>
      <c r="BL414" s="15" t="s">
        <v>473</v>
      </c>
      <c r="BM414" s="223" t="s">
        <v>1359</v>
      </c>
    </row>
    <row r="415" s="2" customFormat="1">
      <c r="A415" s="36"/>
      <c r="B415" s="37"/>
      <c r="C415" s="38"/>
      <c r="D415" s="225" t="s">
        <v>339</v>
      </c>
      <c r="E415" s="38"/>
      <c r="F415" s="226" t="s">
        <v>1360</v>
      </c>
      <c r="G415" s="38"/>
      <c r="H415" s="38"/>
      <c r="I415" s="227"/>
      <c r="J415" s="38"/>
      <c r="K415" s="38"/>
      <c r="L415" s="42"/>
      <c r="M415" s="228"/>
      <c r="N415" s="229"/>
      <c r="O415" s="82"/>
      <c r="P415" s="82"/>
      <c r="Q415" s="82"/>
      <c r="R415" s="82"/>
      <c r="S415" s="82"/>
      <c r="T415" s="83"/>
      <c r="U415" s="36"/>
      <c r="V415" s="36"/>
      <c r="W415" s="36"/>
      <c r="X415" s="36"/>
      <c r="Y415" s="36"/>
      <c r="Z415" s="36"/>
      <c r="AA415" s="36"/>
      <c r="AB415" s="36"/>
      <c r="AC415" s="36"/>
      <c r="AD415" s="36"/>
      <c r="AE415" s="36"/>
      <c r="AT415" s="15" t="s">
        <v>339</v>
      </c>
      <c r="AU415" s="15" t="s">
        <v>85</v>
      </c>
    </row>
    <row r="416" s="2" customFormat="1" ht="16.5" customHeight="1">
      <c r="A416" s="36"/>
      <c r="B416" s="37"/>
      <c r="C416" s="234" t="s">
        <v>1361</v>
      </c>
      <c r="D416" s="234" t="s">
        <v>743</v>
      </c>
      <c r="E416" s="235" t="s">
        <v>1362</v>
      </c>
      <c r="F416" s="236" t="s">
        <v>1363</v>
      </c>
      <c r="G416" s="237" t="s">
        <v>371</v>
      </c>
      <c r="H416" s="238">
        <v>0.098000000000000004</v>
      </c>
      <c r="I416" s="239"/>
      <c r="J416" s="240">
        <f>ROUND(I416*H416,2)</f>
        <v>0</v>
      </c>
      <c r="K416" s="236" t="s">
        <v>337</v>
      </c>
      <c r="L416" s="241"/>
      <c r="M416" s="242" t="s">
        <v>19</v>
      </c>
      <c r="N416" s="243" t="s">
        <v>47</v>
      </c>
      <c r="O416" s="82"/>
      <c r="P416" s="221">
        <f>O416*H416</f>
        <v>0</v>
      </c>
      <c r="Q416" s="221">
        <v>1</v>
      </c>
      <c r="R416" s="221">
        <f>Q416*H416</f>
        <v>0.098000000000000004</v>
      </c>
      <c r="S416" s="221">
        <v>0</v>
      </c>
      <c r="T416" s="222">
        <f>S416*H416</f>
        <v>0</v>
      </c>
      <c r="U416" s="36"/>
      <c r="V416" s="36"/>
      <c r="W416" s="36"/>
      <c r="X416" s="36"/>
      <c r="Y416" s="36"/>
      <c r="Z416" s="36"/>
      <c r="AA416" s="36"/>
      <c r="AB416" s="36"/>
      <c r="AC416" s="36"/>
      <c r="AD416" s="36"/>
      <c r="AE416" s="36"/>
      <c r="AR416" s="223" t="s">
        <v>530</v>
      </c>
      <c r="AT416" s="223" t="s">
        <v>743</v>
      </c>
      <c r="AU416" s="223" t="s">
        <v>85</v>
      </c>
      <c r="AY416" s="15" t="s">
        <v>331</v>
      </c>
      <c r="BE416" s="224">
        <f>IF(N416="základní",J416,0)</f>
        <v>0</v>
      </c>
      <c r="BF416" s="224">
        <f>IF(N416="snížená",J416,0)</f>
        <v>0</v>
      </c>
      <c r="BG416" s="224">
        <f>IF(N416="zákl. přenesená",J416,0)</f>
        <v>0</v>
      </c>
      <c r="BH416" s="224">
        <f>IF(N416="sníž. přenesená",J416,0)</f>
        <v>0</v>
      </c>
      <c r="BI416" s="224">
        <f>IF(N416="nulová",J416,0)</f>
        <v>0</v>
      </c>
      <c r="BJ416" s="15" t="s">
        <v>83</v>
      </c>
      <c r="BK416" s="224">
        <f>ROUND(I416*H416,2)</f>
        <v>0</v>
      </c>
      <c r="BL416" s="15" t="s">
        <v>473</v>
      </c>
      <c r="BM416" s="223" t="s">
        <v>1364</v>
      </c>
    </row>
    <row r="417" s="2" customFormat="1">
      <c r="A417" s="36"/>
      <c r="B417" s="37"/>
      <c r="C417" s="38"/>
      <c r="D417" s="244" t="s">
        <v>747</v>
      </c>
      <c r="E417" s="38"/>
      <c r="F417" s="245" t="s">
        <v>1365</v>
      </c>
      <c r="G417" s="38"/>
      <c r="H417" s="38"/>
      <c r="I417" s="227"/>
      <c r="J417" s="38"/>
      <c r="K417" s="38"/>
      <c r="L417" s="42"/>
      <c r="M417" s="228"/>
      <c r="N417" s="229"/>
      <c r="O417" s="82"/>
      <c r="P417" s="82"/>
      <c r="Q417" s="82"/>
      <c r="R417" s="82"/>
      <c r="S417" s="82"/>
      <c r="T417" s="83"/>
      <c r="U417" s="36"/>
      <c r="V417" s="36"/>
      <c r="W417" s="36"/>
      <c r="X417" s="36"/>
      <c r="Y417" s="36"/>
      <c r="Z417" s="36"/>
      <c r="AA417" s="36"/>
      <c r="AB417" s="36"/>
      <c r="AC417" s="36"/>
      <c r="AD417" s="36"/>
      <c r="AE417" s="36"/>
      <c r="AT417" s="15" t="s">
        <v>747</v>
      </c>
      <c r="AU417" s="15" t="s">
        <v>85</v>
      </c>
    </row>
    <row r="418" s="2" customFormat="1" ht="16.5" customHeight="1">
      <c r="A418" s="36"/>
      <c r="B418" s="37"/>
      <c r="C418" s="212" t="s">
        <v>1366</v>
      </c>
      <c r="D418" s="212" t="s">
        <v>333</v>
      </c>
      <c r="E418" s="213" t="s">
        <v>1367</v>
      </c>
      <c r="F418" s="214" t="s">
        <v>1368</v>
      </c>
      <c r="G418" s="215" t="s">
        <v>336</v>
      </c>
      <c r="H418" s="216">
        <v>135.69999999999999</v>
      </c>
      <c r="I418" s="217"/>
      <c r="J418" s="218">
        <f>ROUND(I418*H418,2)</f>
        <v>0</v>
      </c>
      <c r="K418" s="214" t="s">
        <v>337</v>
      </c>
      <c r="L418" s="42"/>
      <c r="M418" s="219" t="s">
        <v>19</v>
      </c>
      <c r="N418" s="220" t="s">
        <v>47</v>
      </c>
      <c r="O418" s="82"/>
      <c r="P418" s="221">
        <f>O418*H418</f>
        <v>0</v>
      </c>
      <c r="Q418" s="221">
        <v>0</v>
      </c>
      <c r="R418" s="221">
        <f>Q418*H418</f>
        <v>0</v>
      </c>
      <c r="S418" s="221">
        <v>0.0040000000000000001</v>
      </c>
      <c r="T418" s="222">
        <f>S418*H418</f>
        <v>0.54279999999999995</v>
      </c>
      <c r="U418" s="36"/>
      <c r="V418" s="36"/>
      <c r="W418" s="36"/>
      <c r="X418" s="36"/>
      <c r="Y418" s="36"/>
      <c r="Z418" s="36"/>
      <c r="AA418" s="36"/>
      <c r="AB418" s="36"/>
      <c r="AC418" s="36"/>
      <c r="AD418" s="36"/>
      <c r="AE418" s="36"/>
      <c r="AR418" s="223" t="s">
        <v>473</v>
      </c>
      <c r="AT418" s="223" t="s">
        <v>333</v>
      </c>
      <c r="AU418" s="223" t="s">
        <v>85</v>
      </c>
      <c r="AY418" s="15" t="s">
        <v>331</v>
      </c>
      <c r="BE418" s="224">
        <f>IF(N418="základní",J418,0)</f>
        <v>0</v>
      </c>
      <c r="BF418" s="224">
        <f>IF(N418="snížená",J418,0)</f>
        <v>0</v>
      </c>
      <c r="BG418" s="224">
        <f>IF(N418="zákl. přenesená",J418,0)</f>
        <v>0</v>
      </c>
      <c r="BH418" s="224">
        <f>IF(N418="sníž. přenesená",J418,0)</f>
        <v>0</v>
      </c>
      <c r="BI418" s="224">
        <f>IF(N418="nulová",J418,0)</f>
        <v>0</v>
      </c>
      <c r="BJ418" s="15" t="s">
        <v>83</v>
      </c>
      <c r="BK418" s="224">
        <f>ROUND(I418*H418,2)</f>
        <v>0</v>
      </c>
      <c r="BL418" s="15" t="s">
        <v>473</v>
      </c>
      <c r="BM418" s="223" t="s">
        <v>1369</v>
      </c>
    </row>
    <row r="419" s="2" customFormat="1">
      <c r="A419" s="36"/>
      <c r="B419" s="37"/>
      <c r="C419" s="38"/>
      <c r="D419" s="225" t="s">
        <v>339</v>
      </c>
      <c r="E419" s="38"/>
      <c r="F419" s="226" t="s">
        <v>1370</v>
      </c>
      <c r="G419" s="38"/>
      <c r="H419" s="38"/>
      <c r="I419" s="227"/>
      <c r="J419" s="38"/>
      <c r="K419" s="38"/>
      <c r="L419" s="42"/>
      <c r="M419" s="228"/>
      <c r="N419" s="229"/>
      <c r="O419" s="82"/>
      <c r="P419" s="82"/>
      <c r="Q419" s="82"/>
      <c r="R419" s="82"/>
      <c r="S419" s="82"/>
      <c r="T419" s="83"/>
      <c r="U419" s="36"/>
      <c r="V419" s="36"/>
      <c r="W419" s="36"/>
      <c r="X419" s="36"/>
      <c r="Y419" s="36"/>
      <c r="Z419" s="36"/>
      <c r="AA419" s="36"/>
      <c r="AB419" s="36"/>
      <c r="AC419" s="36"/>
      <c r="AD419" s="36"/>
      <c r="AE419" s="36"/>
      <c r="AT419" s="15" t="s">
        <v>339</v>
      </c>
      <c r="AU419" s="15" t="s">
        <v>85</v>
      </c>
    </row>
    <row r="420" s="2" customFormat="1" ht="16.5" customHeight="1">
      <c r="A420" s="36"/>
      <c r="B420" s="37"/>
      <c r="C420" s="212" t="s">
        <v>1371</v>
      </c>
      <c r="D420" s="212" t="s">
        <v>333</v>
      </c>
      <c r="E420" s="213" t="s">
        <v>1372</v>
      </c>
      <c r="F420" s="214" t="s">
        <v>1373</v>
      </c>
      <c r="G420" s="215" t="s">
        <v>336</v>
      </c>
      <c r="H420" s="216">
        <v>654.12400000000002</v>
      </c>
      <c r="I420" s="217"/>
      <c r="J420" s="218">
        <f>ROUND(I420*H420,2)</f>
        <v>0</v>
      </c>
      <c r="K420" s="214" t="s">
        <v>337</v>
      </c>
      <c r="L420" s="42"/>
      <c r="M420" s="219" t="s">
        <v>19</v>
      </c>
      <c r="N420" s="220" t="s">
        <v>47</v>
      </c>
      <c r="O420" s="82"/>
      <c r="P420" s="221">
        <f>O420*H420</f>
        <v>0</v>
      </c>
      <c r="Q420" s="221">
        <v>0.00039825</v>
      </c>
      <c r="R420" s="221">
        <f>Q420*H420</f>
        <v>0.26050488300000002</v>
      </c>
      <c r="S420" s="221">
        <v>0</v>
      </c>
      <c r="T420" s="222">
        <f>S420*H420</f>
        <v>0</v>
      </c>
      <c r="U420" s="36"/>
      <c r="V420" s="36"/>
      <c r="W420" s="36"/>
      <c r="X420" s="36"/>
      <c r="Y420" s="36"/>
      <c r="Z420" s="36"/>
      <c r="AA420" s="36"/>
      <c r="AB420" s="36"/>
      <c r="AC420" s="36"/>
      <c r="AD420" s="36"/>
      <c r="AE420" s="36"/>
      <c r="AR420" s="223" t="s">
        <v>473</v>
      </c>
      <c r="AT420" s="223" t="s">
        <v>333</v>
      </c>
      <c r="AU420" s="223" t="s">
        <v>85</v>
      </c>
      <c r="AY420" s="15" t="s">
        <v>331</v>
      </c>
      <c r="BE420" s="224">
        <f>IF(N420="základní",J420,0)</f>
        <v>0</v>
      </c>
      <c r="BF420" s="224">
        <f>IF(N420="snížená",J420,0)</f>
        <v>0</v>
      </c>
      <c r="BG420" s="224">
        <f>IF(N420="zákl. přenesená",J420,0)</f>
        <v>0</v>
      </c>
      <c r="BH420" s="224">
        <f>IF(N420="sníž. přenesená",J420,0)</f>
        <v>0</v>
      </c>
      <c r="BI420" s="224">
        <f>IF(N420="nulová",J420,0)</f>
        <v>0</v>
      </c>
      <c r="BJ420" s="15" t="s">
        <v>83</v>
      </c>
      <c r="BK420" s="224">
        <f>ROUND(I420*H420,2)</f>
        <v>0</v>
      </c>
      <c r="BL420" s="15" t="s">
        <v>473</v>
      </c>
      <c r="BM420" s="223" t="s">
        <v>1374</v>
      </c>
    </row>
    <row r="421" s="2" customFormat="1">
      <c r="A421" s="36"/>
      <c r="B421" s="37"/>
      <c r="C421" s="38"/>
      <c r="D421" s="225" t="s">
        <v>339</v>
      </c>
      <c r="E421" s="38"/>
      <c r="F421" s="226" t="s">
        <v>1375</v>
      </c>
      <c r="G421" s="38"/>
      <c r="H421" s="38"/>
      <c r="I421" s="227"/>
      <c r="J421" s="38"/>
      <c r="K421" s="38"/>
      <c r="L421" s="42"/>
      <c r="M421" s="228"/>
      <c r="N421" s="229"/>
      <c r="O421" s="82"/>
      <c r="P421" s="82"/>
      <c r="Q421" s="82"/>
      <c r="R421" s="82"/>
      <c r="S421" s="82"/>
      <c r="T421" s="83"/>
      <c r="U421" s="36"/>
      <c r="V421" s="36"/>
      <c r="W421" s="36"/>
      <c r="X421" s="36"/>
      <c r="Y421" s="36"/>
      <c r="Z421" s="36"/>
      <c r="AA421" s="36"/>
      <c r="AB421" s="36"/>
      <c r="AC421" s="36"/>
      <c r="AD421" s="36"/>
      <c r="AE421" s="36"/>
      <c r="AT421" s="15" t="s">
        <v>339</v>
      </c>
      <c r="AU421" s="15" t="s">
        <v>85</v>
      </c>
    </row>
    <row r="422" s="2" customFormat="1" ht="24.15" customHeight="1">
      <c r="A422" s="36"/>
      <c r="B422" s="37"/>
      <c r="C422" s="234" t="s">
        <v>1376</v>
      </c>
      <c r="D422" s="234" t="s">
        <v>743</v>
      </c>
      <c r="E422" s="235" t="s">
        <v>1377</v>
      </c>
      <c r="F422" s="236" t="s">
        <v>1378</v>
      </c>
      <c r="G422" s="237" t="s">
        <v>336</v>
      </c>
      <c r="H422" s="238">
        <v>752.24300000000005</v>
      </c>
      <c r="I422" s="239"/>
      <c r="J422" s="240">
        <f>ROUND(I422*H422,2)</f>
        <v>0</v>
      </c>
      <c r="K422" s="236" t="s">
        <v>337</v>
      </c>
      <c r="L422" s="241"/>
      <c r="M422" s="242" t="s">
        <v>19</v>
      </c>
      <c r="N422" s="243" t="s">
        <v>47</v>
      </c>
      <c r="O422" s="82"/>
      <c r="P422" s="221">
        <f>O422*H422</f>
        <v>0</v>
      </c>
      <c r="Q422" s="221">
        <v>0.0054000000000000003</v>
      </c>
      <c r="R422" s="221">
        <f>Q422*H422</f>
        <v>4.0621122000000005</v>
      </c>
      <c r="S422" s="221">
        <v>0</v>
      </c>
      <c r="T422" s="222">
        <f>S422*H422</f>
        <v>0</v>
      </c>
      <c r="U422" s="36"/>
      <c r="V422" s="36"/>
      <c r="W422" s="36"/>
      <c r="X422" s="36"/>
      <c r="Y422" s="36"/>
      <c r="Z422" s="36"/>
      <c r="AA422" s="36"/>
      <c r="AB422" s="36"/>
      <c r="AC422" s="36"/>
      <c r="AD422" s="36"/>
      <c r="AE422" s="36"/>
      <c r="AR422" s="223" t="s">
        <v>530</v>
      </c>
      <c r="AT422" s="223" t="s">
        <v>743</v>
      </c>
      <c r="AU422" s="223" t="s">
        <v>85</v>
      </c>
      <c r="AY422" s="15" t="s">
        <v>331</v>
      </c>
      <c r="BE422" s="224">
        <f>IF(N422="základní",J422,0)</f>
        <v>0</v>
      </c>
      <c r="BF422" s="224">
        <f>IF(N422="snížená",J422,0)</f>
        <v>0</v>
      </c>
      <c r="BG422" s="224">
        <f>IF(N422="zákl. přenesená",J422,0)</f>
        <v>0</v>
      </c>
      <c r="BH422" s="224">
        <f>IF(N422="sníž. přenesená",J422,0)</f>
        <v>0</v>
      </c>
      <c r="BI422" s="224">
        <f>IF(N422="nulová",J422,0)</f>
        <v>0</v>
      </c>
      <c r="BJ422" s="15" t="s">
        <v>83</v>
      </c>
      <c r="BK422" s="224">
        <f>ROUND(I422*H422,2)</f>
        <v>0</v>
      </c>
      <c r="BL422" s="15" t="s">
        <v>473</v>
      </c>
      <c r="BM422" s="223" t="s">
        <v>1379</v>
      </c>
    </row>
    <row r="423" s="2" customFormat="1" ht="16.5" customHeight="1">
      <c r="A423" s="36"/>
      <c r="B423" s="37"/>
      <c r="C423" s="212" t="s">
        <v>1380</v>
      </c>
      <c r="D423" s="212" t="s">
        <v>333</v>
      </c>
      <c r="E423" s="213" t="s">
        <v>1381</v>
      </c>
      <c r="F423" s="214" t="s">
        <v>1382</v>
      </c>
      <c r="G423" s="215" t="s">
        <v>336</v>
      </c>
      <c r="H423" s="216">
        <v>45.088000000000001</v>
      </c>
      <c r="I423" s="217"/>
      <c r="J423" s="218">
        <f>ROUND(I423*H423,2)</f>
        <v>0</v>
      </c>
      <c r="K423" s="214" t="s">
        <v>337</v>
      </c>
      <c r="L423" s="42"/>
      <c r="M423" s="219" t="s">
        <v>19</v>
      </c>
      <c r="N423" s="220" t="s">
        <v>47</v>
      </c>
      <c r="O423" s="82"/>
      <c r="P423" s="221">
        <f>O423*H423</f>
        <v>0</v>
      </c>
      <c r="Q423" s="221">
        <v>4.0000000000000003E-05</v>
      </c>
      <c r="R423" s="221">
        <f>Q423*H423</f>
        <v>0.0018035200000000001</v>
      </c>
      <c r="S423" s="221">
        <v>0</v>
      </c>
      <c r="T423" s="222">
        <f>S423*H423</f>
        <v>0</v>
      </c>
      <c r="U423" s="36"/>
      <c r="V423" s="36"/>
      <c r="W423" s="36"/>
      <c r="X423" s="36"/>
      <c r="Y423" s="36"/>
      <c r="Z423" s="36"/>
      <c r="AA423" s="36"/>
      <c r="AB423" s="36"/>
      <c r="AC423" s="36"/>
      <c r="AD423" s="36"/>
      <c r="AE423" s="36"/>
      <c r="AR423" s="223" t="s">
        <v>473</v>
      </c>
      <c r="AT423" s="223" t="s">
        <v>333</v>
      </c>
      <c r="AU423" s="223" t="s">
        <v>85</v>
      </c>
      <c r="AY423" s="15" t="s">
        <v>331</v>
      </c>
      <c r="BE423" s="224">
        <f>IF(N423="základní",J423,0)</f>
        <v>0</v>
      </c>
      <c r="BF423" s="224">
        <f>IF(N423="snížená",J423,0)</f>
        <v>0</v>
      </c>
      <c r="BG423" s="224">
        <f>IF(N423="zákl. přenesená",J423,0)</f>
        <v>0</v>
      </c>
      <c r="BH423" s="224">
        <f>IF(N423="sníž. přenesená",J423,0)</f>
        <v>0</v>
      </c>
      <c r="BI423" s="224">
        <f>IF(N423="nulová",J423,0)</f>
        <v>0</v>
      </c>
      <c r="BJ423" s="15" t="s">
        <v>83</v>
      </c>
      <c r="BK423" s="224">
        <f>ROUND(I423*H423,2)</f>
        <v>0</v>
      </c>
      <c r="BL423" s="15" t="s">
        <v>473</v>
      </c>
      <c r="BM423" s="223" t="s">
        <v>1383</v>
      </c>
    </row>
    <row r="424" s="2" customFormat="1">
      <c r="A424" s="36"/>
      <c r="B424" s="37"/>
      <c r="C424" s="38"/>
      <c r="D424" s="225" t="s">
        <v>339</v>
      </c>
      <c r="E424" s="38"/>
      <c r="F424" s="226" t="s">
        <v>1384</v>
      </c>
      <c r="G424" s="38"/>
      <c r="H424" s="38"/>
      <c r="I424" s="227"/>
      <c r="J424" s="38"/>
      <c r="K424" s="38"/>
      <c r="L424" s="42"/>
      <c r="M424" s="228"/>
      <c r="N424" s="229"/>
      <c r="O424" s="82"/>
      <c r="P424" s="82"/>
      <c r="Q424" s="82"/>
      <c r="R424" s="82"/>
      <c r="S424" s="82"/>
      <c r="T424" s="83"/>
      <c r="U424" s="36"/>
      <c r="V424" s="36"/>
      <c r="W424" s="36"/>
      <c r="X424" s="36"/>
      <c r="Y424" s="36"/>
      <c r="Z424" s="36"/>
      <c r="AA424" s="36"/>
      <c r="AB424" s="36"/>
      <c r="AC424" s="36"/>
      <c r="AD424" s="36"/>
      <c r="AE424" s="36"/>
      <c r="AT424" s="15" t="s">
        <v>339</v>
      </c>
      <c r="AU424" s="15" t="s">
        <v>85</v>
      </c>
    </row>
    <row r="425" s="2" customFormat="1" ht="16.5" customHeight="1">
      <c r="A425" s="36"/>
      <c r="B425" s="37"/>
      <c r="C425" s="234" t="s">
        <v>1385</v>
      </c>
      <c r="D425" s="234" t="s">
        <v>743</v>
      </c>
      <c r="E425" s="235" t="s">
        <v>1386</v>
      </c>
      <c r="F425" s="236" t="s">
        <v>1387</v>
      </c>
      <c r="G425" s="237" t="s">
        <v>336</v>
      </c>
      <c r="H425" s="238">
        <v>51.850999999999999</v>
      </c>
      <c r="I425" s="239"/>
      <c r="J425" s="240">
        <f>ROUND(I425*H425,2)</f>
        <v>0</v>
      </c>
      <c r="K425" s="236" t="s">
        <v>337</v>
      </c>
      <c r="L425" s="241"/>
      <c r="M425" s="242" t="s">
        <v>19</v>
      </c>
      <c r="N425" s="243" t="s">
        <v>47</v>
      </c>
      <c r="O425" s="82"/>
      <c r="P425" s="221">
        <f>O425*H425</f>
        <v>0</v>
      </c>
      <c r="Q425" s="221">
        <v>0.00029999999999999997</v>
      </c>
      <c r="R425" s="221">
        <f>Q425*H425</f>
        <v>0.015555299999999998</v>
      </c>
      <c r="S425" s="221">
        <v>0</v>
      </c>
      <c r="T425" s="222">
        <f>S425*H425</f>
        <v>0</v>
      </c>
      <c r="U425" s="36"/>
      <c r="V425" s="36"/>
      <c r="W425" s="36"/>
      <c r="X425" s="36"/>
      <c r="Y425" s="36"/>
      <c r="Z425" s="36"/>
      <c r="AA425" s="36"/>
      <c r="AB425" s="36"/>
      <c r="AC425" s="36"/>
      <c r="AD425" s="36"/>
      <c r="AE425" s="36"/>
      <c r="AR425" s="223" t="s">
        <v>530</v>
      </c>
      <c r="AT425" s="223" t="s">
        <v>743</v>
      </c>
      <c r="AU425" s="223" t="s">
        <v>85</v>
      </c>
      <c r="AY425" s="15" t="s">
        <v>331</v>
      </c>
      <c r="BE425" s="224">
        <f>IF(N425="základní",J425,0)</f>
        <v>0</v>
      </c>
      <c r="BF425" s="224">
        <f>IF(N425="snížená",J425,0)</f>
        <v>0</v>
      </c>
      <c r="BG425" s="224">
        <f>IF(N425="zákl. přenesená",J425,0)</f>
        <v>0</v>
      </c>
      <c r="BH425" s="224">
        <f>IF(N425="sníž. přenesená",J425,0)</f>
        <v>0</v>
      </c>
      <c r="BI425" s="224">
        <f>IF(N425="nulová",J425,0)</f>
        <v>0</v>
      </c>
      <c r="BJ425" s="15" t="s">
        <v>83</v>
      </c>
      <c r="BK425" s="224">
        <f>ROUND(I425*H425,2)</f>
        <v>0</v>
      </c>
      <c r="BL425" s="15" t="s">
        <v>473</v>
      </c>
      <c r="BM425" s="223" t="s">
        <v>1388</v>
      </c>
    </row>
    <row r="426" s="2" customFormat="1" ht="21.75" customHeight="1">
      <c r="A426" s="36"/>
      <c r="B426" s="37"/>
      <c r="C426" s="212" t="s">
        <v>1389</v>
      </c>
      <c r="D426" s="212" t="s">
        <v>333</v>
      </c>
      <c r="E426" s="213" t="s">
        <v>1390</v>
      </c>
      <c r="F426" s="214" t="s">
        <v>1391</v>
      </c>
      <c r="G426" s="215" t="s">
        <v>363</v>
      </c>
      <c r="H426" s="216">
        <v>90.174999999999997</v>
      </c>
      <c r="I426" s="217"/>
      <c r="J426" s="218">
        <f>ROUND(I426*H426,2)</f>
        <v>0</v>
      </c>
      <c r="K426" s="214" t="s">
        <v>337</v>
      </c>
      <c r="L426" s="42"/>
      <c r="M426" s="219" t="s">
        <v>19</v>
      </c>
      <c r="N426" s="220" t="s">
        <v>47</v>
      </c>
      <c r="O426" s="82"/>
      <c r="P426" s="221">
        <f>O426*H426</f>
        <v>0</v>
      </c>
      <c r="Q426" s="221">
        <v>0.00016000000000000001</v>
      </c>
      <c r="R426" s="221">
        <f>Q426*H426</f>
        <v>0.014428000000000002</v>
      </c>
      <c r="S426" s="221">
        <v>0</v>
      </c>
      <c r="T426" s="222">
        <f>S426*H426</f>
        <v>0</v>
      </c>
      <c r="U426" s="36"/>
      <c r="V426" s="36"/>
      <c r="W426" s="36"/>
      <c r="X426" s="36"/>
      <c r="Y426" s="36"/>
      <c r="Z426" s="36"/>
      <c r="AA426" s="36"/>
      <c r="AB426" s="36"/>
      <c r="AC426" s="36"/>
      <c r="AD426" s="36"/>
      <c r="AE426" s="36"/>
      <c r="AR426" s="223" t="s">
        <v>473</v>
      </c>
      <c r="AT426" s="223" t="s">
        <v>333</v>
      </c>
      <c r="AU426" s="223" t="s">
        <v>85</v>
      </c>
      <c r="AY426" s="15" t="s">
        <v>331</v>
      </c>
      <c r="BE426" s="224">
        <f>IF(N426="základní",J426,0)</f>
        <v>0</v>
      </c>
      <c r="BF426" s="224">
        <f>IF(N426="snížená",J426,0)</f>
        <v>0</v>
      </c>
      <c r="BG426" s="224">
        <f>IF(N426="zákl. přenesená",J426,0)</f>
        <v>0</v>
      </c>
      <c r="BH426" s="224">
        <f>IF(N426="sníž. přenesená",J426,0)</f>
        <v>0</v>
      </c>
      <c r="BI426" s="224">
        <f>IF(N426="nulová",J426,0)</f>
        <v>0</v>
      </c>
      <c r="BJ426" s="15" t="s">
        <v>83</v>
      </c>
      <c r="BK426" s="224">
        <f>ROUND(I426*H426,2)</f>
        <v>0</v>
      </c>
      <c r="BL426" s="15" t="s">
        <v>473</v>
      </c>
      <c r="BM426" s="223" t="s">
        <v>1392</v>
      </c>
    </row>
    <row r="427" s="2" customFormat="1">
      <c r="A427" s="36"/>
      <c r="B427" s="37"/>
      <c r="C427" s="38"/>
      <c r="D427" s="225" t="s">
        <v>339</v>
      </c>
      <c r="E427" s="38"/>
      <c r="F427" s="226" t="s">
        <v>1393</v>
      </c>
      <c r="G427" s="38"/>
      <c r="H427" s="38"/>
      <c r="I427" s="227"/>
      <c r="J427" s="38"/>
      <c r="K427" s="38"/>
      <c r="L427" s="42"/>
      <c r="M427" s="228"/>
      <c r="N427" s="229"/>
      <c r="O427" s="82"/>
      <c r="P427" s="82"/>
      <c r="Q427" s="82"/>
      <c r="R427" s="82"/>
      <c r="S427" s="82"/>
      <c r="T427" s="83"/>
      <c r="U427" s="36"/>
      <c r="V427" s="36"/>
      <c r="W427" s="36"/>
      <c r="X427" s="36"/>
      <c r="Y427" s="36"/>
      <c r="Z427" s="36"/>
      <c r="AA427" s="36"/>
      <c r="AB427" s="36"/>
      <c r="AC427" s="36"/>
      <c r="AD427" s="36"/>
      <c r="AE427" s="36"/>
      <c r="AT427" s="15" t="s">
        <v>339</v>
      </c>
      <c r="AU427" s="15" t="s">
        <v>85</v>
      </c>
    </row>
    <row r="428" s="2" customFormat="1" ht="16.5" customHeight="1">
      <c r="A428" s="36"/>
      <c r="B428" s="37"/>
      <c r="C428" s="212" t="s">
        <v>1394</v>
      </c>
      <c r="D428" s="212" t="s">
        <v>333</v>
      </c>
      <c r="E428" s="213" t="s">
        <v>1395</v>
      </c>
      <c r="F428" s="214" t="s">
        <v>1396</v>
      </c>
      <c r="G428" s="215" t="s">
        <v>336</v>
      </c>
      <c r="H428" s="216">
        <v>63.122999999999998</v>
      </c>
      <c r="I428" s="217"/>
      <c r="J428" s="218">
        <f>ROUND(I428*H428,2)</f>
        <v>0</v>
      </c>
      <c r="K428" s="214" t="s">
        <v>337</v>
      </c>
      <c r="L428" s="42"/>
      <c r="M428" s="219" t="s">
        <v>19</v>
      </c>
      <c r="N428" s="220" t="s">
        <v>47</v>
      </c>
      <c r="O428" s="82"/>
      <c r="P428" s="221">
        <f>O428*H428</f>
        <v>0</v>
      </c>
      <c r="Q428" s="221">
        <v>0</v>
      </c>
      <c r="R428" s="221">
        <f>Q428*H428</f>
        <v>0</v>
      </c>
      <c r="S428" s="221">
        <v>0</v>
      </c>
      <c r="T428" s="222">
        <f>S428*H428</f>
        <v>0</v>
      </c>
      <c r="U428" s="36"/>
      <c r="V428" s="36"/>
      <c r="W428" s="36"/>
      <c r="X428" s="36"/>
      <c r="Y428" s="36"/>
      <c r="Z428" s="36"/>
      <c r="AA428" s="36"/>
      <c r="AB428" s="36"/>
      <c r="AC428" s="36"/>
      <c r="AD428" s="36"/>
      <c r="AE428" s="36"/>
      <c r="AR428" s="223" t="s">
        <v>473</v>
      </c>
      <c r="AT428" s="223" t="s">
        <v>333</v>
      </c>
      <c r="AU428" s="223" t="s">
        <v>85</v>
      </c>
      <c r="AY428" s="15" t="s">
        <v>331</v>
      </c>
      <c r="BE428" s="224">
        <f>IF(N428="základní",J428,0)</f>
        <v>0</v>
      </c>
      <c r="BF428" s="224">
        <f>IF(N428="snížená",J428,0)</f>
        <v>0</v>
      </c>
      <c r="BG428" s="224">
        <f>IF(N428="zákl. přenesená",J428,0)</f>
        <v>0</v>
      </c>
      <c r="BH428" s="224">
        <f>IF(N428="sníž. přenesená",J428,0)</f>
        <v>0</v>
      </c>
      <c r="BI428" s="224">
        <f>IF(N428="nulová",J428,0)</f>
        <v>0</v>
      </c>
      <c r="BJ428" s="15" t="s">
        <v>83</v>
      </c>
      <c r="BK428" s="224">
        <f>ROUND(I428*H428,2)</f>
        <v>0</v>
      </c>
      <c r="BL428" s="15" t="s">
        <v>473</v>
      </c>
      <c r="BM428" s="223" t="s">
        <v>1397</v>
      </c>
    </row>
    <row r="429" s="2" customFormat="1">
      <c r="A429" s="36"/>
      <c r="B429" s="37"/>
      <c r="C429" s="38"/>
      <c r="D429" s="225" t="s">
        <v>339</v>
      </c>
      <c r="E429" s="38"/>
      <c r="F429" s="226" t="s">
        <v>1398</v>
      </c>
      <c r="G429" s="38"/>
      <c r="H429" s="38"/>
      <c r="I429" s="227"/>
      <c r="J429" s="38"/>
      <c r="K429" s="38"/>
      <c r="L429" s="42"/>
      <c r="M429" s="228"/>
      <c r="N429" s="229"/>
      <c r="O429" s="82"/>
      <c r="P429" s="82"/>
      <c r="Q429" s="82"/>
      <c r="R429" s="82"/>
      <c r="S429" s="82"/>
      <c r="T429" s="83"/>
      <c r="U429" s="36"/>
      <c r="V429" s="36"/>
      <c r="W429" s="36"/>
      <c r="X429" s="36"/>
      <c r="Y429" s="36"/>
      <c r="Z429" s="36"/>
      <c r="AA429" s="36"/>
      <c r="AB429" s="36"/>
      <c r="AC429" s="36"/>
      <c r="AD429" s="36"/>
      <c r="AE429" s="36"/>
      <c r="AT429" s="15" t="s">
        <v>339</v>
      </c>
      <c r="AU429" s="15" t="s">
        <v>85</v>
      </c>
    </row>
    <row r="430" s="2" customFormat="1" ht="16.5" customHeight="1">
      <c r="A430" s="36"/>
      <c r="B430" s="37"/>
      <c r="C430" s="234" t="s">
        <v>1399</v>
      </c>
      <c r="D430" s="234" t="s">
        <v>743</v>
      </c>
      <c r="E430" s="235" t="s">
        <v>1400</v>
      </c>
      <c r="F430" s="236" t="s">
        <v>1401</v>
      </c>
      <c r="G430" s="237" t="s">
        <v>336</v>
      </c>
      <c r="H430" s="238">
        <v>72.590999999999994</v>
      </c>
      <c r="I430" s="239"/>
      <c r="J430" s="240">
        <f>ROUND(I430*H430,2)</f>
        <v>0</v>
      </c>
      <c r="K430" s="236" t="s">
        <v>337</v>
      </c>
      <c r="L430" s="241"/>
      <c r="M430" s="242" t="s">
        <v>19</v>
      </c>
      <c r="N430" s="243" t="s">
        <v>47</v>
      </c>
      <c r="O430" s="82"/>
      <c r="P430" s="221">
        <f>O430*H430</f>
        <v>0</v>
      </c>
      <c r="Q430" s="221">
        <v>0.00050000000000000001</v>
      </c>
      <c r="R430" s="221">
        <f>Q430*H430</f>
        <v>0.036295499999999994</v>
      </c>
      <c r="S430" s="221">
        <v>0</v>
      </c>
      <c r="T430" s="222">
        <f>S430*H430</f>
        <v>0</v>
      </c>
      <c r="U430" s="36"/>
      <c r="V430" s="36"/>
      <c r="W430" s="36"/>
      <c r="X430" s="36"/>
      <c r="Y430" s="36"/>
      <c r="Z430" s="36"/>
      <c r="AA430" s="36"/>
      <c r="AB430" s="36"/>
      <c r="AC430" s="36"/>
      <c r="AD430" s="36"/>
      <c r="AE430" s="36"/>
      <c r="AR430" s="223" t="s">
        <v>530</v>
      </c>
      <c r="AT430" s="223" t="s">
        <v>743</v>
      </c>
      <c r="AU430" s="223" t="s">
        <v>85</v>
      </c>
      <c r="AY430" s="15" t="s">
        <v>331</v>
      </c>
      <c r="BE430" s="224">
        <f>IF(N430="základní",J430,0)</f>
        <v>0</v>
      </c>
      <c r="BF430" s="224">
        <f>IF(N430="snížená",J430,0)</f>
        <v>0</v>
      </c>
      <c r="BG430" s="224">
        <f>IF(N430="zákl. přenesená",J430,0)</f>
        <v>0</v>
      </c>
      <c r="BH430" s="224">
        <f>IF(N430="sníž. přenesená",J430,0)</f>
        <v>0</v>
      </c>
      <c r="BI430" s="224">
        <f>IF(N430="nulová",J430,0)</f>
        <v>0</v>
      </c>
      <c r="BJ430" s="15" t="s">
        <v>83</v>
      </c>
      <c r="BK430" s="224">
        <f>ROUND(I430*H430,2)</f>
        <v>0</v>
      </c>
      <c r="BL430" s="15" t="s">
        <v>473</v>
      </c>
      <c r="BM430" s="223" t="s">
        <v>1402</v>
      </c>
    </row>
    <row r="431" s="2" customFormat="1" ht="21.75" customHeight="1">
      <c r="A431" s="36"/>
      <c r="B431" s="37"/>
      <c r="C431" s="212" t="s">
        <v>1403</v>
      </c>
      <c r="D431" s="212" t="s">
        <v>333</v>
      </c>
      <c r="E431" s="213" t="s">
        <v>1404</v>
      </c>
      <c r="F431" s="214" t="s">
        <v>1405</v>
      </c>
      <c r="G431" s="215" t="s">
        <v>336</v>
      </c>
      <c r="H431" s="216">
        <v>88.700000000000003</v>
      </c>
      <c r="I431" s="217"/>
      <c r="J431" s="218">
        <f>ROUND(I431*H431,2)</f>
        <v>0</v>
      </c>
      <c r="K431" s="214" t="s">
        <v>337</v>
      </c>
      <c r="L431" s="42"/>
      <c r="M431" s="219" t="s">
        <v>19</v>
      </c>
      <c r="N431" s="220" t="s">
        <v>47</v>
      </c>
      <c r="O431" s="82"/>
      <c r="P431" s="221">
        <f>O431*H431</f>
        <v>0</v>
      </c>
      <c r="Q431" s="221">
        <v>0.0045075000000000002</v>
      </c>
      <c r="R431" s="221">
        <f>Q431*H431</f>
        <v>0.39981525000000001</v>
      </c>
      <c r="S431" s="221">
        <v>0</v>
      </c>
      <c r="T431" s="222">
        <f>S431*H431</f>
        <v>0</v>
      </c>
      <c r="U431" s="36"/>
      <c r="V431" s="36"/>
      <c r="W431" s="36"/>
      <c r="X431" s="36"/>
      <c r="Y431" s="36"/>
      <c r="Z431" s="36"/>
      <c r="AA431" s="36"/>
      <c r="AB431" s="36"/>
      <c r="AC431" s="36"/>
      <c r="AD431" s="36"/>
      <c r="AE431" s="36"/>
      <c r="AR431" s="223" t="s">
        <v>473</v>
      </c>
      <c r="AT431" s="223" t="s">
        <v>333</v>
      </c>
      <c r="AU431" s="223" t="s">
        <v>85</v>
      </c>
      <c r="AY431" s="15" t="s">
        <v>331</v>
      </c>
      <c r="BE431" s="224">
        <f>IF(N431="základní",J431,0)</f>
        <v>0</v>
      </c>
      <c r="BF431" s="224">
        <f>IF(N431="snížená",J431,0)</f>
        <v>0</v>
      </c>
      <c r="BG431" s="224">
        <f>IF(N431="zákl. přenesená",J431,0)</f>
        <v>0</v>
      </c>
      <c r="BH431" s="224">
        <f>IF(N431="sníž. přenesená",J431,0)</f>
        <v>0</v>
      </c>
      <c r="BI431" s="224">
        <f>IF(N431="nulová",J431,0)</f>
        <v>0</v>
      </c>
      <c r="BJ431" s="15" t="s">
        <v>83</v>
      </c>
      <c r="BK431" s="224">
        <f>ROUND(I431*H431,2)</f>
        <v>0</v>
      </c>
      <c r="BL431" s="15" t="s">
        <v>473</v>
      </c>
      <c r="BM431" s="223" t="s">
        <v>1406</v>
      </c>
    </row>
    <row r="432" s="2" customFormat="1">
      <c r="A432" s="36"/>
      <c r="B432" s="37"/>
      <c r="C432" s="38"/>
      <c r="D432" s="225" t="s">
        <v>339</v>
      </c>
      <c r="E432" s="38"/>
      <c r="F432" s="226" t="s">
        <v>1407</v>
      </c>
      <c r="G432" s="38"/>
      <c r="H432" s="38"/>
      <c r="I432" s="227"/>
      <c r="J432" s="38"/>
      <c r="K432" s="38"/>
      <c r="L432" s="42"/>
      <c r="M432" s="228"/>
      <c r="N432" s="229"/>
      <c r="O432" s="82"/>
      <c r="P432" s="82"/>
      <c r="Q432" s="82"/>
      <c r="R432" s="82"/>
      <c r="S432" s="82"/>
      <c r="T432" s="83"/>
      <c r="U432" s="36"/>
      <c r="V432" s="36"/>
      <c r="W432" s="36"/>
      <c r="X432" s="36"/>
      <c r="Y432" s="36"/>
      <c r="Z432" s="36"/>
      <c r="AA432" s="36"/>
      <c r="AB432" s="36"/>
      <c r="AC432" s="36"/>
      <c r="AD432" s="36"/>
      <c r="AE432" s="36"/>
      <c r="AT432" s="15" t="s">
        <v>339</v>
      </c>
      <c r="AU432" s="15" t="s">
        <v>85</v>
      </c>
    </row>
    <row r="433" s="2" customFormat="1" ht="21.75" customHeight="1">
      <c r="A433" s="36"/>
      <c r="B433" s="37"/>
      <c r="C433" s="212" t="s">
        <v>1408</v>
      </c>
      <c r="D433" s="212" t="s">
        <v>333</v>
      </c>
      <c r="E433" s="213" t="s">
        <v>1409</v>
      </c>
      <c r="F433" s="214" t="s">
        <v>1410</v>
      </c>
      <c r="G433" s="215" t="s">
        <v>336</v>
      </c>
      <c r="H433" s="216">
        <v>157.55500000000001</v>
      </c>
      <c r="I433" s="217"/>
      <c r="J433" s="218">
        <f>ROUND(I433*H433,2)</f>
        <v>0</v>
      </c>
      <c r="K433" s="214" t="s">
        <v>337</v>
      </c>
      <c r="L433" s="42"/>
      <c r="M433" s="219" t="s">
        <v>19</v>
      </c>
      <c r="N433" s="220" t="s">
        <v>47</v>
      </c>
      <c r="O433" s="82"/>
      <c r="P433" s="221">
        <f>O433*H433</f>
        <v>0</v>
      </c>
      <c r="Q433" s="221">
        <v>0.0045075000000000002</v>
      </c>
      <c r="R433" s="221">
        <f>Q433*H433</f>
        <v>0.71017916250000002</v>
      </c>
      <c r="S433" s="221">
        <v>0</v>
      </c>
      <c r="T433" s="222">
        <f>S433*H433</f>
        <v>0</v>
      </c>
      <c r="U433" s="36"/>
      <c r="V433" s="36"/>
      <c r="W433" s="36"/>
      <c r="X433" s="36"/>
      <c r="Y433" s="36"/>
      <c r="Z433" s="36"/>
      <c r="AA433" s="36"/>
      <c r="AB433" s="36"/>
      <c r="AC433" s="36"/>
      <c r="AD433" s="36"/>
      <c r="AE433" s="36"/>
      <c r="AR433" s="223" t="s">
        <v>473</v>
      </c>
      <c r="AT433" s="223" t="s">
        <v>333</v>
      </c>
      <c r="AU433" s="223" t="s">
        <v>85</v>
      </c>
      <c r="AY433" s="15" t="s">
        <v>331</v>
      </c>
      <c r="BE433" s="224">
        <f>IF(N433="základní",J433,0)</f>
        <v>0</v>
      </c>
      <c r="BF433" s="224">
        <f>IF(N433="snížená",J433,0)</f>
        <v>0</v>
      </c>
      <c r="BG433" s="224">
        <f>IF(N433="zákl. přenesená",J433,0)</f>
        <v>0</v>
      </c>
      <c r="BH433" s="224">
        <f>IF(N433="sníž. přenesená",J433,0)</f>
        <v>0</v>
      </c>
      <c r="BI433" s="224">
        <f>IF(N433="nulová",J433,0)</f>
        <v>0</v>
      </c>
      <c r="BJ433" s="15" t="s">
        <v>83</v>
      </c>
      <c r="BK433" s="224">
        <f>ROUND(I433*H433,2)</f>
        <v>0</v>
      </c>
      <c r="BL433" s="15" t="s">
        <v>473</v>
      </c>
      <c r="BM433" s="223" t="s">
        <v>1411</v>
      </c>
    </row>
    <row r="434" s="2" customFormat="1">
      <c r="A434" s="36"/>
      <c r="B434" s="37"/>
      <c r="C434" s="38"/>
      <c r="D434" s="225" t="s">
        <v>339</v>
      </c>
      <c r="E434" s="38"/>
      <c r="F434" s="226" t="s">
        <v>1412</v>
      </c>
      <c r="G434" s="38"/>
      <c r="H434" s="38"/>
      <c r="I434" s="227"/>
      <c r="J434" s="38"/>
      <c r="K434" s="38"/>
      <c r="L434" s="42"/>
      <c r="M434" s="228"/>
      <c r="N434" s="229"/>
      <c r="O434" s="82"/>
      <c r="P434" s="82"/>
      <c r="Q434" s="82"/>
      <c r="R434" s="82"/>
      <c r="S434" s="82"/>
      <c r="T434" s="83"/>
      <c r="U434" s="36"/>
      <c r="V434" s="36"/>
      <c r="W434" s="36"/>
      <c r="X434" s="36"/>
      <c r="Y434" s="36"/>
      <c r="Z434" s="36"/>
      <c r="AA434" s="36"/>
      <c r="AB434" s="36"/>
      <c r="AC434" s="36"/>
      <c r="AD434" s="36"/>
      <c r="AE434" s="36"/>
      <c r="AT434" s="15" t="s">
        <v>339</v>
      </c>
      <c r="AU434" s="15" t="s">
        <v>85</v>
      </c>
    </row>
    <row r="435" s="2" customFormat="1" ht="24.15" customHeight="1">
      <c r="A435" s="36"/>
      <c r="B435" s="37"/>
      <c r="C435" s="212" t="s">
        <v>1413</v>
      </c>
      <c r="D435" s="212" t="s">
        <v>333</v>
      </c>
      <c r="E435" s="213" t="s">
        <v>1414</v>
      </c>
      <c r="F435" s="214" t="s">
        <v>1415</v>
      </c>
      <c r="G435" s="215" t="s">
        <v>371</v>
      </c>
      <c r="H435" s="216">
        <v>5.5990000000000002</v>
      </c>
      <c r="I435" s="217"/>
      <c r="J435" s="218">
        <f>ROUND(I435*H435,2)</f>
        <v>0</v>
      </c>
      <c r="K435" s="214" t="s">
        <v>337</v>
      </c>
      <c r="L435" s="42"/>
      <c r="M435" s="219" t="s">
        <v>19</v>
      </c>
      <c r="N435" s="220" t="s">
        <v>47</v>
      </c>
      <c r="O435" s="82"/>
      <c r="P435" s="221">
        <f>O435*H435</f>
        <v>0</v>
      </c>
      <c r="Q435" s="221">
        <v>0</v>
      </c>
      <c r="R435" s="221">
        <f>Q435*H435</f>
        <v>0</v>
      </c>
      <c r="S435" s="221">
        <v>0</v>
      </c>
      <c r="T435" s="222">
        <f>S435*H435</f>
        <v>0</v>
      </c>
      <c r="U435" s="36"/>
      <c r="V435" s="36"/>
      <c r="W435" s="36"/>
      <c r="X435" s="36"/>
      <c r="Y435" s="36"/>
      <c r="Z435" s="36"/>
      <c r="AA435" s="36"/>
      <c r="AB435" s="36"/>
      <c r="AC435" s="36"/>
      <c r="AD435" s="36"/>
      <c r="AE435" s="36"/>
      <c r="AR435" s="223" t="s">
        <v>126</v>
      </c>
      <c r="AT435" s="223" t="s">
        <v>333</v>
      </c>
      <c r="AU435" s="223" t="s">
        <v>85</v>
      </c>
      <c r="AY435" s="15" t="s">
        <v>331</v>
      </c>
      <c r="BE435" s="224">
        <f>IF(N435="základní",J435,0)</f>
        <v>0</v>
      </c>
      <c r="BF435" s="224">
        <f>IF(N435="snížená",J435,0)</f>
        <v>0</v>
      </c>
      <c r="BG435" s="224">
        <f>IF(N435="zákl. přenesená",J435,0)</f>
        <v>0</v>
      </c>
      <c r="BH435" s="224">
        <f>IF(N435="sníž. přenesená",J435,0)</f>
        <v>0</v>
      </c>
      <c r="BI435" s="224">
        <f>IF(N435="nulová",J435,0)</f>
        <v>0</v>
      </c>
      <c r="BJ435" s="15" t="s">
        <v>83</v>
      </c>
      <c r="BK435" s="224">
        <f>ROUND(I435*H435,2)</f>
        <v>0</v>
      </c>
      <c r="BL435" s="15" t="s">
        <v>126</v>
      </c>
      <c r="BM435" s="223" t="s">
        <v>1416</v>
      </c>
    </row>
    <row r="436" s="2" customFormat="1">
      <c r="A436" s="36"/>
      <c r="B436" s="37"/>
      <c r="C436" s="38"/>
      <c r="D436" s="225" t="s">
        <v>339</v>
      </c>
      <c r="E436" s="38"/>
      <c r="F436" s="226" t="s">
        <v>1417</v>
      </c>
      <c r="G436" s="38"/>
      <c r="H436" s="38"/>
      <c r="I436" s="227"/>
      <c r="J436" s="38"/>
      <c r="K436" s="38"/>
      <c r="L436" s="42"/>
      <c r="M436" s="228"/>
      <c r="N436" s="229"/>
      <c r="O436" s="82"/>
      <c r="P436" s="82"/>
      <c r="Q436" s="82"/>
      <c r="R436" s="82"/>
      <c r="S436" s="82"/>
      <c r="T436" s="83"/>
      <c r="U436" s="36"/>
      <c r="V436" s="36"/>
      <c r="W436" s="36"/>
      <c r="X436" s="36"/>
      <c r="Y436" s="36"/>
      <c r="Z436" s="36"/>
      <c r="AA436" s="36"/>
      <c r="AB436" s="36"/>
      <c r="AC436" s="36"/>
      <c r="AD436" s="36"/>
      <c r="AE436" s="36"/>
      <c r="AT436" s="15" t="s">
        <v>339</v>
      </c>
      <c r="AU436" s="15" t="s">
        <v>85</v>
      </c>
    </row>
    <row r="437" s="12" customFormat="1" ht="22.8" customHeight="1">
      <c r="A437" s="12"/>
      <c r="B437" s="196"/>
      <c r="C437" s="197"/>
      <c r="D437" s="198" t="s">
        <v>75</v>
      </c>
      <c r="E437" s="210" t="s">
        <v>1418</v>
      </c>
      <c r="F437" s="210" t="s">
        <v>1419</v>
      </c>
      <c r="G437" s="197"/>
      <c r="H437" s="197"/>
      <c r="I437" s="200"/>
      <c r="J437" s="211">
        <f>BK437</f>
        <v>0</v>
      </c>
      <c r="K437" s="197"/>
      <c r="L437" s="202"/>
      <c r="M437" s="203"/>
      <c r="N437" s="204"/>
      <c r="O437" s="204"/>
      <c r="P437" s="205">
        <f>SUM(P438:P468)</f>
        <v>0</v>
      </c>
      <c r="Q437" s="204"/>
      <c r="R437" s="205">
        <f>SUM(R438:R468)</f>
        <v>9.6065072836200009</v>
      </c>
      <c r="S437" s="204"/>
      <c r="T437" s="206">
        <f>SUM(T438:T468)</f>
        <v>0</v>
      </c>
      <c r="U437" s="12"/>
      <c r="V437" s="12"/>
      <c r="W437" s="12"/>
      <c r="X437" s="12"/>
      <c r="Y437" s="12"/>
      <c r="Z437" s="12"/>
      <c r="AA437" s="12"/>
      <c r="AB437" s="12"/>
      <c r="AC437" s="12"/>
      <c r="AD437" s="12"/>
      <c r="AE437" s="12"/>
      <c r="AR437" s="207" t="s">
        <v>85</v>
      </c>
      <c r="AT437" s="208" t="s">
        <v>75</v>
      </c>
      <c r="AU437" s="208" t="s">
        <v>83</v>
      </c>
      <c r="AY437" s="207" t="s">
        <v>331</v>
      </c>
      <c r="BK437" s="209">
        <f>SUM(BK438:BK468)</f>
        <v>0</v>
      </c>
    </row>
    <row r="438" s="2" customFormat="1" ht="21.75" customHeight="1">
      <c r="A438" s="36"/>
      <c r="B438" s="37"/>
      <c r="C438" s="212" t="s">
        <v>1420</v>
      </c>
      <c r="D438" s="212" t="s">
        <v>333</v>
      </c>
      <c r="E438" s="213" t="s">
        <v>1421</v>
      </c>
      <c r="F438" s="214" t="s">
        <v>1422</v>
      </c>
      <c r="G438" s="215" t="s">
        <v>336</v>
      </c>
      <c r="H438" s="216">
        <v>110.43899999999999</v>
      </c>
      <c r="I438" s="217"/>
      <c r="J438" s="218">
        <f>ROUND(I438*H438,2)</f>
        <v>0</v>
      </c>
      <c r="K438" s="214" t="s">
        <v>19</v>
      </c>
      <c r="L438" s="42"/>
      <c r="M438" s="219" t="s">
        <v>19</v>
      </c>
      <c r="N438" s="220" t="s">
        <v>47</v>
      </c>
      <c r="O438" s="82"/>
      <c r="P438" s="221">
        <f>O438*H438</f>
        <v>0</v>
      </c>
      <c r="Q438" s="221">
        <v>0.0015</v>
      </c>
      <c r="R438" s="221">
        <f>Q438*H438</f>
        <v>0.16565849999999999</v>
      </c>
      <c r="S438" s="221">
        <v>0</v>
      </c>
      <c r="T438" s="222">
        <f>S438*H438</f>
        <v>0</v>
      </c>
      <c r="U438" s="36"/>
      <c r="V438" s="36"/>
      <c r="W438" s="36"/>
      <c r="X438" s="36"/>
      <c r="Y438" s="36"/>
      <c r="Z438" s="36"/>
      <c r="AA438" s="36"/>
      <c r="AB438" s="36"/>
      <c r="AC438" s="36"/>
      <c r="AD438" s="36"/>
      <c r="AE438" s="36"/>
      <c r="AR438" s="223" t="s">
        <v>473</v>
      </c>
      <c r="AT438" s="223" t="s">
        <v>333</v>
      </c>
      <c r="AU438" s="223" t="s">
        <v>85</v>
      </c>
      <c r="AY438" s="15" t="s">
        <v>331</v>
      </c>
      <c r="BE438" s="224">
        <f>IF(N438="základní",J438,0)</f>
        <v>0</v>
      </c>
      <c r="BF438" s="224">
        <f>IF(N438="snížená",J438,0)</f>
        <v>0</v>
      </c>
      <c r="BG438" s="224">
        <f>IF(N438="zákl. přenesená",J438,0)</f>
        <v>0</v>
      </c>
      <c r="BH438" s="224">
        <f>IF(N438="sníž. přenesená",J438,0)</f>
        <v>0</v>
      </c>
      <c r="BI438" s="224">
        <f>IF(N438="nulová",J438,0)</f>
        <v>0</v>
      </c>
      <c r="BJ438" s="15" t="s">
        <v>83</v>
      </c>
      <c r="BK438" s="224">
        <f>ROUND(I438*H438,2)</f>
        <v>0</v>
      </c>
      <c r="BL438" s="15" t="s">
        <v>473</v>
      </c>
      <c r="BM438" s="223" t="s">
        <v>1423</v>
      </c>
    </row>
    <row r="439" s="2" customFormat="1" ht="24.15" customHeight="1">
      <c r="A439" s="36"/>
      <c r="B439" s="37"/>
      <c r="C439" s="212" t="s">
        <v>1424</v>
      </c>
      <c r="D439" s="212" t="s">
        <v>333</v>
      </c>
      <c r="E439" s="213" t="s">
        <v>1425</v>
      </c>
      <c r="F439" s="214" t="s">
        <v>1426</v>
      </c>
      <c r="G439" s="215" t="s">
        <v>336</v>
      </c>
      <c r="H439" s="216">
        <v>136.47399999999999</v>
      </c>
      <c r="I439" s="217"/>
      <c r="J439" s="218">
        <f>ROUND(I439*H439,2)</f>
        <v>0</v>
      </c>
      <c r="K439" s="214" t="s">
        <v>337</v>
      </c>
      <c r="L439" s="42"/>
      <c r="M439" s="219" t="s">
        <v>19</v>
      </c>
      <c r="N439" s="220" t="s">
        <v>47</v>
      </c>
      <c r="O439" s="82"/>
      <c r="P439" s="221">
        <f>O439*H439</f>
        <v>0</v>
      </c>
      <c r="Q439" s="221">
        <v>0</v>
      </c>
      <c r="R439" s="221">
        <f>Q439*H439</f>
        <v>0</v>
      </c>
      <c r="S439" s="221">
        <v>0</v>
      </c>
      <c r="T439" s="222">
        <f>S439*H439</f>
        <v>0</v>
      </c>
      <c r="U439" s="36"/>
      <c r="V439" s="36"/>
      <c r="W439" s="36"/>
      <c r="X439" s="36"/>
      <c r="Y439" s="36"/>
      <c r="Z439" s="36"/>
      <c r="AA439" s="36"/>
      <c r="AB439" s="36"/>
      <c r="AC439" s="36"/>
      <c r="AD439" s="36"/>
      <c r="AE439" s="36"/>
      <c r="AR439" s="223" t="s">
        <v>473</v>
      </c>
      <c r="AT439" s="223" t="s">
        <v>333</v>
      </c>
      <c r="AU439" s="223" t="s">
        <v>85</v>
      </c>
      <c r="AY439" s="15" t="s">
        <v>331</v>
      </c>
      <c r="BE439" s="224">
        <f>IF(N439="základní",J439,0)</f>
        <v>0</v>
      </c>
      <c r="BF439" s="224">
        <f>IF(N439="snížená",J439,0)</f>
        <v>0</v>
      </c>
      <c r="BG439" s="224">
        <f>IF(N439="zákl. přenesená",J439,0)</f>
        <v>0</v>
      </c>
      <c r="BH439" s="224">
        <f>IF(N439="sníž. přenesená",J439,0)</f>
        <v>0</v>
      </c>
      <c r="BI439" s="224">
        <f>IF(N439="nulová",J439,0)</f>
        <v>0</v>
      </c>
      <c r="BJ439" s="15" t="s">
        <v>83</v>
      </c>
      <c r="BK439" s="224">
        <f>ROUND(I439*H439,2)</f>
        <v>0</v>
      </c>
      <c r="BL439" s="15" t="s">
        <v>473</v>
      </c>
      <c r="BM439" s="223" t="s">
        <v>1427</v>
      </c>
    </row>
    <row r="440" s="2" customFormat="1">
      <c r="A440" s="36"/>
      <c r="B440" s="37"/>
      <c r="C440" s="38"/>
      <c r="D440" s="225" t="s">
        <v>339</v>
      </c>
      <c r="E440" s="38"/>
      <c r="F440" s="226" t="s">
        <v>1428</v>
      </c>
      <c r="G440" s="38"/>
      <c r="H440" s="38"/>
      <c r="I440" s="227"/>
      <c r="J440" s="38"/>
      <c r="K440" s="38"/>
      <c r="L440" s="42"/>
      <c r="M440" s="228"/>
      <c r="N440" s="229"/>
      <c r="O440" s="82"/>
      <c r="P440" s="82"/>
      <c r="Q440" s="82"/>
      <c r="R440" s="82"/>
      <c r="S440" s="82"/>
      <c r="T440" s="83"/>
      <c r="U440" s="36"/>
      <c r="V440" s="36"/>
      <c r="W440" s="36"/>
      <c r="X440" s="36"/>
      <c r="Y440" s="36"/>
      <c r="Z440" s="36"/>
      <c r="AA440" s="36"/>
      <c r="AB440" s="36"/>
      <c r="AC440" s="36"/>
      <c r="AD440" s="36"/>
      <c r="AE440" s="36"/>
      <c r="AT440" s="15" t="s">
        <v>339</v>
      </c>
      <c r="AU440" s="15" t="s">
        <v>85</v>
      </c>
    </row>
    <row r="441" s="2" customFormat="1" ht="16.5" customHeight="1">
      <c r="A441" s="36"/>
      <c r="B441" s="37"/>
      <c r="C441" s="234" t="s">
        <v>1429</v>
      </c>
      <c r="D441" s="234" t="s">
        <v>743</v>
      </c>
      <c r="E441" s="235" t="s">
        <v>1362</v>
      </c>
      <c r="F441" s="236" t="s">
        <v>1363</v>
      </c>
      <c r="G441" s="237" t="s">
        <v>371</v>
      </c>
      <c r="H441" s="238">
        <v>0.041000000000000002</v>
      </c>
      <c r="I441" s="239"/>
      <c r="J441" s="240">
        <f>ROUND(I441*H441,2)</f>
        <v>0</v>
      </c>
      <c r="K441" s="236" t="s">
        <v>337</v>
      </c>
      <c r="L441" s="241"/>
      <c r="M441" s="242" t="s">
        <v>19</v>
      </c>
      <c r="N441" s="243" t="s">
        <v>47</v>
      </c>
      <c r="O441" s="82"/>
      <c r="P441" s="221">
        <f>O441*H441</f>
        <v>0</v>
      </c>
      <c r="Q441" s="221">
        <v>1</v>
      </c>
      <c r="R441" s="221">
        <f>Q441*H441</f>
        <v>0.041000000000000002</v>
      </c>
      <c r="S441" s="221">
        <v>0</v>
      </c>
      <c r="T441" s="222">
        <f>S441*H441</f>
        <v>0</v>
      </c>
      <c r="U441" s="36"/>
      <c r="V441" s="36"/>
      <c r="W441" s="36"/>
      <c r="X441" s="36"/>
      <c r="Y441" s="36"/>
      <c r="Z441" s="36"/>
      <c r="AA441" s="36"/>
      <c r="AB441" s="36"/>
      <c r="AC441" s="36"/>
      <c r="AD441" s="36"/>
      <c r="AE441" s="36"/>
      <c r="AR441" s="223" t="s">
        <v>530</v>
      </c>
      <c r="AT441" s="223" t="s">
        <v>743</v>
      </c>
      <c r="AU441" s="223" t="s">
        <v>85</v>
      </c>
      <c r="AY441" s="15" t="s">
        <v>331</v>
      </c>
      <c r="BE441" s="224">
        <f>IF(N441="základní",J441,0)</f>
        <v>0</v>
      </c>
      <c r="BF441" s="224">
        <f>IF(N441="snížená",J441,0)</f>
        <v>0</v>
      </c>
      <c r="BG441" s="224">
        <f>IF(N441="zákl. přenesená",J441,0)</f>
        <v>0</v>
      </c>
      <c r="BH441" s="224">
        <f>IF(N441="sníž. přenesená",J441,0)</f>
        <v>0</v>
      </c>
      <c r="BI441" s="224">
        <f>IF(N441="nulová",J441,0)</f>
        <v>0</v>
      </c>
      <c r="BJ441" s="15" t="s">
        <v>83</v>
      </c>
      <c r="BK441" s="224">
        <f>ROUND(I441*H441,2)</f>
        <v>0</v>
      </c>
      <c r="BL441" s="15" t="s">
        <v>473</v>
      </c>
      <c r="BM441" s="223" t="s">
        <v>1430</v>
      </c>
    </row>
    <row r="442" s="2" customFormat="1">
      <c r="A442" s="36"/>
      <c r="B442" s="37"/>
      <c r="C442" s="38"/>
      <c r="D442" s="244" t="s">
        <v>747</v>
      </c>
      <c r="E442" s="38"/>
      <c r="F442" s="245" t="s">
        <v>1365</v>
      </c>
      <c r="G442" s="38"/>
      <c r="H442" s="38"/>
      <c r="I442" s="227"/>
      <c r="J442" s="38"/>
      <c r="K442" s="38"/>
      <c r="L442" s="42"/>
      <c r="M442" s="228"/>
      <c r="N442" s="229"/>
      <c r="O442" s="82"/>
      <c r="P442" s="82"/>
      <c r="Q442" s="82"/>
      <c r="R442" s="82"/>
      <c r="S442" s="82"/>
      <c r="T442" s="83"/>
      <c r="U442" s="36"/>
      <c r="V442" s="36"/>
      <c r="W442" s="36"/>
      <c r="X442" s="36"/>
      <c r="Y442" s="36"/>
      <c r="Z442" s="36"/>
      <c r="AA442" s="36"/>
      <c r="AB442" s="36"/>
      <c r="AC442" s="36"/>
      <c r="AD442" s="36"/>
      <c r="AE442" s="36"/>
      <c r="AT442" s="15" t="s">
        <v>747</v>
      </c>
      <c r="AU442" s="15" t="s">
        <v>85</v>
      </c>
    </row>
    <row r="443" s="2" customFormat="1" ht="16.5" customHeight="1">
      <c r="A443" s="36"/>
      <c r="B443" s="37"/>
      <c r="C443" s="212" t="s">
        <v>1431</v>
      </c>
      <c r="D443" s="212" t="s">
        <v>333</v>
      </c>
      <c r="E443" s="213" t="s">
        <v>1432</v>
      </c>
      <c r="F443" s="214" t="s">
        <v>1433</v>
      </c>
      <c r="G443" s="215" t="s">
        <v>336</v>
      </c>
      <c r="H443" s="216">
        <v>136.47399999999999</v>
      </c>
      <c r="I443" s="217"/>
      <c r="J443" s="218">
        <f>ROUND(I443*H443,2)</f>
        <v>0</v>
      </c>
      <c r="K443" s="214" t="s">
        <v>337</v>
      </c>
      <c r="L443" s="42"/>
      <c r="M443" s="219" t="s">
        <v>19</v>
      </c>
      <c r="N443" s="220" t="s">
        <v>47</v>
      </c>
      <c r="O443" s="82"/>
      <c r="P443" s="221">
        <f>O443*H443</f>
        <v>0</v>
      </c>
      <c r="Q443" s="221">
        <v>0.00088312999999999998</v>
      </c>
      <c r="R443" s="221">
        <f>Q443*H443</f>
        <v>0.12052428361999999</v>
      </c>
      <c r="S443" s="221">
        <v>0</v>
      </c>
      <c r="T443" s="222">
        <f>S443*H443</f>
        <v>0</v>
      </c>
      <c r="U443" s="36"/>
      <c r="V443" s="36"/>
      <c r="W443" s="36"/>
      <c r="X443" s="36"/>
      <c r="Y443" s="36"/>
      <c r="Z443" s="36"/>
      <c r="AA443" s="36"/>
      <c r="AB443" s="36"/>
      <c r="AC443" s="36"/>
      <c r="AD443" s="36"/>
      <c r="AE443" s="36"/>
      <c r="AR443" s="223" t="s">
        <v>473</v>
      </c>
      <c r="AT443" s="223" t="s">
        <v>333</v>
      </c>
      <c r="AU443" s="223" t="s">
        <v>85</v>
      </c>
      <c r="AY443" s="15" t="s">
        <v>331</v>
      </c>
      <c r="BE443" s="224">
        <f>IF(N443="základní",J443,0)</f>
        <v>0</v>
      </c>
      <c r="BF443" s="224">
        <f>IF(N443="snížená",J443,0)</f>
        <v>0</v>
      </c>
      <c r="BG443" s="224">
        <f>IF(N443="zákl. přenesená",J443,0)</f>
        <v>0</v>
      </c>
      <c r="BH443" s="224">
        <f>IF(N443="sníž. přenesená",J443,0)</f>
        <v>0</v>
      </c>
      <c r="BI443" s="224">
        <f>IF(N443="nulová",J443,0)</f>
        <v>0</v>
      </c>
      <c r="BJ443" s="15" t="s">
        <v>83</v>
      </c>
      <c r="BK443" s="224">
        <f>ROUND(I443*H443,2)</f>
        <v>0</v>
      </c>
      <c r="BL443" s="15" t="s">
        <v>473</v>
      </c>
      <c r="BM443" s="223" t="s">
        <v>1434</v>
      </c>
    </row>
    <row r="444" s="2" customFormat="1">
      <c r="A444" s="36"/>
      <c r="B444" s="37"/>
      <c r="C444" s="38"/>
      <c r="D444" s="225" t="s">
        <v>339</v>
      </c>
      <c r="E444" s="38"/>
      <c r="F444" s="226" t="s">
        <v>1435</v>
      </c>
      <c r="G444" s="38"/>
      <c r="H444" s="38"/>
      <c r="I444" s="227"/>
      <c r="J444" s="38"/>
      <c r="K444" s="38"/>
      <c r="L444" s="42"/>
      <c r="M444" s="228"/>
      <c r="N444" s="229"/>
      <c r="O444" s="82"/>
      <c r="P444" s="82"/>
      <c r="Q444" s="82"/>
      <c r="R444" s="82"/>
      <c r="S444" s="82"/>
      <c r="T444" s="83"/>
      <c r="U444" s="36"/>
      <c r="V444" s="36"/>
      <c r="W444" s="36"/>
      <c r="X444" s="36"/>
      <c r="Y444" s="36"/>
      <c r="Z444" s="36"/>
      <c r="AA444" s="36"/>
      <c r="AB444" s="36"/>
      <c r="AC444" s="36"/>
      <c r="AD444" s="36"/>
      <c r="AE444" s="36"/>
      <c r="AT444" s="15" t="s">
        <v>339</v>
      </c>
      <c r="AU444" s="15" t="s">
        <v>85</v>
      </c>
    </row>
    <row r="445" s="2" customFormat="1" ht="24.15" customHeight="1">
      <c r="A445" s="36"/>
      <c r="B445" s="37"/>
      <c r="C445" s="234" t="s">
        <v>1436</v>
      </c>
      <c r="D445" s="234" t="s">
        <v>743</v>
      </c>
      <c r="E445" s="235" t="s">
        <v>1377</v>
      </c>
      <c r="F445" s="236" t="s">
        <v>1378</v>
      </c>
      <c r="G445" s="237" t="s">
        <v>336</v>
      </c>
      <c r="H445" s="238">
        <v>156.94499999999999</v>
      </c>
      <c r="I445" s="239"/>
      <c r="J445" s="240">
        <f>ROUND(I445*H445,2)</f>
        <v>0</v>
      </c>
      <c r="K445" s="236" t="s">
        <v>337</v>
      </c>
      <c r="L445" s="241"/>
      <c r="M445" s="242" t="s">
        <v>19</v>
      </c>
      <c r="N445" s="243" t="s">
        <v>47</v>
      </c>
      <c r="O445" s="82"/>
      <c r="P445" s="221">
        <f>O445*H445</f>
        <v>0</v>
      </c>
      <c r="Q445" s="221">
        <v>0.0054000000000000003</v>
      </c>
      <c r="R445" s="221">
        <f>Q445*H445</f>
        <v>0.84750300000000001</v>
      </c>
      <c r="S445" s="221">
        <v>0</v>
      </c>
      <c r="T445" s="222">
        <f>S445*H445</f>
        <v>0</v>
      </c>
      <c r="U445" s="36"/>
      <c r="V445" s="36"/>
      <c r="W445" s="36"/>
      <c r="X445" s="36"/>
      <c r="Y445" s="36"/>
      <c r="Z445" s="36"/>
      <c r="AA445" s="36"/>
      <c r="AB445" s="36"/>
      <c r="AC445" s="36"/>
      <c r="AD445" s="36"/>
      <c r="AE445" s="36"/>
      <c r="AR445" s="223" t="s">
        <v>530</v>
      </c>
      <c r="AT445" s="223" t="s">
        <v>743</v>
      </c>
      <c r="AU445" s="223" t="s">
        <v>85</v>
      </c>
      <c r="AY445" s="15" t="s">
        <v>331</v>
      </c>
      <c r="BE445" s="224">
        <f>IF(N445="základní",J445,0)</f>
        <v>0</v>
      </c>
      <c r="BF445" s="224">
        <f>IF(N445="snížená",J445,0)</f>
        <v>0</v>
      </c>
      <c r="BG445" s="224">
        <f>IF(N445="zákl. přenesená",J445,0)</f>
        <v>0</v>
      </c>
      <c r="BH445" s="224">
        <f>IF(N445="sníž. přenesená",J445,0)</f>
        <v>0</v>
      </c>
      <c r="BI445" s="224">
        <f>IF(N445="nulová",J445,0)</f>
        <v>0</v>
      </c>
      <c r="BJ445" s="15" t="s">
        <v>83</v>
      </c>
      <c r="BK445" s="224">
        <f>ROUND(I445*H445,2)</f>
        <v>0</v>
      </c>
      <c r="BL445" s="15" t="s">
        <v>473</v>
      </c>
      <c r="BM445" s="223" t="s">
        <v>1437</v>
      </c>
    </row>
    <row r="446" s="2" customFormat="1" ht="21.75" customHeight="1">
      <c r="A446" s="36"/>
      <c r="B446" s="37"/>
      <c r="C446" s="212" t="s">
        <v>1438</v>
      </c>
      <c r="D446" s="212" t="s">
        <v>333</v>
      </c>
      <c r="E446" s="213" t="s">
        <v>1439</v>
      </c>
      <c r="F446" s="214" t="s">
        <v>1440</v>
      </c>
      <c r="G446" s="215" t="s">
        <v>336</v>
      </c>
      <c r="H446" s="216">
        <v>110.43899999999999</v>
      </c>
      <c r="I446" s="217"/>
      <c r="J446" s="218">
        <f>ROUND(I446*H446,2)</f>
        <v>0</v>
      </c>
      <c r="K446" s="214" t="s">
        <v>337</v>
      </c>
      <c r="L446" s="42"/>
      <c r="M446" s="219" t="s">
        <v>19</v>
      </c>
      <c r="N446" s="220" t="s">
        <v>47</v>
      </c>
      <c r="O446" s="82"/>
      <c r="P446" s="221">
        <f>O446*H446</f>
        <v>0</v>
      </c>
      <c r="Q446" s="221">
        <v>0</v>
      </c>
      <c r="R446" s="221">
        <f>Q446*H446</f>
        <v>0</v>
      </c>
      <c r="S446" s="221">
        <v>0</v>
      </c>
      <c r="T446" s="222">
        <f>S446*H446</f>
        <v>0</v>
      </c>
      <c r="U446" s="36"/>
      <c r="V446" s="36"/>
      <c r="W446" s="36"/>
      <c r="X446" s="36"/>
      <c r="Y446" s="36"/>
      <c r="Z446" s="36"/>
      <c r="AA446" s="36"/>
      <c r="AB446" s="36"/>
      <c r="AC446" s="36"/>
      <c r="AD446" s="36"/>
      <c r="AE446" s="36"/>
      <c r="AR446" s="223" t="s">
        <v>473</v>
      </c>
      <c r="AT446" s="223" t="s">
        <v>333</v>
      </c>
      <c r="AU446" s="223" t="s">
        <v>85</v>
      </c>
      <c r="AY446" s="15" t="s">
        <v>331</v>
      </c>
      <c r="BE446" s="224">
        <f>IF(N446="základní",J446,0)</f>
        <v>0</v>
      </c>
      <c r="BF446" s="224">
        <f>IF(N446="snížená",J446,0)</f>
        <v>0</v>
      </c>
      <c r="BG446" s="224">
        <f>IF(N446="zákl. přenesená",J446,0)</f>
        <v>0</v>
      </c>
      <c r="BH446" s="224">
        <f>IF(N446="sníž. přenesená",J446,0)</f>
        <v>0</v>
      </c>
      <c r="BI446" s="224">
        <f>IF(N446="nulová",J446,0)</f>
        <v>0</v>
      </c>
      <c r="BJ446" s="15" t="s">
        <v>83</v>
      </c>
      <c r="BK446" s="224">
        <f>ROUND(I446*H446,2)</f>
        <v>0</v>
      </c>
      <c r="BL446" s="15" t="s">
        <v>473</v>
      </c>
      <c r="BM446" s="223" t="s">
        <v>1441</v>
      </c>
    </row>
    <row r="447" s="2" customFormat="1">
      <c r="A447" s="36"/>
      <c r="B447" s="37"/>
      <c r="C447" s="38"/>
      <c r="D447" s="225" t="s">
        <v>339</v>
      </c>
      <c r="E447" s="38"/>
      <c r="F447" s="226" t="s">
        <v>1442</v>
      </c>
      <c r="G447" s="38"/>
      <c r="H447" s="38"/>
      <c r="I447" s="227"/>
      <c r="J447" s="38"/>
      <c r="K447" s="38"/>
      <c r="L447" s="42"/>
      <c r="M447" s="228"/>
      <c r="N447" s="229"/>
      <c r="O447" s="82"/>
      <c r="P447" s="82"/>
      <c r="Q447" s="82"/>
      <c r="R447" s="82"/>
      <c r="S447" s="82"/>
      <c r="T447" s="83"/>
      <c r="U447" s="36"/>
      <c r="V447" s="36"/>
      <c r="W447" s="36"/>
      <c r="X447" s="36"/>
      <c r="Y447" s="36"/>
      <c r="Z447" s="36"/>
      <c r="AA447" s="36"/>
      <c r="AB447" s="36"/>
      <c r="AC447" s="36"/>
      <c r="AD447" s="36"/>
      <c r="AE447" s="36"/>
      <c r="AT447" s="15" t="s">
        <v>339</v>
      </c>
      <c r="AU447" s="15" t="s">
        <v>85</v>
      </c>
    </row>
    <row r="448" s="2" customFormat="1" ht="16.5" customHeight="1">
      <c r="A448" s="36"/>
      <c r="B448" s="37"/>
      <c r="C448" s="234" t="s">
        <v>1443</v>
      </c>
      <c r="D448" s="234" t="s">
        <v>743</v>
      </c>
      <c r="E448" s="235" t="s">
        <v>1444</v>
      </c>
      <c r="F448" s="236" t="s">
        <v>1445</v>
      </c>
      <c r="G448" s="237" t="s">
        <v>336</v>
      </c>
      <c r="H448" s="238">
        <v>127.005</v>
      </c>
      <c r="I448" s="239"/>
      <c r="J448" s="240">
        <f>ROUND(I448*H448,2)</f>
        <v>0</v>
      </c>
      <c r="K448" s="236" t="s">
        <v>337</v>
      </c>
      <c r="L448" s="241"/>
      <c r="M448" s="242" t="s">
        <v>19</v>
      </c>
      <c r="N448" s="243" t="s">
        <v>47</v>
      </c>
      <c r="O448" s="82"/>
      <c r="P448" s="221">
        <f>O448*H448</f>
        <v>0</v>
      </c>
      <c r="Q448" s="221">
        <v>0.00029999999999999997</v>
      </c>
      <c r="R448" s="221">
        <f>Q448*H448</f>
        <v>0.038101499999999996</v>
      </c>
      <c r="S448" s="221">
        <v>0</v>
      </c>
      <c r="T448" s="222">
        <f>S448*H448</f>
        <v>0</v>
      </c>
      <c r="U448" s="36"/>
      <c r="V448" s="36"/>
      <c r="W448" s="36"/>
      <c r="X448" s="36"/>
      <c r="Y448" s="36"/>
      <c r="Z448" s="36"/>
      <c r="AA448" s="36"/>
      <c r="AB448" s="36"/>
      <c r="AC448" s="36"/>
      <c r="AD448" s="36"/>
      <c r="AE448" s="36"/>
      <c r="AR448" s="223" t="s">
        <v>530</v>
      </c>
      <c r="AT448" s="223" t="s">
        <v>743</v>
      </c>
      <c r="AU448" s="223" t="s">
        <v>85</v>
      </c>
      <c r="AY448" s="15" t="s">
        <v>331</v>
      </c>
      <c r="BE448" s="224">
        <f>IF(N448="základní",J448,0)</f>
        <v>0</v>
      </c>
      <c r="BF448" s="224">
        <f>IF(N448="snížená",J448,0)</f>
        <v>0</v>
      </c>
      <c r="BG448" s="224">
        <f>IF(N448="zákl. přenesená",J448,0)</f>
        <v>0</v>
      </c>
      <c r="BH448" s="224">
        <f>IF(N448="sníž. přenesená",J448,0)</f>
        <v>0</v>
      </c>
      <c r="BI448" s="224">
        <f>IF(N448="nulová",J448,0)</f>
        <v>0</v>
      </c>
      <c r="BJ448" s="15" t="s">
        <v>83</v>
      </c>
      <c r="BK448" s="224">
        <f>ROUND(I448*H448,2)</f>
        <v>0</v>
      </c>
      <c r="BL448" s="15" t="s">
        <v>473</v>
      </c>
      <c r="BM448" s="223" t="s">
        <v>1446</v>
      </c>
    </row>
    <row r="449" s="2" customFormat="1" ht="24.15" customHeight="1">
      <c r="A449" s="36"/>
      <c r="B449" s="37"/>
      <c r="C449" s="212" t="s">
        <v>1447</v>
      </c>
      <c r="D449" s="212" t="s">
        <v>333</v>
      </c>
      <c r="E449" s="213" t="s">
        <v>1448</v>
      </c>
      <c r="F449" s="214" t="s">
        <v>1449</v>
      </c>
      <c r="G449" s="215" t="s">
        <v>336</v>
      </c>
      <c r="H449" s="216">
        <v>89.230000000000004</v>
      </c>
      <c r="I449" s="217"/>
      <c r="J449" s="218">
        <f>ROUND(I449*H449,2)</f>
        <v>0</v>
      </c>
      <c r="K449" s="214" t="s">
        <v>337</v>
      </c>
      <c r="L449" s="42"/>
      <c r="M449" s="219" t="s">
        <v>19</v>
      </c>
      <c r="N449" s="220" t="s">
        <v>47</v>
      </c>
      <c r="O449" s="82"/>
      <c r="P449" s="221">
        <f>O449*H449</f>
        <v>0</v>
      </c>
      <c r="Q449" s="221">
        <v>0</v>
      </c>
      <c r="R449" s="221">
        <f>Q449*H449</f>
        <v>0</v>
      </c>
      <c r="S449" s="221">
        <v>0</v>
      </c>
      <c r="T449" s="222">
        <f>S449*H449</f>
        <v>0</v>
      </c>
      <c r="U449" s="36"/>
      <c r="V449" s="36"/>
      <c r="W449" s="36"/>
      <c r="X449" s="36"/>
      <c r="Y449" s="36"/>
      <c r="Z449" s="36"/>
      <c r="AA449" s="36"/>
      <c r="AB449" s="36"/>
      <c r="AC449" s="36"/>
      <c r="AD449" s="36"/>
      <c r="AE449" s="36"/>
      <c r="AR449" s="223" t="s">
        <v>473</v>
      </c>
      <c r="AT449" s="223" t="s">
        <v>333</v>
      </c>
      <c r="AU449" s="223" t="s">
        <v>85</v>
      </c>
      <c r="AY449" s="15" t="s">
        <v>331</v>
      </c>
      <c r="BE449" s="224">
        <f>IF(N449="základní",J449,0)</f>
        <v>0</v>
      </c>
      <c r="BF449" s="224">
        <f>IF(N449="snížená",J449,0)</f>
        <v>0</v>
      </c>
      <c r="BG449" s="224">
        <f>IF(N449="zákl. přenesená",J449,0)</f>
        <v>0</v>
      </c>
      <c r="BH449" s="224">
        <f>IF(N449="sníž. přenesená",J449,0)</f>
        <v>0</v>
      </c>
      <c r="BI449" s="224">
        <f>IF(N449="nulová",J449,0)</f>
        <v>0</v>
      </c>
      <c r="BJ449" s="15" t="s">
        <v>83</v>
      </c>
      <c r="BK449" s="224">
        <f>ROUND(I449*H449,2)</f>
        <v>0</v>
      </c>
      <c r="BL449" s="15" t="s">
        <v>473</v>
      </c>
      <c r="BM449" s="223" t="s">
        <v>1450</v>
      </c>
    </row>
    <row r="450" s="2" customFormat="1">
      <c r="A450" s="36"/>
      <c r="B450" s="37"/>
      <c r="C450" s="38"/>
      <c r="D450" s="225" t="s">
        <v>339</v>
      </c>
      <c r="E450" s="38"/>
      <c r="F450" s="226" t="s">
        <v>1451</v>
      </c>
      <c r="G450" s="38"/>
      <c r="H450" s="38"/>
      <c r="I450" s="227"/>
      <c r="J450" s="38"/>
      <c r="K450" s="38"/>
      <c r="L450" s="42"/>
      <c r="M450" s="228"/>
      <c r="N450" s="229"/>
      <c r="O450" s="82"/>
      <c r="P450" s="82"/>
      <c r="Q450" s="82"/>
      <c r="R450" s="82"/>
      <c r="S450" s="82"/>
      <c r="T450" s="83"/>
      <c r="U450" s="36"/>
      <c r="V450" s="36"/>
      <c r="W450" s="36"/>
      <c r="X450" s="36"/>
      <c r="Y450" s="36"/>
      <c r="Z450" s="36"/>
      <c r="AA450" s="36"/>
      <c r="AB450" s="36"/>
      <c r="AC450" s="36"/>
      <c r="AD450" s="36"/>
      <c r="AE450" s="36"/>
      <c r="AT450" s="15" t="s">
        <v>339</v>
      </c>
      <c r="AU450" s="15" t="s">
        <v>85</v>
      </c>
    </row>
    <row r="451" s="2" customFormat="1" ht="16.5" customHeight="1">
      <c r="A451" s="36"/>
      <c r="B451" s="37"/>
      <c r="C451" s="234" t="s">
        <v>1452</v>
      </c>
      <c r="D451" s="234" t="s">
        <v>743</v>
      </c>
      <c r="E451" s="235" t="s">
        <v>1453</v>
      </c>
      <c r="F451" s="236" t="s">
        <v>1454</v>
      </c>
      <c r="G451" s="237" t="s">
        <v>336</v>
      </c>
      <c r="H451" s="238">
        <v>102.615</v>
      </c>
      <c r="I451" s="239"/>
      <c r="J451" s="240">
        <f>ROUND(I451*H451,2)</f>
        <v>0</v>
      </c>
      <c r="K451" s="236" t="s">
        <v>337</v>
      </c>
      <c r="L451" s="241"/>
      <c r="M451" s="242" t="s">
        <v>19</v>
      </c>
      <c r="N451" s="243" t="s">
        <v>47</v>
      </c>
      <c r="O451" s="82"/>
      <c r="P451" s="221">
        <f>O451*H451</f>
        <v>0</v>
      </c>
      <c r="Q451" s="221">
        <v>0.00020000000000000001</v>
      </c>
      <c r="R451" s="221">
        <f>Q451*H451</f>
        <v>0.020523</v>
      </c>
      <c r="S451" s="221">
        <v>0</v>
      </c>
      <c r="T451" s="222">
        <f>S451*H451</f>
        <v>0</v>
      </c>
      <c r="U451" s="36"/>
      <c r="V451" s="36"/>
      <c r="W451" s="36"/>
      <c r="X451" s="36"/>
      <c r="Y451" s="36"/>
      <c r="Z451" s="36"/>
      <c r="AA451" s="36"/>
      <c r="AB451" s="36"/>
      <c r="AC451" s="36"/>
      <c r="AD451" s="36"/>
      <c r="AE451" s="36"/>
      <c r="AR451" s="223" t="s">
        <v>530</v>
      </c>
      <c r="AT451" s="223" t="s">
        <v>743</v>
      </c>
      <c r="AU451" s="223" t="s">
        <v>85</v>
      </c>
      <c r="AY451" s="15" t="s">
        <v>331</v>
      </c>
      <c r="BE451" s="224">
        <f>IF(N451="základní",J451,0)</f>
        <v>0</v>
      </c>
      <c r="BF451" s="224">
        <f>IF(N451="snížená",J451,0)</f>
        <v>0</v>
      </c>
      <c r="BG451" s="224">
        <f>IF(N451="zákl. přenesená",J451,0)</f>
        <v>0</v>
      </c>
      <c r="BH451" s="224">
        <f>IF(N451="sníž. přenesená",J451,0)</f>
        <v>0</v>
      </c>
      <c r="BI451" s="224">
        <f>IF(N451="nulová",J451,0)</f>
        <v>0</v>
      </c>
      <c r="BJ451" s="15" t="s">
        <v>83</v>
      </c>
      <c r="BK451" s="224">
        <f>ROUND(I451*H451,2)</f>
        <v>0</v>
      </c>
      <c r="BL451" s="15" t="s">
        <v>473</v>
      </c>
      <c r="BM451" s="223" t="s">
        <v>1455</v>
      </c>
    </row>
    <row r="452" s="2" customFormat="1" ht="24.15" customHeight="1">
      <c r="A452" s="36"/>
      <c r="B452" s="37"/>
      <c r="C452" s="212" t="s">
        <v>1456</v>
      </c>
      <c r="D452" s="212" t="s">
        <v>333</v>
      </c>
      <c r="E452" s="213" t="s">
        <v>1457</v>
      </c>
      <c r="F452" s="214" t="s">
        <v>1458</v>
      </c>
      <c r="G452" s="215" t="s">
        <v>336</v>
      </c>
      <c r="H452" s="216">
        <v>89.230000000000004</v>
      </c>
      <c r="I452" s="217"/>
      <c r="J452" s="218">
        <f>ROUND(I452*H452,2)</f>
        <v>0</v>
      </c>
      <c r="K452" s="214" t="s">
        <v>337</v>
      </c>
      <c r="L452" s="42"/>
      <c r="M452" s="219" t="s">
        <v>19</v>
      </c>
      <c r="N452" s="220" t="s">
        <v>47</v>
      </c>
      <c r="O452" s="82"/>
      <c r="P452" s="221">
        <f>O452*H452</f>
        <v>0</v>
      </c>
      <c r="Q452" s="221">
        <v>0</v>
      </c>
      <c r="R452" s="221">
        <f>Q452*H452</f>
        <v>0</v>
      </c>
      <c r="S452" s="221">
        <v>0</v>
      </c>
      <c r="T452" s="222">
        <f>S452*H452</f>
        <v>0</v>
      </c>
      <c r="U452" s="36"/>
      <c r="V452" s="36"/>
      <c r="W452" s="36"/>
      <c r="X452" s="36"/>
      <c r="Y452" s="36"/>
      <c r="Z452" s="36"/>
      <c r="AA452" s="36"/>
      <c r="AB452" s="36"/>
      <c r="AC452" s="36"/>
      <c r="AD452" s="36"/>
      <c r="AE452" s="36"/>
      <c r="AR452" s="223" t="s">
        <v>473</v>
      </c>
      <c r="AT452" s="223" t="s">
        <v>333</v>
      </c>
      <c r="AU452" s="223" t="s">
        <v>85</v>
      </c>
      <c r="AY452" s="15" t="s">
        <v>331</v>
      </c>
      <c r="BE452" s="224">
        <f>IF(N452="základní",J452,0)</f>
        <v>0</v>
      </c>
      <c r="BF452" s="224">
        <f>IF(N452="snížená",J452,0)</f>
        <v>0</v>
      </c>
      <c r="BG452" s="224">
        <f>IF(N452="zákl. přenesená",J452,0)</f>
        <v>0</v>
      </c>
      <c r="BH452" s="224">
        <f>IF(N452="sníž. přenesená",J452,0)</f>
        <v>0</v>
      </c>
      <c r="BI452" s="224">
        <f>IF(N452="nulová",J452,0)</f>
        <v>0</v>
      </c>
      <c r="BJ452" s="15" t="s">
        <v>83</v>
      </c>
      <c r="BK452" s="224">
        <f>ROUND(I452*H452,2)</f>
        <v>0</v>
      </c>
      <c r="BL452" s="15" t="s">
        <v>473</v>
      </c>
      <c r="BM452" s="223" t="s">
        <v>1459</v>
      </c>
    </row>
    <row r="453" s="2" customFormat="1">
      <c r="A453" s="36"/>
      <c r="B453" s="37"/>
      <c r="C453" s="38"/>
      <c r="D453" s="225" t="s">
        <v>339</v>
      </c>
      <c r="E453" s="38"/>
      <c r="F453" s="226" t="s">
        <v>1460</v>
      </c>
      <c r="G453" s="38"/>
      <c r="H453" s="38"/>
      <c r="I453" s="227"/>
      <c r="J453" s="38"/>
      <c r="K453" s="38"/>
      <c r="L453" s="42"/>
      <c r="M453" s="228"/>
      <c r="N453" s="229"/>
      <c r="O453" s="82"/>
      <c r="P453" s="82"/>
      <c r="Q453" s="82"/>
      <c r="R453" s="82"/>
      <c r="S453" s="82"/>
      <c r="T453" s="83"/>
      <c r="U453" s="36"/>
      <c r="V453" s="36"/>
      <c r="W453" s="36"/>
      <c r="X453" s="36"/>
      <c r="Y453" s="36"/>
      <c r="Z453" s="36"/>
      <c r="AA453" s="36"/>
      <c r="AB453" s="36"/>
      <c r="AC453" s="36"/>
      <c r="AD453" s="36"/>
      <c r="AE453" s="36"/>
      <c r="AT453" s="15" t="s">
        <v>339</v>
      </c>
      <c r="AU453" s="15" t="s">
        <v>85</v>
      </c>
    </row>
    <row r="454" s="2" customFormat="1" ht="24.15" customHeight="1">
      <c r="A454" s="36"/>
      <c r="B454" s="37"/>
      <c r="C454" s="234" t="s">
        <v>1461</v>
      </c>
      <c r="D454" s="234" t="s">
        <v>743</v>
      </c>
      <c r="E454" s="235" t="s">
        <v>1462</v>
      </c>
      <c r="F454" s="236" t="s">
        <v>1463</v>
      </c>
      <c r="G454" s="237" t="s">
        <v>336</v>
      </c>
      <c r="H454" s="238">
        <v>102.615</v>
      </c>
      <c r="I454" s="239"/>
      <c r="J454" s="240">
        <f>ROUND(I454*H454,2)</f>
        <v>0</v>
      </c>
      <c r="K454" s="236" t="s">
        <v>337</v>
      </c>
      <c r="L454" s="241"/>
      <c r="M454" s="242" t="s">
        <v>19</v>
      </c>
      <c r="N454" s="243" t="s">
        <v>47</v>
      </c>
      <c r="O454" s="82"/>
      <c r="P454" s="221">
        <f>O454*H454</f>
        <v>0</v>
      </c>
      <c r="Q454" s="221">
        <v>0.00080000000000000004</v>
      </c>
      <c r="R454" s="221">
        <f>Q454*H454</f>
        <v>0.082091999999999998</v>
      </c>
      <c r="S454" s="221">
        <v>0</v>
      </c>
      <c r="T454" s="222">
        <f>S454*H454</f>
        <v>0</v>
      </c>
      <c r="U454" s="36"/>
      <c r="V454" s="36"/>
      <c r="W454" s="36"/>
      <c r="X454" s="36"/>
      <c r="Y454" s="36"/>
      <c r="Z454" s="36"/>
      <c r="AA454" s="36"/>
      <c r="AB454" s="36"/>
      <c r="AC454" s="36"/>
      <c r="AD454" s="36"/>
      <c r="AE454" s="36"/>
      <c r="AR454" s="223" t="s">
        <v>530</v>
      </c>
      <c r="AT454" s="223" t="s">
        <v>743</v>
      </c>
      <c r="AU454" s="223" t="s">
        <v>85</v>
      </c>
      <c r="AY454" s="15" t="s">
        <v>331</v>
      </c>
      <c r="BE454" s="224">
        <f>IF(N454="základní",J454,0)</f>
        <v>0</v>
      </c>
      <c r="BF454" s="224">
        <f>IF(N454="snížená",J454,0)</f>
        <v>0</v>
      </c>
      <c r="BG454" s="224">
        <f>IF(N454="zákl. přenesená",J454,0)</f>
        <v>0</v>
      </c>
      <c r="BH454" s="224">
        <f>IF(N454="sníž. přenesená",J454,0)</f>
        <v>0</v>
      </c>
      <c r="BI454" s="224">
        <f>IF(N454="nulová",J454,0)</f>
        <v>0</v>
      </c>
      <c r="BJ454" s="15" t="s">
        <v>83</v>
      </c>
      <c r="BK454" s="224">
        <f>ROUND(I454*H454,2)</f>
        <v>0</v>
      </c>
      <c r="BL454" s="15" t="s">
        <v>473</v>
      </c>
      <c r="BM454" s="223" t="s">
        <v>1464</v>
      </c>
    </row>
    <row r="455" s="2" customFormat="1" ht="21.75" customHeight="1">
      <c r="A455" s="36"/>
      <c r="B455" s="37"/>
      <c r="C455" s="212" t="s">
        <v>1465</v>
      </c>
      <c r="D455" s="212" t="s">
        <v>333</v>
      </c>
      <c r="E455" s="213" t="s">
        <v>1466</v>
      </c>
      <c r="F455" s="214" t="s">
        <v>1467</v>
      </c>
      <c r="G455" s="215" t="s">
        <v>336</v>
      </c>
      <c r="H455" s="216">
        <v>89.230000000000004</v>
      </c>
      <c r="I455" s="217"/>
      <c r="J455" s="218">
        <f>ROUND(I455*H455,2)</f>
        <v>0</v>
      </c>
      <c r="K455" s="214" t="s">
        <v>337</v>
      </c>
      <c r="L455" s="42"/>
      <c r="M455" s="219" t="s">
        <v>19</v>
      </c>
      <c r="N455" s="220" t="s">
        <v>47</v>
      </c>
      <c r="O455" s="82"/>
      <c r="P455" s="221">
        <f>O455*H455</f>
        <v>0</v>
      </c>
      <c r="Q455" s="221">
        <v>0</v>
      </c>
      <c r="R455" s="221">
        <f>Q455*H455</f>
        <v>0</v>
      </c>
      <c r="S455" s="221">
        <v>0</v>
      </c>
      <c r="T455" s="222">
        <f>S455*H455</f>
        <v>0</v>
      </c>
      <c r="U455" s="36"/>
      <c r="V455" s="36"/>
      <c r="W455" s="36"/>
      <c r="X455" s="36"/>
      <c r="Y455" s="36"/>
      <c r="Z455" s="36"/>
      <c r="AA455" s="36"/>
      <c r="AB455" s="36"/>
      <c r="AC455" s="36"/>
      <c r="AD455" s="36"/>
      <c r="AE455" s="36"/>
      <c r="AR455" s="223" t="s">
        <v>473</v>
      </c>
      <c r="AT455" s="223" t="s">
        <v>333</v>
      </c>
      <c r="AU455" s="223" t="s">
        <v>85</v>
      </c>
      <c r="AY455" s="15" t="s">
        <v>331</v>
      </c>
      <c r="BE455" s="224">
        <f>IF(N455="základní",J455,0)</f>
        <v>0</v>
      </c>
      <c r="BF455" s="224">
        <f>IF(N455="snížená",J455,0)</f>
        <v>0</v>
      </c>
      <c r="BG455" s="224">
        <f>IF(N455="zákl. přenesená",J455,0)</f>
        <v>0</v>
      </c>
      <c r="BH455" s="224">
        <f>IF(N455="sníž. přenesená",J455,0)</f>
        <v>0</v>
      </c>
      <c r="BI455" s="224">
        <f>IF(N455="nulová",J455,0)</f>
        <v>0</v>
      </c>
      <c r="BJ455" s="15" t="s">
        <v>83</v>
      </c>
      <c r="BK455" s="224">
        <f>ROUND(I455*H455,2)</f>
        <v>0</v>
      </c>
      <c r="BL455" s="15" t="s">
        <v>473</v>
      </c>
      <c r="BM455" s="223" t="s">
        <v>1468</v>
      </c>
    </row>
    <row r="456" s="2" customFormat="1">
      <c r="A456" s="36"/>
      <c r="B456" s="37"/>
      <c r="C456" s="38"/>
      <c r="D456" s="225" t="s">
        <v>339</v>
      </c>
      <c r="E456" s="38"/>
      <c r="F456" s="226" t="s">
        <v>1469</v>
      </c>
      <c r="G456" s="38"/>
      <c r="H456" s="38"/>
      <c r="I456" s="227"/>
      <c r="J456" s="38"/>
      <c r="K456" s="38"/>
      <c r="L456" s="42"/>
      <c r="M456" s="228"/>
      <c r="N456" s="229"/>
      <c r="O456" s="82"/>
      <c r="P456" s="82"/>
      <c r="Q456" s="82"/>
      <c r="R456" s="82"/>
      <c r="S456" s="82"/>
      <c r="T456" s="83"/>
      <c r="U456" s="36"/>
      <c r="V456" s="36"/>
      <c r="W456" s="36"/>
      <c r="X456" s="36"/>
      <c r="Y456" s="36"/>
      <c r="Z456" s="36"/>
      <c r="AA456" s="36"/>
      <c r="AB456" s="36"/>
      <c r="AC456" s="36"/>
      <c r="AD456" s="36"/>
      <c r="AE456" s="36"/>
      <c r="AT456" s="15" t="s">
        <v>339</v>
      </c>
      <c r="AU456" s="15" t="s">
        <v>85</v>
      </c>
    </row>
    <row r="457" s="2" customFormat="1" ht="16.5" customHeight="1">
      <c r="A457" s="36"/>
      <c r="B457" s="37"/>
      <c r="C457" s="234" t="s">
        <v>1470</v>
      </c>
      <c r="D457" s="234" t="s">
        <v>743</v>
      </c>
      <c r="E457" s="235" t="s">
        <v>1471</v>
      </c>
      <c r="F457" s="236" t="s">
        <v>1472</v>
      </c>
      <c r="G457" s="237" t="s">
        <v>336</v>
      </c>
      <c r="H457" s="238">
        <v>98.153000000000006</v>
      </c>
      <c r="I457" s="239"/>
      <c r="J457" s="240">
        <f>ROUND(I457*H457,2)</f>
        <v>0</v>
      </c>
      <c r="K457" s="236" t="s">
        <v>337</v>
      </c>
      <c r="L457" s="241"/>
      <c r="M457" s="242" t="s">
        <v>19</v>
      </c>
      <c r="N457" s="243" t="s">
        <v>47</v>
      </c>
      <c r="O457" s="82"/>
      <c r="P457" s="221">
        <f>O457*H457</f>
        <v>0</v>
      </c>
      <c r="Q457" s="221">
        <v>0.002</v>
      </c>
      <c r="R457" s="221">
        <f>Q457*H457</f>
        <v>0.19630600000000001</v>
      </c>
      <c r="S457" s="221">
        <v>0</v>
      </c>
      <c r="T457" s="222">
        <f>S457*H457</f>
        <v>0</v>
      </c>
      <c r="U457" s="36"/>
      <c r="V457" s="36"/>
      <c r="W457" s="36"/>
      <c r="X457" s="36"/>
      <c r="Y457" s="36"/>
      <c r="Z457" s="36"/>
      <c r="AA457" s="36"/>
      <c r="AB457" s="36"/>
      <c r="AC457" s="36"/>
      <c r="AD457" s="36"/>
      <c r="AE457" s="36"/>
      <c r="AR457" s="223" t="s">
        <v>530</v>
      </c>
      <c r="AT457" s="223" t="s">
        <v>743</v>
      </c>
      <c r="AU457" s="223" t="s">
        <v>85</v>
      </c>
      <c r="AY457" s="15" t="s">
        <v>331</v>
      </c>
      <c r="BE457" s="224">
        <f>IF(N457="základní",J457,0)</f>
        <v>0</v>
      </c>
      <c r="BF457" s="224">
        <f>IF(N457="snížená",J457,0)</f>
        <v>0</v>
      </c>
      <c r="BG457" s="224">
        <f>IF(N457="zákl. přenesená",J457,0)</f>
        <v>0</v>
      </c>
      <c r="BH457" s="224">
        <f>IF(N457="sníž. přenesená",J457,0)</f>
        <v>0</v>
      </c>
      <c r="BI457" s="224">
        <f>IF(N457="nulová",J457,0)</f>
        <v>0</v>
      </c>
      <c r="BJ457" s="15" t="s">
        <v>83</v>
      </c>
      <c r="BK457" s="224">
        <f>ROUND(I457*H457,2)</f>
        <v>0</v>
      </c>
      <c r="BL457" s="15" t="s">
        <v>473</v>
      </c>
      <c r="BM457" s="223" t="s">
        <v>1473</v>
      </c>
    </row>
    <row r="458" s="2" customFormat="1" ht="21.75" customHeight="1">
      <c r="A458" s="36"/>
      <c r="B458" s="37"/>
      <c r="C458" s="212" t="s">
        <v>1474</v>
      </c>
      <c r="D458" s="212" t="s">
        <v>333</v>
      </c>
      <c r="E458" s="213" t="s">
        <v>1475</v>
      </c>
      <c r="F458" s="214" t="s">
        <v>1476</v>
      </c>
      <c r="G458" s="215" t="s">
        <v>336</v>
      </c>
      <c r="H458" s="216">
        <v>62.098999999999997</v>
      </c>
      <c r="I458" s="217"/>
      <c r="J458" s="218">
        <f>ROUND(I458*H458,2)</f>
        <v>0</v>
      </c>
      <c r="K458" s="214" t="s">
        <v>337</v>
      </c>
      <c r="L458" s="42"/>
      <c r="M458" s="219" t="s">
        <v>19</v>
      </c>
      <c r="N458" s="220" t="s">
        <v>47</v>
      </c>
      <c r="O458" s="82"/>
      <c r="P458" s="221">
        <f>O458*H458</f>
        <v>0</v>
      </c>
      <c r="Q458" s="221">
        <v>0</v>
      </c>
      <c r="R458" s="221">
        <f>Q458*H458</f>
        <v>0</v>
      </c>
      <c r="S458" s="221">
        <v>0</v>
      </c>
      <c r="T458" s="222">
        <f>S458*H458</f>
        <v>0</v>
      </c>
      <c r="U458" s="36"/>
      <c r="V458" s="36"/>
      <c r="W458" s="36"/>
      <c r="X458" s="36"/>
      <c r="Y458" s="36"/>
      <c r="Z458" s="36"/>
      <c r="AA458" s="36"/>
      <c r="AB458" s="36"/>
      <c r="AC458" s="36"/>
      <c r="AD458" s="36"/>
      <c r="AE458" s="36"/>
      <c r="AR458" s="223" t="s">
        <v>473</v>
      </c>
      <c r="AT458" s="223" t="s">
        <v>333</v>
      </c>
      <c r="AU458" s="223" t="s">
        <v>85</v>
      </c>
      <c r="AY458" s="15" t="s">
        <v>331</v>
      </c>
      <c r="BE458" s="224">
        <f>IF(N458="základní",J458,0)</f>
        <v>0</v>
      </c>
      <c r="BF458" s="224">
        <f>IF(N458="snížená",J458,0)</f>
        <v>0</v>
      </c>
      <c r="BG458" s="224">
        <f>IF(N458="zákl. přenesená",J458,0)</f>
        <v>0</v>
      </c>
      <c r="BH458" s="224">
        <f>IF(N458="sníž. přenesená",J458,0)</f>
        <v>0</v>
      </c>
      <c r="BI458" s="224">
        <f>IF(N458="nulová",J458,0)</f>
        <v>0</v>
      </c>
      <c r="BJ458" s="15" t="s">
        <v>83</v>
      </c>
      <c r="BK458" s="224">
        <f>ROUND(I458*H458,2)</f>
        <v>0</v>
      </c>
      <c r="BL458" s="15" t="s">
        <v>473</v>
      </c>
      <c r="BM458" s="223" t="s">
        <v>1477</v>
      </c>
    </row>
    <row r="459" s="2" customFormat="1">
      <c r="A459" s="36"/>
      <c r="B459" s="37"/>
      <c r="C459" s="38"/>
      <c r="D459" s="225" t="s">
        <v>339</v>
      </c>
      <c r="E459" s="38"/>
      <c r="F459" s="226" t="s">
        <v>1478</v>
      </c>
      <c r="G459" s="38"/>
      <c r="H459" s="38"/>
      <c r="I459" s="227"/>
      <c r="J459" s="38"/>
      <c r="K459" s="38"/>
      <c r="L459" s="42"/>
      <c r="M459" s="228"/>
      <c r="N459" s="229"/>
      <c r="O459" s="82"/>
      <c r="P459" s="82"/>
      <c r="Q459" s="82"/>
      <c r="R459" s="82"/>
      <c r="S459" s="82"/>
      <c r="T459" s="83"/>
      <c r="U459" s="36"/>
      <c r="V459" s="36"/>
      <c r="W459" s="36"/>
      <c r="X459" s="36"/>
      <c r="Y459" s="36"/>
      <c r="Z459" s="36"/>
      <c r="AA459" s="36"/>
      <c r="AB459" s="36"/>
      <c r="AC459" s="36"/>
      <c r="AD459" s="36"/>
      <c r="AE459" s="36"/>
      <c r="AT459" s="15" t="s">
        <v>339</v>
      </c>
      <c r="AU459" s="15" t="s">
        <v>85</v>
      </c>
    </row>
    <row r="460" s="2" customFormat="1" ht="16.5" customHeight="1">
      <c r="A460" s="36"/>
      <c r="B460" s="37"/>
      <c r="C460" s="234" t="s">
        <v>1479</v>
      </c>
      <c r="D460" s="234" t="s">
        <v>743</v>
      </c>
      <c r="E460" s="235" t="s">
        <v>1480</v>
      </c>
      <c r="F460" s="236" t="s">
        <v>1481</v>
      </c>
      <c r="G460" s="237" t="s">
        <v>406</v>
      </c>
      <c r="H460" s="238">
        <v>4.0990000000000002</v>
      </c>
      <c r="I460" s="239"/>
      <c r="J460" s="240">
        <f>ROUND(I460*H460,2)</f>
        <v>0</v>
      </c>
      <c r="K460" s="236" t="s">
        <v>337</v>
      </c>
      <c r="L460" s="241"/>
      <c r="M460" s="242" t="s">
        <v>19</v>
      </c>
      <c r="N460" s="243" t="s">
        <v>47</v>
      </c>
      <c r="O460" s="82"/>
      <c r="P460" s="221">
        <f>O460*H460</f>
        <v>0</v>
      </c>
      <c r="Q460" s="221">
        <v>0.59999999999999998</v>
      </c>
      <c r="R460" s="221">
        <f>Q460*H460</f>
        <v>2.4594</v>
      </c>
      <c r="S460" s="221">
        <v>0</v>
      </c>
      <c r="T460" s="222">
        <f>S460*H460</f>
        <v>0</v>
      </c>
      <c r="U460" s="36"/>
      <c r="V460" s="36"/>
      <c r="W460" s="36"/>
      <c r="X460" s="36"/>
      <c r="Y460" s="36"/>
      <c r="Z460" s="36"/>
      <c r="AA460" s="36"/>
      <c r="AB460" s="36"/>
      <c r="AC460" s="36"/>
      <c r="AD460" s="36"/>
      <c r="AE460" s="36"/>
      <c r="AR460" s="223" t="s">
        <v>530</v>
      </c>
      <c r="AT460" s="223" t="s">
        <v>743</v>
      </c>
      <c r="AU460" s="223" t="s">
        <v>85</v>
      </c>
      <c r="AY460" s="15" t="s">
        <v>331</v>
      </c>
      <c r="BE460" s="224">
        <f>IF(N460="základní",J460,0)</f>
        <v>0</v>
      </c>
      <c r="BF460" s="224">
        <f>IF(N460="snížená",J460,0)</f>
        <v>0</v>
      </c>
      <c r="BG460" s="224">
        <f>IF(N460="zákl. přenesená",J460,0)</f>
        <v>0</v>
      </c>
      <c r="BH460" s="224">
        <f>IF(N460="sníž. přenesená",J460,0)</f>
        <v>0</v>
      </c>
      <c r="BI460" s="224">
        <f>IF(N460="nulová",J460,0)</f>
        <v>0</v>
      </c>
      <c r="BJ460" s="15" t="s">
        <v>83</v>
      </c>
      <c r="BK460" s="224">
        <f>ROUND(I460*H460,2)</f>
        <v>0</v>
      </c>
      <c r="BL460" s="15" t="s">
        <v>473</v>
      </c>
      <c r="BM460" s="223" t="s">
        <v>1482</v>
      </c>
    </row>
    <row r="461" s="2" customFormat="1" ht="21.75" customHeight="1">
      <c r="A461" s="36"/>
      <c r="B461" s="37"/>
      <c r="C461" s="212" t="s">
        <v>1483</v>
      </c>
      <c r="D461" s="212" t="s">
        <v>333</v>
      </c>
      <c r="E461" s="213" t="s">
        <v>1484</v>
      </c>
      <c r="F461" s="214" t="s">
        <v>1485</v>
      </c>
      <c r="G461" s="215" t="s">
        <v>336</v>
      </c>
      <c r="H461" s="216">
        <v>62.098999999999997</v>
      </c>
      <c r="I461" s="217"/>
      <c r="J461" s="218">
        <f>ROUND(I461*H461,2)</f>
        <v>0</v>
      </c>
      <c r="K461" s="214" t="s">
        <v>337</v>
      </c>
      <c r="L461" s="42"/>
      <c r="M461" s="219" t="s">
        <v>19</v>
      </c>
      <c r="N461" s="220" t="s">
        <v>47</v>
      </c>
      <c r="O461" s="82"/>
      <c r="P461" s="221">
        <f>O461*H461</f>
        <v>0</v>
      </c>
      <c r="Q461" s="221">
        <v>0</v>
      </c>
      <c r="R461" s="221">
        <f>Q461*H461</f>
        <v>0</v>
      </c>
      <c r="S461" s="221">
        <v>0</v>
      </c>
      <c r="T461" s="222">
        <f>S461*H461</f>
        <v>0</v>
      </c>
      <c r="U461" s="36"/>
      <c r="V461" s="36"/>
      <c r="W461" s="36"/>
      <c r="X461" s="36"/>
      <c r="Y461" s="36"/>
      <c r="Z461" s="36"/>
      <c r="AA461" s="36"/>
      <c r="AB461" s="36"/>
      <c r="AC461" s="36"/>
      <c r="AD461" s="36"/>
      <c r="AE461" s="36"/>
      <c r="AR461" s="223" t="s">
        <v>473</v>
      </c>
      <c r="AT461" s="223" t="s">
        <v>333</v>
      </c>
      <c r="AU461" s="223" t="s">
        <v>85</v>
      </c>
      <c r="AY461" s="15" t="s">
        <v>331</v>
      </c>
      <c r="BE461" s="224">
        <f>IF(N461="základní",J461,0)</f>
        <v>0</v>
      </c>
      <c r="BF461" s="224">
        <f>IF(N461="snížená",J461,0)</f>
        <v>0</v>
      </c>
      <c r="BG461" s="224">
        <f>IF(N461="zákl. přenesená",J461,0)</f>
        <v>0</v>
      </c>
      <c r="BH461" s="224">
        <f>IF(N461="sníž. přenesená",J461,0)</f>
        <v>0</v>
      </c>
      <c r="BI461" s="224">
        <f>IF(N461="nulová",J461,0)</f>
        <v>0</v>
      </c>
      <c r="BJ461" s="15" t="s">
        <v>83</v>
      </c>
      <c r="BK461" s="224">
        <f>ROUND(I461*H461,2)</f>
        <v>0</v>
      </c>
      <c r="BL461" s="15" t="s">
        <v>473</v>
      </c>
      <c r="BM461" s="223" t="s">
        <v>1486</v>
      </c>
    </row>
    <row r="462" s="2" customFormat="1">
      <c r="A462" s="36"/>
      <c r="B462" s="37"/>
      <c r="C462" s="38"/>
      <c r="D462" s="225" t="s">
        <v>339</v>
      </c>
      <c r="E462" s="38"/>
      <c r="F462" s="226" t="s">
        <v>1487</v>
      </c>
      <c r="G462" s="38"/>
      <c r="H462" s="38"/>
      <c r="I462" s="227"/>
      <c r="J462" s="38"/>
      <c r="K462" s="38"/>
      <c r="L462" s="42"/>
      <c r="M462" s="228"/>
      <c r="N462" s="229"/>
      <c r="O462" s="82"/>
      <c r="P462" s="82"/>
      <c r="Q462" s="82"/>
      <c r="R462" s="82"/>
      <c r="S462" s="82"/>
      <c r="T462" s="83"/>
      <c r="U462" s="36"/>
      <c r="V462" s="36"/>
      <c r="W462" s="36"/>
      <c r="X462" s="36"/>
      <c r="Y462" s="36"/>
      <c r="Z462" s="36"/>
      <c r="AA462" s="36"/>
      <c r="AB462" s="36"/>
      <c r="AC462" s="36"/>
      <c r="AD462" s="36"/>
      <c r="AE462" s="36"/>
      <c r="AT462" s="15" t="s">
        <v>339</v>
      </c>
      <c r="AU462" s="15" t="s">
        <v>85</v>
      </c>
    </row>
    <row r="463" s="2" customFormat="1" ht="16.5" customHeight="1">
      <c r="A463" s="36"/>
      <c r="B463" s="37"/>
      <c r="C463" s="234" t="s">
        <v>1488</v>
      </c>
      <c r="D463" s="234" t="s">
        <v>743</v>
      </c>
      <c r="E463" s="235" t="s">
        <v>1489</v>
      </c>
      <c r="F463" s="236" t="s">
        <v>1490</v>
      </c>
      <c r="G463" s="237" t="s">
        <v>336</v>
      </c>
      <c r="H463" s="238">
        <v>68.308999999999998</v>
      </c>
      <c r="I463" s="239"/>
      <c r="J463" s="240">
        <f>ROUND(I463*H463,2)</f>
        <v>0</v>
      </c>
      <c r="K463" s="236" t="s">
        <v>337</v>
      </c>
      <c r="L463" s="241"/>
      <c r="M463" s="242" t="s">
        <v>19</v>
      </c>
      <c r="N463" s="243" t="s">
        <v>47</v>
      </c>
      <c r="O463" s="82"/>
      <c r="P463" s="221">
        <f>O463*H463</f>
        <v>0</v>
      </c>
      <c r="Q463" s="221">
        <v>0.010999999999999999</v>
      </c>
      <c r="R463" s="221">
        <f>Q463*H463</f>
        <v>0.75139899999999993</v>
      </c>
      <c r="S463" s="221">
        <v>0</v>
      </c>
      <c r="T463" s="222">
        <f>S463*H463</f>
        <v>0</v>
      </c>
      <c r="U463" s="36"/>
      <c r="V463" s="36"/>
      <c r="W463" s="36"/>
      <c r="X463" s="36"/>
      <c r="Y463" s="36"/>
      <c r="Z463" s="36"/>
      <c r="AA463" s="36"/>
      <c r="AB463" s="36"/>
      <c r="AC463" s="36"/>
      <c r="AD463" s="36"/>
      <c r="AE463" s="36"/>
      <c r="AR463" s="223" t="s">
        <v>530</v>
      </c>
      <c r="AT463" s="223" t="s">
        <v>743</v>
      </c>
      <c r="AU463" s="223" t="s">
        <v>85</v>
      </c>
      <c r="AY463" s="15" t="s">
        <v>331</v>
      </c>
      <c r="BE463" s="224">
        <f>IF(N463="základní",J463,0)</f>
        <v>0</v>
      </c>
      <c r="BF463" s="224">
        <f>IF(N463="snížená",J463,0)</f>
        <v>0</v>
      </c>
      <c r="BG463" s="224">
        <f>IF(N463="zákl. přenesená",J463,0)</f>
        <v>0</v>
      </c>
      <c r="BH463" s="224">
        <f>IF(N463="sníž. přenesená",J463,0)</f>
        <v>0</v>
      </c>
      <c r="BI463" s="224">
        <f>IF(N463="nulová",J463,0)</f>
        <v>0</v>
      </c>
      <c r="BJ463" s="15" t="s">
        <v>83</v>
      </c>
      <c r="BK463" s="224">
        <f>ROUND(I463*H463,2)</f>
        <v>0</v>
      </c>
      <c r="BL463" s="15" t="s">
        <v>473</v>
      </c>
      <c r="BM463" s="223" t="s">
        <v>1491</v>
      </c>
    </row>
    <row r="464" s="2" customFormat="1" ht="24.15" customHeight="1">
      <c r="A464" s="36"/>
      <c r="B464" s="37"/>
      <c r="C464" s="212" t="s">
        <v>1492</v>
      </c>
      <c r="D464" s="212" t="s">
        <v>333</v>
      </c>
      <c r="E464" s="213" t="s">
        <v>1493</v>
      </c>
      <c r="F464" s="214" t="s">
        <v>1494</v>
      </c>
      <c r="G464" s="215" t="s">
        <v>406</v>
      </c>
      <c r="H464" s="216">
        <v>2.4420000000000002</v>
      </c>
      <c r="I464" s="217"/>
      <c r="J464" s="218">
        <f>ROUND(I464*H464,2)</f>
        <v>0</v>
      </c>
      <c r="K464" s="214" t="s">
        <v>337</v>
      </c>
      <c r="L464" s="42"/>
      <c r="M464" s="219" t="s">
        <v>19</v>
      </c>
      <c r="N464" s="220" t="s">
        <v>47</v>
      </c>
      <c r="O464" s="82"/>
      <c r="P464" s="221">
        <f>O464*H464</f>
        <v>0</v>
      </c>
      <c r="Q464" s="221">
        <v>0</v>
      </c>
      <c r="R464" s="221">
        <f>Q464*H464</f>
        <v>0</v>
      </c>
      <c r="S464" s="221">
        <v>0</v>
      </c>
      <c r="T464" s="222">
        <f>S464*H464</f>
        <v>0</v>
      </c>
      <c r="U464" s="36"/>
      <c r="V464" s="36"/>
      <c r="W464" s="36"/>
      <c r="X464" s="36"/>
      <c r="Y464" s="36"/>
      <c r="Z464" s="36"/>
      <c r="AA464" s="36"/>
      <c r="AB464" s="36"/>
      <c r="AC464" s="36"/>
      <c r="AD464" s="36"/>
      <c r="AE464" s="36"/>
      <c r="AR464" s="223" t="s">
        <v>473</v>
      </c>
      <c r="AT464" s="223" t="s">
        <v>333</v>
      </c>
      <c r="AU464" s="223" t="s">
        <v>85</v>
      </c>
      <c r="AY464" s="15" t="s">
        <v>331</v>
      </c>
      <c r="BE464" s="224">
        <f>IF(N464="základní",J464,0)</f>
        <v>0</v>
      </c>
      <c r="BF464" s="224">
        <f>IF(N464="snížená",J464,0)</f>
        <v>0</v>
      </c>
      <c r="BG464" s="224">
        <f>IF(N464="zákl. přenesená",J464,0)</f>
        <v>0</v>
      </c>
      <c r="BH464" s="224">
        <f>IF(N464="sníž. přenesená",J464,0)</f>
        <v>0</v>
      </c>
      <c r="BI464" s="224">
        <f>IF(N464="nulová",J464,0)</f>
        <v>0</v>
      </c>
      <c r="BJ464" s="15" t="s">
        <v>83</v>
      </c>
      <c r="BK464" s="224">
        <f>ROUND(I464*H464,2)</f>
        <v>0</v>
      </c>
      <c r="BL464" s="15" t="s">
        <v>473</v>
      </c>
      <c r="BM464" s="223" t="s">
        <v>1495</v>
      </c>
    </row>
    <row r="465" s="2" customFormat="1">
      <c r="A465" s="36"/>
      <c r="B465" s="37"/>
      <c r="C465" s="38"/>
      <c r="D465" s="225" t="s">
        <v>339</v>
      </c>
      <c r="E465" s="38"/>
      <c r="F465" s="226" t="s">
        <v>1496</v>
      </c>
      <c r="G465" s="38"/>
      <c r="H465" s="38"/>
      <c r="I465" s="227"/>
      <c r="J465" s="38"/>
      <c r="K465" s="38"/>
      <c r="L465" s="42"/>
      <c r="M465" s="228"/>
      <c r="N465" s="229"/>
      <c r="O465" s="82"/>
      <c r="P465" s="82"/>
      <c r="Q465" s="82"/>
      <c r="R465" s="82"/>
      <c r="S465" s="82"/>
      <c r="T465" s="83"/>
      <c r="U465" s="36"/>
      <c r="V465" s="36"/>
      <c r="W465" s="36"/>
      <c r="X465" s="36"/>
      <c r="Y465" s="36"/>
      <c r="Z465" s="36"/>
      <c r="AA465" s="36"/>
      <c r="AB465" s="36"/>
      <c r="AC465" s="36"/>
      <c r="AD465" s="36"/>
      <c r="AE465" s="36"/>
      <c r="AT465" s="15" t="s">
        <v>339</v>
      </c>
      <c r="AU465" s="15" t="s">
        <v>85</v>
      </c>
    </row>
    <row r="466" s="2" customFormat="1" ht="16.5" customHeight="1">
      <c r="A466" s="36"/>
      <c r="B466" s="37"/>
      <c r="C466" s="234" t="s">
        <v>1497</v>
      </c>
      <c r="D466" s="234" t="s">
        <v>743</v>
      </c>
      <c r="E466" s="235" t="s">
        <v>1498</v>
      </c>
      <c r="F466" s="236" t="s">
        <v>1499</v>
      </c>
      <c r="G466" s="237" t="s">
        <v>371</v>
      </c>
      <c r="H466" s="238">
        <v>4.8840000000000003</v>
      </c>
      <c r="I466" s="239"/>
      <c r="J466" s="240">
        <f>ROUND(I466*H466,2)</f>
        <v>0</v>
      </c>
      <c r="K466" s="236" t="s">
        <v>337</v>
      </c>
      <c r="L466" s="241"/>
      <c r="M466" s="242" t="s">
        <v>19</v>
      </c>
      <c r="N466" s="243" t="s">
        <v>47</v>
      </c>
      <c r="O466" s="82"/>
      <c r="P466" s="221">
        <f>O466*H466</f>
        <v>0</v>
      </c>
      <c r="Q466" s="221">
        <v>1</v>
      </c>
      <c r="R466" s="221">
        <f>Q466*H466</f>
        <v>4.8840000000000003</v>
      </c>
      <c r="S466" s="221">
        <v>0</v>
      </c>
      <c r="T466" s="222">
        <f>S466*H466</f>
        <v>0</v>
      </c>
      <c r="U466" s="36"/>
      <c r="V466" s="36"/>
      <c r="W466" s="36"/>
      <c r="X466" s="36"/>
      <c r="Y466" s="36"/>
      <c r="Z466" s="36"/>
      <c r="AA466" s="36"/>
      <c r="AB466" s="36"/>
      <c r="AC466" s="36"/>
      <c r="AD466" s="36"/>
      <c r="AE466" s="36"/>
      <c r="AR466" s="223" t="s">
        <v>530</v>
      </c>
      <c r="AT466" s="223" t="s">
        <v>743</v>
      </c>
      <c r="AU466" s="223" t="s">
        <v>85</v>
      </c>
      <c r="AY466" s="15" t="s">
        <v>331</v>
      </c>
      <c r="BE466" s="224">
        <f>IF(N466="základní",J466,0)</f>
        <v>0</v>
      </c>
      <c r="BF466" s="224">
        <f>IF(N466="snížená",J466,0)</f>
        <v>0</v>
      </c>
      <c r="BG466" s="224">
        <f>IF(N466="zákl. přenesená",J466,0)</f>
        <v>0</v>
      </c>
      <c r="BH466" s="224">
        <f>IF(N466="sníž. přenesená",J466,0)</f>
        <v>0</v>
      </c>
      <c r="BI466" s="224">
        <f>IF(N466="nulová",J466,0)</f>
        <v>0</v>
      </c>
      <c r="BJ466" s="15" t="s">
        <v>83</v>
      </c>
      <c r="BK466" s="224">
        <f>ROUND(I466*H466,2)</f>
        <v>0</v>
      </c>
      <c r="BL466" s="15" t="s">
        <v>473</v>
      </c>
      <c r="BM466" s="223" t="s">
        <v>1500</v>
      </c>
    </row>
    <row r="467" s="2" customFormat="1" ht="24.15" customHeight="1">
      <c r="A467" s="36"/>
      <c r="B467" s="37"/>
      <c r="C467" s="212" t="s">
        <v>1501</v>
      </c>
      <c r="D467" s="212" t="s">
        <v>333</v>
      </c>
      <c r="E467" s="213" t="s">
        <v>1502</v>
      </c>
      <c r="F467" s="214" t="s">
        <v>1503</v>
      </c>
      <c r="G467" s="215" t="s">
        <v>371</v>
      </c>
      <c r="H467" s="216">
        <v>9.6069999999999993</v>
      </c>
      <c r="I467" s="217"/>
      <c r="J467" s="218">
        <f>ROUND(I467*H467,2)</f>
        <v>0</v>
      </c>
      <c r="K467" s="214" t="s">
        <v>337</v>
      </c>
      <c r="L467" s="42"/>
      <c r="M467" s="219" t="s">
        <v>19</v>
      </c>
      <c r="N467" s="220" t="s">
        <v>47</v>
      </c>
      <c r="O467" s="82"/>
      <c r="P467" s="221">
        <f>O467*H467</f>
        <v>0</v>
      </c>
      <c r="Q467" s="221">
        <v>0</v>
      </c>
      <c r="R467" s="221">
        <f>Q467*H467</f>
        <v>0</v>
      </c>
      <c r="S467" s="221">
        <v>0</v>
      </c>
      <c r="T467" s="222">
        <f>S467*H467</f>
        <v>0</v>
      </c>
      <c r="U467" s="36"/>
      <c r="V467" s="36"/>
      <c r="W467" s="36"/>
      <c r="X467" s="36"/>
      <c r="Y467" s="36"/>
      <c r="Z467" s="36"/>
      <c r="AA467" s="36"/>
      <c r="AB467" s="36"/>
      <c r="AC467" s="36"/>
      <c r="AD467" s="36"/>
      <c r="AE467" s="36"/>
      <c r="AR467" s="223" t="s">
        <v>473</v>
      </c>
      <c r="AT467" s="223" t="s">
        <v>333</v>
      </c>
      <c r="AU467" s="223" t="s">
        <v>85</v>
      </c>
      <c r="AY467" s="15" t="s">
        <v>331</v>
      </c>
      <c r="BE467" s="224">
        <f>IF(N467="základní",J467,0)</f>
        <v>0</v>
      </c>
      <c r="BF467" s="224">
        <f>IF(N467="snížená",J467,0)</f>
        <v>0</v>
      </c>
      <c r="BG467" s="224">
        <f>IF(N467="zákl. přenesená",J467,0)</f>
        <v>0</v>
      </c>
      <c r="BH467" s="224">
        <f>IF(N467="sníž. přenesená",J467,0)</f>
        <v>0</v>
      </c>
      <c r="BI467" s="224">
        <f>IF(N467="nulová",J467,0)</f>
        <v>0</v>
      </c>
      <c r="BJ467" s="15" t="s">
        <v>83</v>
      </c>
      <c r="BK467" s="224">
        <f>ROUND(I467*H467,2)</f>
        <v>0</v>
      </c>
      <c r="BL467" s="15" t="s">
        <v>473</v>
      </c>
      <c r="BM467" s="223" t="s">
        <v>1504</v>
      </c>
    </row>
    <row r="468" s="2" customFormat="1">
      <c r="A468" s="36"/>
      <c r="B468" s="37"/>
      <c r="C468" s="38"/>
      <c r="D468" s="225" t="s">
        <v>339</v>
      </c>
      <c r="E468" s="38"/>
      <c r="F468" s="226" t="s">
        <v>1505</v>
      </c>
      <c r="G468" s="38"/>
      <c r="H468" s="38"/>
      <c r="I468" s="227"/>
      <c r="J468" s="38"/>
      <c r="K468" s="38"/>
      <c r="L468" s="42"/>
      <c r="M468" s="228"/>
      <c r="N468" s="229"/>
      <c r="O468" s="82"/>
      <c r="P468" s="82"/>
      <c r="Q468" s="82"/>
      <c r="R468" s="82"/>
      <c r="S468" s="82"/>
      <c r="T468" s="83"/>
      <c r="U468" s="36"/>
      <c r="V468" s="36"/>
      <c r="W468" s="36"/>
      <c r="X468" s="36"/>
      <c r="Y468" s="36"/>
      <c r="Z468" s="36"/>
      <c r="AA468" s="36"/>
      <c r="AB468" s="36"/>
      <c r="AC468" s="36"/>
      <c r="AD468" s="36"/>
      <c r="AE468" s="36"/>
      <c r="AT468" s="15" t="s">
        <v>339</v>
      </c>
      <c r="AU468" s="15" t="s">
        <v>85</v>
      </c>
    </row>
    <row r="469" s="12" customFormat="1" ht="22.8" customHeight="1">
      <c r="A469" s="12"/>
      <c r="B469" s="196"/>
      <c r="C469" s="197"/>
      <c r="D469" s="198" t="s">
        <v>75</v>
      </c>
      <c r="E469" s="210" t="s">
        <v>1506</v>
      </c>
      <c r="F469" s="210" t="s">
        <v>1507</v>
      </c>
      <c r="G469" s="197"/>
      <c r="H469" s="197"/>
      <c r="I469" s="200"/>
      <c r="J469" s="211">
        <f>BK469</f>
        <v>0</v>
      </c>
      <c r="K469" s="197"/>
      <c r="L469" s="202"/>
      <c r="M469" s="203"/>
      <c r="N469" s="204"/>
      <c r="O469" s="204"/>
      <c r="P469" s="205">
        <f>SUM(P470:P509)</f>
        <v>0</v>
      </c>
      <c r="Q469" s="204"/>
      <c r="R469" s="205">
        <f>SUM(R470:R509)</f>
        <v>5.8311460300000011</v>
      </c>
      <c r="S469" s="204"/>
      <c r="T469" s="206">
        <f>SUM(T470:T509)</f>
        <v>0</v>
      </c>
      <c r="U469" s="12"/>
      <c r="V469" s="12"/>
      <c r="W469" s="12"/>
      <c r="X469" s="12"/>
      <c r="Y469" s="12"/>
      <c r="Z469" s="12"/>
      <c r="AA469" s="12"/>
      <c r="AB469" s="12"/>
      <c r="AC469" s="12"/>
      <c r="AD469" s="12"/>
      <c r="AE469" s="12"/>
      <c r="AR469" s="207" t="s">
        <v>85</v>
      </c>
      <c r="AT469" s="208" t="s">
        <v>75</v>
      </c>
      <c r="AU469" s="208" t="s">
        <v>83</v>
      </c>
      <c r="AY469" s="207" t="s">
        <v>331</v>
      </c>
      <c r="BK469" s="209">
        <f>SUM(BK470:BK509)</f>
        <v>0</v>
      </c>
    </row>
    <row r="470" s="2" customFormat="1" ht="24.15" customHeight="1">
      <c r="A470" s="36"/>
      <c r="B470" s="37"/>
      <c r="C470" s="212" t="s">
        <v>1508</v>
      </c>
      <c r="D470" s="212" t="s">
        <v>333</v>
      </c>
      <c r="E470" s="213" t="s">
        <v>1509</v>
      </c>
      <c r="F470" s="214" t="s">
        <v>1510</v>
      </c>
      <c r="G470" s="215" t="s">
        <v>336</v>
      </c>
      <c r="H470" s="216">
        <v>80.099999999999994</v>
      </c>
      <c r="I470" s="217"/>
      <c r="J470" s="218">
        <f>ROUND(I470*H470,2)</f>
        <v>0</v>
      </c>
      <c r="K470" s="214" t="s">
        <v>337</v>
      </c>
      <c r="L470" s="42"/>
      <c r="M470" s="219" t="s">
        <v>19</v>
      </c>
      <c r="N470" s="220" t="s">
        <v>47</v>
      </c>
      <c r="O470" s="82"/>
      <c r="P470" s="221">
        <f>O470*H470</f>
        <v>0</v>
      </c>
      <c r="Q470" s="221">
        <v>0</v>
      </c>
      <c r="R470" s="221">
        <f>Q470*H470</f>
        <v>0</v>
      </c>
      <c r="S470" s="221">
        <v>0</v>
      </c>
      <c r="T470" s="222">
        <f>S470*H470</f>
        <v>0</v>
      </c>
      <c r="U470" s="36"/>
      <c r="V470" s="36"/>
      <c r="W470" s="36"/>
      <c r="X470" s="36"/>
      <c r="Y470" s="36"/>
      <c r="Z470" s="36"/>
      <c r="AA470" s="36"/>
      <c r="AB470" s="36"/>
      <c r="AC470" s="36"/>
      <c r="AD470" s="36"/>
      <c r="AE470" s="36"/>
      <c r="AR470" s="223" t="s">
        <v>473</v>
      </c>
      <c r="AT470" s="223" t="s">
        <v>333</v>
      </c>
      <c r="AU470" s="223" t="s">
        <v>85</v>
      </c>
      <c r="AY470" s="15" t="s">
        <v>331</v>
      </c>
      <c r="BE470" s="224">
        <f>IF(N470="základní",J470,0)</f>
        <v>0</v>
      </c>
      <c r="BF470" s="224">
        <f>IF(N470="snížená",J470,0)</f>
        <v>0</v>
      </c>
      <c r="BG470" s="224">
        <f>IF(N470="zákl. přenesená",J470,0)</f>
        <v>0</v>
      </c>
      <c r="BH470" s="224">
        <f>IF(N470="sníž. přenesená",J470,0)</f>
        <v>0</v>
      </c>
      <c r="BI470" s="224">
        <f>IF(N470="nulová",J470,0)</f>
        <v>0</v>
      </c>
      <c r="BJ470" s="15" t="s">
        <v>83</v>
      </c>
      <c r="BK470" s="224">
        <f>ROUND(I470*H470,2)</f>
        <v>0</v>
      </c>
      <c r="BL470" s="15" t="s">
        <v>473</v>
      </c>
      <c r="BM470" s="223" t="s">
        <v>1511</v>
      </c>
    </row>
    <row r="471" s="2" customFormat="1">
      <c r="A471" s="36"/>
      <c r="B471" s="37"/>
      <c r="C471" s="38"/>
      <c r="D471" s="225" t="s">
        <v>339</v>
      </c>
      <c r="E471" s="38"/>
      <c r="F471" s="226" t="s">
        <v>1512</v>
      </c>
      <c r="G471" s="38"/>
      <c r="H471" s="38"/>
      <c r="I471" s="227"/>
      <c r="J471" s="38"/>
      <c r="K471" s="38"/>
      <c r="L471" s="42"/>
      <c r="M471" s="228"/>
      <c r="N471" s="229"/>
      <c r="O471" s="82"/>
      <c r="P471" s="82"/>
      <c r="Q471" s="82"/>
      <c r="R471" s="82"/>
      <c r="S471" s="82"/>
      <c r="T471" s="83"/>
      <c r="U471" s="36"/>
      <c r="V471" s="36"/>
      <c r="W471" s="36"/>
      <c r="X471" s="36"/>
      <c r="Y471" s="36"/>
      <c r="Z471" s="36"/>
      <c r="AA471" s="36"/>
      <c r="AB471" s="36"/>
      <c r="AC471" s="36"/>
      <c r="AD471" s="36"/>
      <c r="AE471" s="36"/>
      <c r="AT471" s="15" t="s">
        <v>339</v>
      </c>
      <c r="AU471" s="15" t="s">
        <v>85</v>
      </c>
    </row>
    <row r="472" s="2" customFormat="1" ht="16.5" customHeight="1">
      <c r="A472" s="36"/>
      <c r="B472" s="37"/>
      <c r="C472" s="234" t="s">
        <v>1513</v>
      </c>
      <c r="D472" s="234" t="s">
        <v>743</v>
      </c>
      <c r="E472" s="235" t="s">
        <v>1514</v>
      </c>
      <c r="F472" s="236" t="s">
        <v>1515</v>
      </c>
      <c r="G472" s="237" t="s">
        <v>336</v>
      </c>
      <c r="H472" s="238">
        <v>84.105000000000004</v>
      </c>
      <c r="I472" s="239"/>
      <c r="J472" s="240">
        <f>ROUND(I472*H472,2)</f>
        <v>0</v>
      </c>
      <c r="K472" s="236" t="s">
        <v>337</v>
      </c>
      <c r="L472" s="241"/>
      <c r="M472" s="242" t="s">
        <v>19</v>
      </c>
      <c r="N472" s="243" t="s">
        <v>47</v>
      </c>
      <c r="O472" s="82"/>
      <c r="P472" s="221">
        <f>O472*H472</f>
        <v>0</v>
      </c>
      <c r="Q472" s="221">
        <v>0.0066</v>
      </c>
      <c r="R472" s="221">
        <f>Q472*H472</f>
        <v>0.55509300000000006</v>
      </c>
      <c r="S472" s="221">
        <v>0</v>
      </c>
      <c r="T472" s="222">
        <f>S472*H472</f>
        <v>0</v>
      </c>
      <c r="U472" s="36"/>
      <c r="V472" s="36"/>
      <c r="W472" s="36"/>
      <c r="X472" s="36"/>
      <c r="Y472" s="36"/>
      <c r="Z472" s="36"/>
      <c r="AA472" s="36"/>
      <c r="AB472" s="36"/>
      <c r="AC472" s="36"/>
      <c r="AD472" s="36"/>
      <c r="AE472" s="36"/>
      <c r="AR472" s="223" t="s">
        <v>530</v>
      </c>
      <c r="AT472" s="223" t="s">
        <v>743</v>
      </c>
      <c r="AU472" s="223" t="s">
        <v>85</v>
      </c>
      <c r="AY472" s="15" t="s">
        <v>331</v>
      </c>
      <c r="BE472" s="224">
        <f>IF(N472="základní",J472,0)</f>
        <v>0</v>
      </c>
      <c r="BF472" s="224">
        <f>IF(N472="snížená",J472,0)</f>
        <v>0</v>
      </c>
      <c r="BG472" s="224">
        <f>IF(N472="zákl. přenesená",J472,0)</f>
        <v>0</v>
      </c>
      <c r="BH472" s="224">
        <f>IF(N472="sníž. přenesená",J472,0)</f>
        <v>0</v>
      </c>
      <c r="BI472" s="224">
        <f>IF(N472="nulová",J472,0)</f>
        <v>0</v>
      </c>
      <c r="BJ472" s="15" t="s">
        <v>83</v>
      </c>
      <c r="BK472" s="224">
        <f>ROUND(I472*H472,2)</f>
        <v>0</v>
      </c>
      <c r="BL472" s="15" t="s">
        <v>473</v>
      </c>
      <c r="BM472" s="223" t="s">
        <v>1516</v>
      </c>
    </row>
    <row r="473" s="2" customFormat="1" ht="24.15" customHeight="1">
      <c r="A473" s="36"/>
      <c r="B473" s="37"/>
      <c r="C473" s="212" t="s">
        <v>1517</v>
      </c>
      <c r="D473" s="212" t="s">
        <v>333</v>
      </c>
      <c r="E473" s="213" t="s">
        <v>1518</v>
      </c>
      <c r="F473" s="214" t="s">
        <v>1519</v>
      </c>
      <c r="G473" s="215" t="s">
        <v>336</v>
      </c>
      <c r="H473" s="216">
        <v>164.20699999999999</v>
      </c>
      <c r="I473" s="217"/>
      <c r="J473" s="218">
        <f>ROUND(I473*H473,2)</f>
        <v>0</v>
      </c>
      <c r="K473" s="214" t="s">
        <v>337</v>
      </c>
      <c r="L473" s="42"/>
      <c r="M473" s="219" t="s">
        <v>19</v>
      </c>
      <c r="N473" s="220" t="s">
        <v>47</v>
      </c>
      <c r="O473" s="82"/>
      <c r="P473" s="221">
        <f>O473*H473</f>
        <v>0</v>
      </c>
      <c r="Q473" s="221">
        <v>0.00029999999999999997</v>
      </c>
      <c r="R473" s="221">
        <f>Q473*H473</f>
        <v>0.049262099999999996</v>
      </c>
      <c r="S473" s="221">
        <v>0</v>
      </c>
      <c r="T473" s="222">
        <f>S473*H473</f>
        <v>0</v>
      </c>
      <c r="U473" s="36"/>
      <c r="V473" s="36"/>
      <c r="W473" s="36"/>
      <c r="X473" s="36"/>
      <c r="Y473" s="36"/>
      <c r="Z473" s="36"/>
      <c r="AA473" s="36"/>
      <c r="AB473" s="36"/>
      <c r="AC473" s="36"/>
      <c r="AD473" s="36"/>
      <c r="AE473" s="36"/>
      <c r="AR473" s="223" t="s">
        <v>473</v>
      </c>
      <c r="AT473" s="223" t="s">
        <v>333</v>
      </c>
      <c r="AU473" s="223" t="s">
        <v>85</v>
      </c>
      <c r="AY473" s="15" t="s">
        <v>331</v>
      </c>
      <c r="BE473" s="224">
        <f>IF(N473="základní",J473,0)</f>
        <v>0</v>
      </c>
      <c r="BF473" s="224">
        <f>IF(N473="snížená",J473,0)</f>
        <v>0</v>
      </c>
      <c r="BG473" s="224">
        <f>IF(N473="zákl. přenesená",J473,0)</f>
        <v>0</v>
      </c>
      <c r="BH473" s="224">
        <f>IF(N473="sníž. přenesená",J473,0)</f>
        <v>0</v>
      </c>
      <c r="BI473" s="224">
        <f>IF(N473="nulová",J473,0)</f>
        <v>0</v>
      </c>
      <c r="BJ473" s="15" t="s">
        <v>83</v>
      </c>
      <c r="BK473" s="224">
        <f>ROUND(I473*H473,2)</f>
        <v>0</v>
      </c>
      <c r="BL473" s="15" t="s">
        <v>473</v>
      </c>
      <c r="BM473" s="223" t="s">
        <v>1520</v>
      </c>
    </row>
    <row r="474" s="2" customFormat="1">
      <c r="A474" s="36"/>
      <c r="B474" s="37"/>
      <c r="C474" s="38"/>
      <c r="D474" s="225" t="s">
        <v>339</v>
      </c>
      <c r="E474" s="38"/>
      <c r="F474" s="226" t="s">
        <v>1521</v>
      </c>
      <c r="G474" s="38"/>
      <c r="H474" s="38"/>
      <c r="I474" s="227"/>
      <c r="J474" s="38"/>
      <c r="K474" s="38"/>
      <c r="L474" s="42"/>
      <c r="M474" s="228"/>
      <c r="N474" s="229"/>
      <c r="O474" s="82"/>
      <c r="P474" s="82"/>
      <c r="Q474" s="82"/>
      <c r="R474" s="82"/>
      <c r="S474" s="82"/>
      <c r="T474" s="83"/>
      <c r="U474" s="36"/>
      <c r="V474" s="36"/>
      <c r="W474" s="36"/>
      <c r="X474" s="36"/>
      <c r="Y474" s="36"/>
      <c r="Z474" s="36"/>
      <c r="AA474" s="36"/>
      <c r="AB474" s="36"/>
      <c r="AC474" s="36"/>
      <c r="AD474" s="36"/>
      <c r="AE474" s="36"/>
      <c r="AT474" s="15" t="s">
        <v>339</v>
      </c>
      <c r="AU474" s="15" t="s">
        <v>85</v>
      </c>
    </row>
    <row r="475" s="2" customFormat="1" ht="16.5" customHeight="1">
      <c r="A475" s="36"/>
      <c r="B475" s="37"/>
      <c r="C475" s="234" t="s">
        <v>1522</v>
      </c>
      <c r="D475" s="234" t="s">
        <v>743</v>
      </c>
      <c r="E475" s="235" t="s">
        <v>1523</v>
      </c>
      <c r="F475" s="236" t="s">
        <v>1524</v>
      </c>
      <c r="G475" s="237" t="s">
        <v>336</v>
      </c>
      <c r="H475" s="238">
        <v>58.043999999999997</v>
      </c>
      <c r="I475" s="239"/>
      <c r="J475" s="240">
        <f>ROUND(I475*H475,2)</f>
        <v>0</v>
      </c>
      <c r="K475" s="236" t="s">
        <v>337</v>
      </c>
      <c r="L475" s="241"/>
      <c r="M475" s="242" t="s">
        <v>19</v>
      </c>
      <c r="N475" s="243" t="s">
        <v>47</v>
      </c>
      <c r="O475" s="82"/>
      <c r="P475" s="221">
        <f>O475*H475</f>
        <v>0</v>
      </c>
      <c r="Q475" s="221">
        <v>0.0014</v>
      </c>
      <c r="R475" s="221">
        <f>Q475*H475</f>
        <v>0.081261599999999989</v>
      </c>
      <c r="S475" s="221">
        <v>0</v>
      </c>
      <c r="T475" s="222">
        <f>S475*H475</f>
        <v>0</v>
      </c>
      <c r="U475" s="36"/>
      <c r="V475" s="36"/>
      <c r="W475" s="36"/>
      <c r="X475" s="36"/>
      <c r="Y475" s="36"/>
      <c r="Z475" s="36"/>
      <c r="AA475" s="36"/>
      <c r="AB475" s="36"/>
      <c r="AC475" s="36"/>
      <c r="AD475" s="36"/>
      <c r="AE475" s="36"/>
      <c r="AR475" s="223" t="s">
        <v>530</v>
      </c>
      <c r="AT475" s="223" t="s">
        <v>743</v>
      </c>
      <c r="AU475" s="223" t="s">
        <v>85</v>
      </c>
      <c r="AY475" s="15" t="s">
        <v>331</v>
      </c>
      <c r="BE475" s="224">
        <f>IF(N475="základní",J475,0)</f>
        <v>0</v>
      </c>
      <c r="BF475" s="224">
        <f>IF(N475="snížená",J475,0)</f>
        <v>0</v>
      </c>
      <c r="BG475" s="224">
        <f>IF(N475="zákl. přenesená",J475,0)</f>
        <v>0</v>
      </c>
      <c r="BH475" s="224">
        <f>IF(N475="sníž. přenesená",J475,0)</f>
        <v>0</v>
      </c>
      <c r="BI475" s="224">
        <f>IF(N475="nulová",J475,0)</f>
        <v>0</v>
      </c>
      <c r="BJ475" s="15" t="s">
        <v>83</v>
      </c>
      <c r="BK475" s="224">
        <f>ROUND(I475*H475,2)</f>
        <v>0</v>
      </c>
      <c r="BL475" s="15" t="s">
        <v>473</v>
      </c>
      <c r="BM475" s="223" t="s">
        <v>1525</v>
      </c>
    </row>
    <row r="476" s="2" customFormat="1" ht="16.5" customHeight="1">
      <c r="A476" s="36"/>
      <c r="B476" s="37"/>
      <c r="C476" s="234" t="s">
        <v>1526</v>
      </c>
      <c r="D476" s="234" t="s">
        <v>743</v>
      </c>
      <c r="E476" s="235" t="s">
        <v>1527</v>
      </c>
      <c r="F476" s="236" t="s">
        <v>1528</v>
      </c>
      <c r="G476" s="237" t="s">
        <v>336</v>
      </c>
      <c r="H476" s="238">
        <v>56.329000000000001</v>
      </c>
      <c r="I476" s="239"/>
      <c r="J476" s="240">
        <f>ROUND(I476*H476,2)</f>
        <v>0</v>
      </c>
      <c r="K476" s="236" t="s">
        <v>19</v>
      </c>
      <c r="L476" s="241"/>
      <c r="M476" s="242" t="s">
        <v>19</v>
      </c>
      <c r="N476" s="243" t="s">
        <v>47</v>
      </c>
      <c r="O476" s="82"/>
      <c r="P476" s="221">
        <f>O476*H476</f>
        <v>0</v>
      </c>
      <c r="Q476" s="221">
        <v>0.0080000000000000002</v>
      </c>
      <c r="R476" s="221">
        <f>Q476*H476</f>
        <v>0.45063200000000003</v>
      </c>
      <c r="S476" s="221">
        <v>0</v>
      </c>
      <c r="T476" s="222">
        <f>S476*H476</f>
        <v>0</v>
      </c>
      <c r="U476" s="36"/>
      <c r="V476" s="36"/>
      <c r="W476" s="36"/>
      <c r="X476" s="36"/>
      <c r="Y476" s="36"/>
      <c r="Z476" s="36"/>
      <c r="AA476" s="36"/>
      <c r="AB476" s="36"/>
      <c r="AC476" s="36"/>
      <c r="AD476" s="36"/>
      <c r="AE476" s="36"/>
      <c r="AR476" s="223" t="s">
        <v>530</v>
      </c>
      <c r="AT476" s="223" t="s">
        <v>743</v>
      </c>
      <c r="AU476" s="223" t="s">
        <v>85</v>
      </c>
      <c r="AY476" s="15" t="s">
        <v>331</v>
      </c>
      <c r="BE476" s="224">
        <f>IF(N476="základní",J476,0)</f>
        <v>0</v>
      </c>
      <c r="BF476" s="224">
        <f>IF(N476="snížená",J476,0)</f>
        <v>0</v>
      </c>
      <c r="BG476" s="224">
        <f>IF(N476="zákl. přenesená",J476,0)</f>
        <v>0</v>
      </c>
      <c r="BH476" s="224">
        <f>IF(N476="sníž. přenesená",J476,0)</f>
        <v>0</v>
      </c>
      <c r="BI476" s="224">
        <f>IF(N476="nulová",J476,0)</f>
        <v>0</v>
      </c>
      <c r="BJ476" s="15" t="s">
        <v>83</v>
      </c>
      <c r="BK476" s="224">
        <f>ROUND(I476*H476,2)</f>
        <v>0</v>
      </c>
      <c r="BL476" s="15" t="s">
        <v>473</v>
      </c>
      <c r="BM476" s="223" t="s">
        <v>1529</v>
      </c>
    </row>
    <row r="477" s="2" customFormat="1" ht="16.5" customHeight="1">
      <c r="A477" s="36"/>
      <c r="B477" s="37"/>
      <c r="C477" s="234" t="s">
        <v>1530</v>
      </c>
      <c r="D477" s="234" t="s">
        <v>743</v>
      </c>
      <c r="E477" s="235" t="s">
        <v>1531</v>
      </c>
      <c r="F477" s="236" t="s">
        <v>1532</v>
      </c>
      <c r="G477" s="237" t="s">
        <v>336</v>
      </c>
      <c r="H477" s="238">
        <v>58.043999999999997</v>
      </c>
      <c r="I477" s="239"/>
      <c r="J477" s="240">
        <f>ROUND(I477*H477,2)</f>
        <v>0</v>
      </c>
      <c r="K477" s="236" t="s">
        <v>19</v>
      </c>
      <c r="L477" s="241"/>
      <c r="M477" s="242" t="s">
        <v>19</v>
      </c>
      <c r="N477" s="243" t="s">
        <v>47</v>
      </c>
      <c r="O477" s="82"/>
      <c r="P477" s="221">
        <f>O477*H477</f>
        <v>0</v>
      </c>
      <c r="Q477" s="221">
        <v>0.0070000000000000001</v>
      </c>
      <c r="R477" s="221">
        <f>Q477*H477</f>
        <v>0.406308</v>
      </c>
      <c r="S477" s="221">
        <v>0</v>
      </c>
      <c r="T477" s="222">
        <f>S477*H477</f>
        <v>0</v>
      </c>
      <c r="U477" s="36"/>
      <c r="V477" s="36"/>
      <c r="W477" s="36"/>
      <c r="X477" s="36"/>
      <c r="Y477" s="36"/>
      <c r="Z477" s="36"/>
      <c r="AA477" s="36"/>
      <c r="AB477" s="36"/>
      <c r="AC477" s="36"/>
      <c r="AD477" s="36"/>
      <c r="AE477" s="36"/>
      <c r="AR477" s="223" t="s">
        <v>530</v>
      </c>
      <c r="AT477" s="223" t="s">
        <v>743</v>
      </c>
      <c r="AU477" s="223" t="s">
        <v>85</v>
      </c>
      <c r="AY477" s="15" t="s">
        <v>331</v>
      </c>
      <c r="BE477" s="224">
        <f>IF(N477="základní",J477,0)</f>
        <v>0</v>
      </c>
      <c r="BF477" s="224">
        <f>IF(N477="snížená",J477,0)</f>
        <v>0</v>
      </c>
      <c r="BG477" s="224">
        <f>IF(N477="zákl. přenesená",J477,0)</f>
        <v>0</v>
      </c>
      <c r="BH477" s="224">
        <f>IF(N477="sníž. přenesená",J477,0)</f>
        <v>0</v>
      </c>
      <c r="BI477" s="224">
        <f>IF(N477="nulová",J477,0)</f>
        <v>0</v>
      </c>
      <c r="BJ477" s="15" t="s">
        <v>83</v>
      </c>
      <c r="BK477" s="224">
        <f>ROUND(I477*H477,2)</f>
        <v>0</v>
      </c>
      <c r="BL477" s="15" t="s">
        <v>473</v>
      </c>
      <c r="BM477" s="223" t="s">
        <v>1533</v>
      </c>
    </row>
    <row r="478" s="2" customFormat="1" ht="24.15" customHeight="1">
      <c r="A478" s="36"/>
      <c r="B478" s="37"/>
      <c r="C478" s="212" t="s">
        <v>1534</v>
      </c>
      <c r="D478" s="212" t="s">
        <v>333</v>
      </c>
      <c r="E478" s="213" t="s">
        <v>1535</v>
      </c>
      <c r="F478" s="214" t="s">
        <v>1536</v>
      </c>
      <c r="G478" s="215" t="s">
        <v>336</v>
      </c>
      <c r="H478" s="216">
        <v>323.60000000000002</v>
      </c>
      <c r="I478" s="217"/>
      <c r="J478" s="218">
        <f>ROUND(I478*H478,2)</f>
        <v>0</v>
      </c>
      <c r="K478" s="214" t="s">
        <v>337</v>
      </c>
      <c r="L478" s="42"/>
      <c r="M478" s="219" t="s">
        <v>19</v>
      </c>
      <c r="N478" s="220" t="s">
        <v>47</v>
      </c>
      <c r="O478" s="82"/>
      <c r="P478" s="221">
        <f>O478*H478</f>
        <v>0</v>
      </c>
      <c r="Q478" s="221">
        <v>0</v>
      </c>
      <c r="R478" s="221">
        <f>Q478*H478</f>
        <v>0</v>
      </c>
      <c r="S478" s="221">
        <v>0</v>
      </c>
      <c r="T478" s="222">
        <f>S478*H478</f>
        <v>0</v>
      </c>
      <c r="U478" s="36"/>
      <c r="V478" s="36"/>
      <c r="W478" s="36"/>
      <c r="X478" s="36"/>
      <c r="Y478" s="36"/>
      <c r="Z478" s="36"/>
      <c r="AA478" s="36"/>
      <c r="AB478" s="36"/>
      <c r="AC478" s="36"/>
      <c r="AD478" s="36"/>
      <c r="AE478" s="36"/>
      <c r="AR478" s="223" t="s">
        <v>473</v>
      </c>
      <c r="AT478" s="223" t="s">
        <v>333</v>
      </c>
      <c r="AU478" s="223" t="s">
        <v>85</v>
      </c>
      <c r="AY478" s="15" t="s">
        <v>331</v>
      </c>
      <c r="BE478" s="224">
        <f>IF(N478="základní",J478,0)</f>
        <v>0</v>
      </c>
      <c r="BF478" s="224">
        <f>IF(N478="snížená",J478,0)</f>
        <v>0</v>
      </c>
      <c r="BG478" s="224">
        <f>IF(N478="zákl. přenesená",J478,0)</f>
        <v>0</v>
      </c>
      <c r="BH478" s="224">
        <f>IF(N478="sníž. přenesená",J478,0)</f>
        <v>0</v>
      </c>
      <c r="BI478" s="224">
        <f>IF(N478="nulová",J478,0)</f>
        <v>0</v>
      </c>
      <c r="BJ478" s="15" t="s">
        <v>83</v>
      </c>
      <c r="BK478" s="224">
        <f>ROUND(I478*H478,2)</f>
        <v>0</v>
      </c>
      <c r="BL478" s="15" t="s">
        <v>473</v>
      </c>
      <c r="BM478" s="223" t="s">
        <v>1537</v>
      </c>
    </row>
    <row r="479" s="2" customFormat="1">
      <c r="A479" s="36"/>
      <c r="B479" s="37"/>
      <c r="C479" s="38"/>
      <c r="D479" s="225" t="s">
        <v>339</v>
      </c>
      <c r="E479" s="38"/>
      <c r="F479" s="226" t="s">
        <v>1538</v>
      </c>
      <c r="G479" s="38"/>
      <c r="H479" s="38"/>
      <c r="I479" s="227"/>
      <c r="J479" s="38"/>
      <c r="K479" s="38"/>
      <c r="L479" s="42"/>
      <c r="M479" s="228"/>
      <c r="N479" s="229"/>
      <c r="O479" s="82"/>
      <c r="P479" s="82"/>
      <c r="Q479" s="82"/>
      <c r="R479" s="82"/>
      <c r="S479" s="82"/>
      <c r="T479" s="83"/>
      <c r="U479" s="36"/>
      <c r="V479" s="36"/>
      <c r="W479" s="36"/>
      <c r="X479" s="36"/>
      <c r="Y479" s="36"/>
      <c r="Z479" s="36"/>
      <c r="AA479" s="36"/>
      <c r="AB479" s="36"/>
      <c r="AC479" s="36"/>
      <c r="AD479" s="36"/>
      <c r="AE479" s="36"/>
      <c r="AT479" s="15" t="s">
        <v>339</v>
      </c>
      <c r="AU479" s="15" t="s">
        <v>85</v>
      </c>
    </row>
    <row r="480" s="2" customFormat="1" ht="16.5" customHeight="1">
      <c r="A480" s="36"/>
      <c r="B480" s="37"/>
      <c r="C480" s="234" t="s">
        <v>1539</v>
      </c>
      <c r="D480" s="234" t="s">
        <v>743</v>
      </c>
      <c r="E480" s="235" t="s">
        <v>1540</v>
      </c>
      <c r="F480" s="236" t="s">
        <v>1541</v>
      </c>
      <c r="G480" s="237" t="s">
        <v>406</v>
      </c>
      <c r="H480" s="238">
        <v>54.366</v>
      </c>
      <c r="I480" s="239"/>
      <c r="J480" s="240">
        <f>ROUND(I480*H480,2)</f>
        <v>0</v>
      </c>
      <c r="K480" s="236" t="s">
        <v>337</v>
      </c>
      <c r="L480" s="241"/>
      <c r="M480" s="242" t="s">
        <v>19</v>
      </c>
      <c r="N480" s="243" t="s">
        <v>47</v>
      </c>
      <c r="O480" s="82"/>
      <c r="P480" s="221">
        <f>O480*H480</f>
        <v>0</v>
      </c>
      <c r="Q480" s="221">
        <v>0.035000000000000003</v>
      </c>
      <c r="R480" s="221">
        <f>Q480*H480</f>
        <v>1.9028100000000001</v>
      </c>
      <c r="S480" s="221">
        <v>0</v>
      </c>
      <c r="T480" s="222">
        <f>S480*H480</f>
        <v>0</v>
      </c>
      <c r="U480" s="36"/>
      <c r="V480" s="36"/>
      <c r="W480" s="36"/>
      <c r="X480" s="36"/>
      <c r="Y480" s="36"/>
      <c r="Z480" s="36"/>
      <c r="AA480" s="36"/>
      <c r="AB480" s="36"/>
      <c r="AC480" s="36"/>
      <c r="AD480" s="36"/>
      <c r="AE480" s="36"/>
      <c r="AR480" s="223" t="s">
        <v>530</v>
      </c>
      <c r="AT480" s="223" t="s">
        <v>743</v>
      </c>
      <c r="AU480" s="223" t="s">
        <v>85</v>
      </c>
      <c r="AY480" s="15" t="s">
        <v>331</v>
      </c>
      <c r="BE480" s="224">
        <f>IF(N480="základní",J480,0)</f>
        <v>0</v>
      </c>
      <c r="BF480" s="224">
        <f>IF(N480="snížená",J480,0)</f>
        <v>0</v>
      </c>
      <c r="BG480" s="224">
        <f>IF(N480="zákl. přenesená",J480,0)</f>
        <v>0</v>
      </c>
      <c r="BH480" s="224">
        <f>IF(N480="sníž. přenesená",J480,0)</f>
        <v>0</v>
      </c>
      <c r="BI480" s="224">
        <f>IF(N480="nulová",J480,0)</f>
        <v>0</v>
      </c>
      <c r="BJ480" s="15" t="s">
        <v>83</v>
      </c>
      <c r="BK480" s="224">
        <f>ROUND(I480*H480,2)</f>
        <v>0</v>
      </c>
      <c r="BL480" s="15" t="s">
        <v>473</v>
      </c>
      <c r="BM480" s="223" t="s">
        <v>1542</v>
      </c>
    </row>
    <row r="481" s="2" customFormat="1" ht="24.15" customHeight="1">
      <c r="A481" s="36"/>
      <c r="B481" s="37"/>
      <c r="C481" s="212" t="s">
        <v>1543</v>
      </c>
      <c r="D481" s="212" t="s">
        <v>333</v>
      </c>
      <c r="E481" s="213" t="s">
        <v>1544</v>
      </c>
      <c r="F481" s="214" t="s">
        <v>1545</v>
      </c>
      <c r="G481" s="215" t="s">
        <v>336</v>
      </c>
      <c r="H481" s="216">
        <v>163.40000000000001</v>
      </c>
      <c r="I481" s="217"/>
      <c r="J481" s="218">
        <f>ROUND(I481*H481,2)</f>
        <v>0</v>
      </c>
      <c r="K481" s="214" t="s">
        <v>337</v>
      </c>
      <c r="L481" s="42"/>
      <c r="M481" s="219" t="s">
        <v>19</v>
      </c>
      <c r="N481" s="220" t="s">
        <v>47</v>
      </c>
      <c r="O481" s="82"/>
      <c r="P481" s="221">
        <f>O481*H481</f>
        <v>0</v>
      </c>
      <c r="Q481" s="221">
        <v>0</v>
      </c>
      <c r="R481" s="221">
        <f>Q481*H481</f>
        <v>0</v>
      </c>
      <c r="S481" s="221">
        <v>0</v>
      </c>
      <c r="T481" s="222">
        <f>S481*H481</f>
        <v>0</v>
      </c>
      <c r="U481" s="36"/>
      <c r="V481" s="36"/>
      <c r="W481" s="36"/>
      <c r="X481" s="36"/>
      <c r="Y481" s="36"/>
      <c r="Z481" s="36"/>
      <c r="AA481" s="36"/>
      <c r="AB481" s="36"/>
      <c r="AC481" s="36"/>
      <c r="AD481" s="36"/>
      <c r="AE481" s="36"/>
      <c r="AR481" s="223" t="s">
        <v>473</v>
      </c>
      <c r="AT481" s="223" t="s">
        <v>333</v>
      </c>
      <c r="AU481" s="223" t="s">
        <v>85</v>
      </c>
      <c r="AY481" s="15" t="s">
        <v>331</v>
      </c>
      <c r="BE481" s="224">
        <f>IF(N481="základní",J481,0)</f>
        <v>0</v>
      </c>
      <c r="BF481" s="224">
        <f>IF(N481="snížená",J481,0)</f>
        <v>0</v>
      </c>
      <c r="BG481" s="224">
        <f>IF(N481="zákl. přenesená",J481,0)</f>
        <v>0</v>
      </c>
      <c r="BH481" s="224">
        <f>IF(N481="sníž. přenesená",J481,0)</f>
        <v>0</v>
      </c>
      <c r="BI481" s="224">
        <f>IF(N481="nulová",J481,0)</f>
        <v>0</v>
      </c>
      <c r="BJ481" s="15" t="s">
        <v>83</v>
      </c>
      <c r="BK481" s="224">
        <f>ROUND(I481*H481,2)</f>
        <v>0</v>
      </c>
      <c r="BL481" s="15" t="s">
        <v>473</v>
      </c>
      <c r="BM481" s="223" t="s">
        <v>1546</v>
      </c>
    </row>
    <row r="482" s="2" customFormat="1">
      <c r="A482" s="36"/>
      <c r="B482" s="37"/>
      <c r="C482" s="38"/>
      <c r="D482" s="225" t="s">
        <v>339</v>
      </c>
      <c r="E482" s="38"/>
      <c r="F482" s="226" t="s">
        <v>1547</v>
      </c>
      <c r="G482" s="38"/>
      <c r="H482" s="38"/>
      <c r="I482" s="227"/>
      <c r="J482" s="38"/>
      <c r="K482" s="38"/>
      <c r="L482" s="42"/>
      <c r="M482" s="228"/>
      <c r="N482" s="229"/>
      <c r="O482" s="82"/>
      <c r="P482" s="82"/>
      <c r="Q482" s="82"/>
      <c r="R482" s="82"/>
      <c r="S482" s="82"/>
      <c r="T482" s="83"/>
      <c r="U482" s="36"/>
      <c r="V482" s="36"/>
      <c r="W482" s="36"/>
      <c r="X482" s="36"/>
      <c r="Y482" s="36"/>
      <c r="Z482" s="36"/>
      <c r="AA482" s="36"/>
      <c r="AB482" s="36"/>
      <c r="AC482" s="36"/>
      <c r="AD482" s="36"/>
      <c r="AE482" s="36"/>
      <c r="AT482" s="15" t="s">
        <v>339</v>
      </c>
      <c r="AU482" s="15" t="s">
        <v>85</v>
      </c>
    </row>
    <row r="483" s="2" customFormat="1" ht="16.5" customHeight="1">
      <c r="A483" s="36"/>
      <c r="B483" s="37"/>
      <c r="C483" s="234" t="s">
        <v>1548</v>
      </c>
      <c r="D483" s="234" t="s">
        <v>743</v>
      </c>
      <c r="E483" s="235" t="s">
        <v>1549</v>
      </c>
      <c r="F483" s="236" t="s">
        <v>1550</v>
      </c>
      <c r="G483" s="237" t="s">
        <v>406</v>
      </c>
      <c r="H483" s="238">
        <v>10.295</v>
      </c>
      <c r="I483" s="239"/>
      <c r="J483" s="240">
        <f>ROUND(I483*H483,2)</f>
        <v>0</v>
      </c>
      <c r="K483" s="236" t="s">
        <v>337</v>
      </c>
      <c r="L483" s="241"/>
      <c r="M483" s="242" t="s">
        <v>19</v>
      </c>
      <c r="N483" s="243" t="s">
        <v>47</v>
      </c>
      <c r="O483" s="82"/>
      <c r="P483" s="221">
        <f>O483*H483</f>
        <v>0</v>
      </c>
      <c r="Q483" s="221">
        <v>0.029999999999999999</v>
      </c>
      <c r="R483" s="221">
        <f>Q483*H483</f>
        <v>0.30885000000000001</v>
      </c>
      <c r="S483" s="221">
        <v>0</v>
      </c>
      <c r="T483" s="222">
        <f>S483*H483</f>
        <v>0</v>
      </c>
      <c r="U483" s="36"/>
      <c r="V483" s="36"/>
      <c r="W483" s="36"/>
      <c r="X483" s="36"/>
      <c r="Y483" s="36"/>
      <c r="Z483" s="36"/>
      <c r="AA483" s="36"/>
      <c r="AB483" s="36"/>
      <c r="AC483" s="36"/>
      <c r="AD483" s="36"/>
      <c r="AE483" s="36"/>
      <c r="AR483" s="223" t="s">
        <v>530</v>
      </c>
      <c r="AT483" s="223" t="s">
        <v>743</v>
      </c>
      <c r="AU483" s="223" t="s">
        <v>85</v>
      </c>
      <c r="AY483" s="15" t="s">
        <v>331</v>
      </c>
      <c r="BE483" s="224">
        <f>IF(N483="základní",J483,0)</f>
        <v>0</v>
      </c>
      <c r="BF483" s="224">
        <f>IF(N483="snížená",J483,0)</f>
        <v>0</v>
      </c>
      <c r="BG483" s="224">
        <f>IF(N483="zákl. přenesená",J483,0)</f>
        <v>0</v>
      </c>
      <c r="BH483" s="224">
        <f>IF(N483="sníž. přenesená",J483,0)</f>
        <v>0</v>
      </c>
      <c r="BI483" s="224">
        <f>IF(N483="nulová",J483,0)</f>
        <v>0</v>
      </c>
      <c r="BJ483" s="15" t="s">
        <v>83</v>
      </c>
      <c r="BK483" s="224">
        <f>ROUND(I483*H483,2)</f>
        <v>0</v>
      </c>
      <c r="BL483" s="15" t="s">
        <v>473</v>
      </c>
      <c r="BM483" s="223" t="s">
        <v>1551</v>
      </c>
    </row>
    <row r="484" s="2" customFormat="1" ht="16.5" customHeight="1">
      <c r="A484" s="36"/>
      <c r="B484" s="37"/>
      <c r="C484" s="234" t="s">
        <v>1552</v>
      </c>
      <c r="D484" s="234" t="s">
        <v>743</v>
      </c>
      <c r="E484" s="235" t="s">
        <v>1553</v>
      </c>
      <c r="F484" s="236" t="s">
        <v>1554</v>
      </c>
      <c r="G484" s="237" t="s">
        <v>336</v>
      </c>
      <c r="H484" s="238">
        <v>171.56999999999999</v>
      </c>
      <c r="I484" s="239"/>
      <c r="J484" s="240">
        <f>ROUND(I484*H484,2)</f>
        <v>0</v>
      </c>
      <c r="K484" s="236" t="s">
        <v>337</v>
      </c>
      <c r="L484" s="241"/>
      <c r="M484" s="242" t="s">
        <v>19</v>
      </c>
      <c r="N484" s="243" t="s">
        <v>47</v>
      </c>
      <c r="O484" s="82"/>
      <c r="P484" s="221">
        <f>O484*H484</f>
        <v>0</v>
      </c>
      <c r="Q484" s="221">
        <v>0.00025999999999999998</v>
      </c>
      <c r="R484" s="221">
        <f>Q484*H484</f>
        <v>0.044608199999999994</v>
      </c>
      <c r="S484" s="221">
        <v>0</v>
      </c>
      <c r="T484" s="222">
        <f>S484*H484</f>
        <v>0</v>
      </c>
      <c r="U484" s="36"/>
      <c r="V484" s="36"/>
      <c r="W484" s="36"/>
      <c r="X484" s="36"/>
      <c r="Y484" s="36"/>
      <c r="Z484" s="36"/>
      <c r="AA484" s="36"/>
      <c r="AB484" s="36"/>
      <c r="AC484" s="36"/>
      <c r="AD484" s="36"/>
      <c r="AE484" s="36"/>
      <c r="AR484" s="223" t="s">
        <v>530</v>
      </c>
      <c r="AT484" s="223" t="s">
        <v>743</v>
      </c>
      <c r="AU484" s="223" t="s">
        <v>85</v>
      </c>
      <c r="AY484" s="15" t="s">
        <v>331</v>
      </c>
      <c r="BE484" s="224">
        <f>IF(N484="základní",J484,0)</f>
        <v>0</v>
      </c>
      <c r="BF484" s="224">
        <f>IF(N484="snížená",J484,0)</f>
        <v>0</v>
      </c>
      <c r="BG484" s="224">
        <f>IF(N484="zákl. přenesená",J484,0)</f>
        <v>0</v>
      </c>
      <c r="BH484" s="224">
        <f>IF(N484="sníž. přenesená",J484,0)</f>
        <v>0</v>
      </c>
      <c r="BI484" s="224">
        <f>IF(N484="nulová",J484,0)</f>
        <v>0</v>
      </c>
      <c r="BJ484" s="15" t="s">
        <v>83</v>
      </c>
      <c r="BK484" s="224">
        <f>ROUND(I484*H484,2)</f>
        <v>0</v>
      </c>
      <c r="BL484" s="15" t="s">
        <v>473</v>
      </c>
      <c r="BM484" s="223" t="s">
        <v>1555</v>
      </c>
    </row>
    <row r="485" s="2" customFormat="1" ht="24.15" customHeight="1">
      <c r="A485" s="36"/>
      <c r="B485" s="37"/>
      <c r="C485" s="212" t="s">
        <v>1556</v>
      </c>
      <c r="D485" s="212" t="s">
        <v>333</v>
      </c>
      <c r="E485" s="213" t="s">
        <v>1557</v>
      </c>
      <c r="F485" s="214" t="s">
        <v>1558</v>
      </c>
      <c r="G485" s="215" t="s">
        <v>336</v>
      </c>
      <c r="H485" s="216">
        <v>120.437</v>
      </c>
      <c r="I485" s="217"/>
      <c r="J485" s="218">
        <f>ROUND(I485*H485,2)</f>
        <v>0</v>
      </c>
      <c r="K485" s="214" t="s">
        <v>337</v>
      </c>
      <c r="L485" s="42"/>
      <c r="M485" s="219" t="s">
        <v>19</v>
      </c>
      <c r="N485" s="220" t="s">
        <v>47</v>
      </c>
      <c r="O485" s="82"/>
      <c r="P485" s="221">
        <f>O485*H485</f>
        <v>0</v>
      </c>
      <c r="Q485" s="221">
        <v>0.00029999999999999997</v>
      </c>
      <c r="R485" s="221">
        <f>Q485*H485</f>
        <v>0.036131099999999999</v>
      </c>
      <c r="S485" s="221">
        <v>0</v>
      </c>
      <c r="T485" s="222">
        <f>S485*H485</f>
        <v>0</v>
      </c>
      <c r="U485" s="36"/>
      <c r="V485" s="36"/>
      <c r="W485" s="36"/>
      <c r="X485" s="36"/>
      <c r="Y485" s="36"/>
      <c r="Z485" s="36"/>
      <c r="AA485" s="36"/>
      <c r="AB485" s="36"/>
      <c r="AC485" s="36"/>
      <c r="AD485" s="36"/>
      <c r="AE485" s="36"/>
      <c r="AR485" s="223" t="s">
        <v>473</v>
      </c>
      <c r="AT485" s="223" t="s">
        <v>333</v>
      </c>
      <c r="AU485" s="223" t="s">
        <v>85</v>
      </c>
      <c r="AY485" s="15" t="s">
        <v>331</v>
      </c>
      <c r="BE485" s="224">
        <f>IF(N485="základní",J485,0)</f>
        <v>0</v>
      </c>
      <c r="BF485" s="224">
        <f>IF(N485="snížená",J485,0)</f>
        <v>0</v>
      </c>
      <c r="BG485" s="224">
        <f>IF(N485="zákl. přenesená",J485,0)</f>
        <v>0</v>
      </c>
      <c r="BH485" s="224">
        <f>IF(N485="sníž. přenesená",J485,0)</f>
        <v>0</v>
      </c>
      <c r="BI485" s="224">
        <f>IF(N485="nulová",J485,0)</f>
        <v>0</v>
      </c>
      <c r="BJ485" s="15" t="s">
        <v>83</v>
      </c>
      <c r="BK485" s="224">
        <f>ROUND(I485*H485,2)</f>
        <v>0</v>
      </c>
      <c r="BL485" s="15" t="s">
        <v>473</v>
      </c>
      <c r="BM485" s="223" t="s">
        <v>1559</v>
      </c>
    </row>
    <row r="486" s="2" customFormat="1">
      <c r="A486" s="36"/>
      <c r="B486" s="37"/>
      <c r="C486" s="38"/>
      <c r="D486" s="225" t="s">
        <v>339</v>
      </c>
      <c r="E486" s="38"/>
      <c r="F486" s="226" t="s">
        <v>1560</v>
      </c>
      <c r="G486" s="38"/>
      <c r="H486" s="38"/>
      <c r="I486" s="227"/>
      <c r="J486" s="38"/>
      <c r="K486" s="38"/>
      <c r="L486" s="42"/>
      <c r="M486" s="228"/>
      <c r="N486" s="229"/>
      <c r="O486" s="82"/>
      <c r="P486" s="82"/>
      <c r="Q486" s="82"/>
      <c r="R486" s="82"/>
      <c r="S486" s="82"/>
      <c r="T486" s="83"/>
      <c r="U486" s="36"/>
      <c r="V486" s="36"/>
      <c r="W486" s="36"/>
      <c r="X486" s="36"/>
      <c r="Y486" s="36"/>
      <c r="Z486" s="36"/>
      <c r="AA486" s="36"/>
      <c r="AB486" s="36"/>
      <c r="AC486" s="36"/>
      <c r="AD486" s="36"/>
      <c r="AE486" s="36"/>
      <c r="AT486" s="15" t="s">
        <v>339</v>
      </c>
      <c r="AU486" s="15" t="s">
        <v>85</v>
      </c>
    </row>
    <row r="487" s="2" customFormat="1" ht="16.5" customHeight="1">
      <c r="A487" s="36"/>
      <c r="B487" s="37"/>
      <c r="C487" s="234" t="s">
        <v>1561</v>
      </c>
      <c r="D487" s="234" t="s">
        <v>743</v>
      </c>
      <c r="E487" s="235" t="s">
        <v>1562</v>
      </c>
      <c r="F487" s="236" t="s">
        <v>1563</v>
      </c>
      <c r="G487" s="237" t="s">
        <v>336</v>
      </c>
      <c r="H487" s="238">
        <v>69.671000000000006</v>
      </c>
      <c r="I487" s="239"/>
      <c r="J487" s="240">
        <f>ROUND(I487*H487,2)</f>
        <v>0</v>
      </c>
      <c r="K487" s="236" t="s">
        <v>337</v>
      </c>
      <c r="L487" s="241"/>
      <c r="M487" s="242" t="s">
        <v>19</v>
      </c>
      <c r="N487" s="243" t="s">
        <v>47</v>
      </c>
      <c r="O487" s="82"/>
      <c r="P487" s="221">
        <f>O487*H487</f>
        <v>0</v>
      </c>
      <c r="Q487" s="221">
        <v>0.0047999999999999996</v>
      </c>
      <c r="R487" s="221">
        <f>Q487*H487</f>
        <v>0.33442080000000002</v>
      </c>
      <c r="S487" s="221">
        <v>0</v>
      </c>
      <c r="T487" s="222">
        <f>S487*H487</f>
        <v>0</v>
      </c>
      <c r="U487" s="36"/>
      <c r="V487" s="36"/>
      <c r="W487" s="36"/>
      <c r="X487" s="36"/>
      <c r="Y487" s="36"/>
      <c r="Z487" s="36"/>
      <c r="AA487" s="36"/>
      <c r="AB487" s="36"/>
      <c r="AC487" s="36"/>
      <c r="AD487" s="36"/>
      <c r="AE487" s="36"/>
      <c r="AR487" s="223" t="s">
        <v>530</v>
      </c>
      <c r="AT487" s="223" t="s">
        <v>743</v>
      </c>
      <c r="AU487" s="223" t="s">
        <v>85</v>
      </c>
      <c r="AY487" s="15" t="s">
        <v>331</v>
      </c>
      <c r="BE487" s="224">
        <f>IF(N487="základní",J487,0)</f>
        <v>0</v>
      </c>
      <c r="BF487" s="224">
        <f>IF(N487="snížená",J487,0)</f>
        <v>0</v>
      </c>
      <c r="BG487" s="224">
        <f>IF(N487="zákl. přenesená",J487,0)</f>
        <v>0</v>
      </c>
      <c r="BH487" s="224">
        <f>IF(N487="sníž. přenesená",J487,0)</f>
        <v>0</v>
      </c>
      <c r="BI487" s="224">
        <f>IF(N487="nulová",J487,0)</f>
        <v>0</v>
      </c>
      <c r="BJ487" s="15" t="s">
        <v>83</v>
      </c>
      <c r="BK487" s="224">
        <f>ROUND(I487*H487,2)</f>
        <v>0</v>
      </c>
      <c r="BL487" s="15" t="s">
        <v>473</v>
      </c>
      <c r="BM487" s="223" t="s">
        <v>1564</v>
      </c>
    </row>
    <row r="488" s="2" customFormat="1" ht="16.5" customHeight="1">
      <c r="A488" s="36"/>
      <c r="B488" s="37"/>
      <c r="C488" s="234" t="s">
        <v>1565</v>
      </c>
      <c r="D488" s="234" t="s">
        <v>743</v>
      </c>
      <c r="E488" s="235" t="s">
        <v>1566</v>
      </c>
      <c r="F488" s="236" t="s">
        <v>1567</v>
      </c>
      <c r="G488" s="237" t="s">
        <v>336</v>
      </c>
      <c r="H488" s="238">
        <v>20.364999999999998</v>
      </c>
      <c r="I488" s="239"/>
      <c r="J488" s="240">
        <f>ROUND(I488*H488,2)</f>
        <v>0</v>
      </c>
      <c r="K488" s="236" t="s">
        <v>337</v>
      </c>
      <c r="L488" s="241"/>
      <c r="M488" s="242" t="s">
        <v>19</v>
      </c>
      <c r="N488" s="243" t="s">
        <v>47</v>
      </c>
      <c r="O488" s="82"/>
      <c r="P488" s="221">
        <f>O488*H488</f>
        <v>0</v>
      </c>
      <c r="Q488" s="221">
        <v>0.0060000000000000001</v>
      </c>
      <c r="R488" s="221">
        <f>Q488*H488</f>
        <v>0.12218999999999999</v>
      </c>
      <c r="S488" s="221">
        <v>0</v>
      </c>
      <c r="T488" s="222">
        <f>S488*H488</f>
        <v>0</v>
      </c>
      <c r="U488" s="36"/>
      <c r="V488" s="36"/>
      <c r="W488" s="36"/>
      <c r="X488" s="36"/>
      <c r="Y488" s="36"/>
      <c r="Z488" s="36"/>
      <c r="AA488" s="36"/>
      <c r="AB488" s="36"/>
      <c r="AC488" s="36"/>
      <c r="AD488" s="36"/>
      <c r="AE488" s="36"/>
      <c r="AR488" s="223" t="s">
        <v>530</v>
      </c>
      <c r="AT488" s="223" t="s">
        <v>743</v>
      </c>
      <c r="AU488" s="223" t="s">
        <v>85</v>
      </c>
      <c r="AY488" s="15" t="s">
        <v>331</v>
      </c>
      <c r="BE488" s="224">
        <f>IF(N488="základní",J488,0)</f>
        <v>0</v>
      </c>
      <c r="BF488" s="224">
        <f>IF(N488="snížená",J488,0)</f>
        <v>0</v>
      </c>
      <c r="BG488" s="224">
        <f>IF(N488="zákl. přenesená",J488,0)</f>
        <v>0</v>
      </c>
      <c r="BH488" s="224">
        <f>IF(N488="sníž. přenesená",J488,0)</f>
        <v>0</v>
      </c>
      <c r="BI488" s="224">
        <f>IF(N488="nulová",J488,0)</f>
        <v>0</v>
      </c>
      <c r="BJ488" s="15" t="s">
        <v>83</v>
      </c>
      <c r="BK488" s="224">
        <f>ROUND(I488*H488,2)</f>
        <v>0</v>
      </c>
      <c r="BL488" s="15" t="s">
        <v>473</v>
      </c>
      <c r="BM488" s="223" t="s">
        <v>1568</v>
      </c>
    </row>
    <row r="489" s="2" customFormat="1" ht="16.5" customHeight="1">
      <c r="A489" s="36"/>
      <c r="B489" s="37"/>
      <c r="C489" s="234" t="s">
        <v>1569</v>
      </c>
      <c r="D489" s="234" t="s">
        <v>743</v>
      </c>
      <c r="E489" s="235" t="s">
        <v>1570</v>
      </c>
      <c r="F489" s="236" t="s">
        <v>1571</v>
      </c>
      <c r="G489" s="237" t="s">
        <v>336</v>
      </c>
      <c r="H489" s="238">
        <v>18.212</v>
      </c>
      <c r="I489" s="239"/>
      <c r="J489" s="240">
        <f>ROUND(I489*H489,2)</f>
        <v>0</v>
      </c>
      <c r="K489" s="236" t="s">
        <v>337</v>
      </c>
      <c r="L489" s="241"/>
      <c r="M489" s="242" t="s">
        <v>19</v>
      </c>
      <c r="N489" s="243" t="s">
        <v>47</v>
      </c>
      <c r="O489" s="82"/>
      <c r="P489" s="221">
        <f>O489*H489</f>
        <v>0</v>
      </c>
      <c r="Q489" s="221">
        <v>0.011780000000000001</v>
      </c>
      <c r="R489" s="221">
        <f>Q489*H489</f>
        <v>0.21453736000000001</v>
      </c>
      <c r="S489" s="221">
        <v>0</v>
      </c>
      <c r="T489" s="222">
        <f>S489*H489</f>
        <v>0</v>
      </c>
      <c r="U489" s="36"/>
      <c r="V489" s="36"/>
      <c r="W489" s="36"/>
      <c r="X489" s="36"/>
      <c r="Y489" s="36"/>
      <c r="Z489" s="36"/>
      <c r="AA489" s="36"/>
      <c r="AB489" s="36"/>
      <c r="AC489" s="36"/>
      <c r="AD489" s="36"/>
      <c r="AE489" s="36"/>
      <c r="AR489" s="223" t="s">
        <v>530</v>
      </c>
      <c r="AT489" s="223" t="s">
        <v>743</v>
      </c>
      <c r="AU489" s="223" t="s">
        <v>85</v>
      </c>
      <c r="AY489" s="15" t="s">
        <v>331</v>
      </c>
      <c r="BE489" s="224">
        <f>IF(N489="základní",J489,0)</f>
        <v>0</v>
      </c>
      <c r="BF489" s="224">
        <f>IF(N489="snížená",J489,0)</f>
        <v>0</v>
      </c>
      <c r="BG489" s="224">
        <f>IF(N489="zákl. přenesená",J489,0)</f>
        <v>0</v>
      </c>
      <c r="BH489" s="224">
        <f>IF(N489="sníž. přenesená",J489,0)</f>
        <v>0</v>
      </c>
      <c r="BI489" s="224">
        <f>IF(N489="nulová",J489,0)</f>
        <v>0</v>
      </c>
      <c r="BJ489" s="15" t="s">
        <v>83</v>
      </c>
      <c r="BK489" s="224">
        <f>ROUND(I489*H489,2)</f>
        <v>0</v>
      </c>
      <c r="BL489" s="15" t="s">
        <v>473</v>
      </c>
      <c r="BM489" s="223" t="s">
        <v>1572</v>
      </c>
    </row>
    <row r="490" s="2" customFormat="1" ht="16.5" customHeight="1">
      <c r="A490" s="36"/>
      <c r="B490" s="37"/>
      <c r="C490" s="234" t="s">
        <v>1573</v>
      </c>
      <c r="D490" s="234" t="s">
        <v>743</v>
      </c>
      <c r="E490" s="235" t="s">
        <v>1574</v>
      </c>
      <c r="F490" s="236" t="s">
        <v>1575</v>
      </c>
      <c r="G490" s="237" t="s">
        <v>336</v>
      </c>
      <c r="H490" s="238">
        <v>18.212</v>
      </c>
      <c r="I490" s="239"/>
      <c r="J490" s="240">
        <f>ROUND(I490*H490,2)</f>
        <v>0</v>
      </c>
      <c r="K490" s="236" t="s">
        <v>19</v>
      </c>
      <c r="L490" s="241"/>
      <c r="M490" s="242" t="s">
        <v>19</v>
      </c>
      <c r="N490" s="243" t="s">
        <v>47</v>
      </c>
      <c r="O490" s="82"/>
      <c r="P490" s="221">
        <f>O490*H490</f>
        <v>0</v>
      </c>
      <c r="Q490" s="221">
        <v>0.012</v>
      </c>
      <c r="R490" s="221">
        <f>Q490*H490</f>
        <v>0.21854399999999999</v>
      </c>
      <c r="S490" s="221">
        <v>0</v>
      </c>
      <c r="T490" s="222">
        <f>S490*H490</f>
        <v>0</v>
      </c>
      <c r="U490" s="36"/>
      <c r="V490" s="36"/>
      <c r="W490" s="36"/>
      <c r="X490" s="36"/>
      <c r="Y490" s="36"/>
      <c r="Z490" s="36"/>
      <c r="AA490" s="36"/>
      <c r="AB490" s="36"/>
      <c r="AC490" s="36"/>
      <c r="AD490" s="36"/>
      <c r="AE490" s="36"/>
      <c r="AR490" s="223" t="s">
        <v>530</v>
      </c>
      <c r="AT490" s="223" t="s">
        <v>743</v>
      </c>
      <c r="AU490" s="223" t="s">
        <v>85</v>
      </c>
      <c r="AY490" s="15" t="s">
        <v>331</v>
      </c>
      <c r="BE490" s="224">
        <f>IF(N490="základní",J490,0)</f>
        <v>0</v>
      </c>
      <c r="BF490" s="224">
        <f>IF(N490="snížená",J490,0)</f>
        <v>0</v>
      </c>
      <c r="BG490" s="224">
        <f>IF(N490="zákl. přenesená",J490,0)</f>
        <v>0</v>
      </c>
      <c r="BH490" s="224">
        <f>IF(N490="sníž. přenesená",J490,0)</f>
        <v>0</v>
      </c>
      <c r="BI490" s="224">
        <f>IF(N490="nulová",J490,0)</f>
        <v>0</v>
      </c>
      <c r="BJ490" s="15" t="s">
        <v>83</v>
      </c>
      <c r="BK490" s="224">
        <f>ROUND(I490*H490,2)</f>
        <v>0</v>
      </c>
      <c r="BL490" s="15" t="s">
        <v>473</v>
      </c>
      <c r="BM490" s="223" t="s">
        <v>1576</v>
      </c>
    </row>
    <row r="491" s="2" customFormat="1" ht="24.15" customHeight="1">
      <c r="A491" s="36"/>
      <c r="B491" s="37"/>
      <c r="C491" s="212" t="s">
        <v>1577</v>
      </c>
      <c r="D491" s="212" t="s">
        <v>333</v>
      </c>
      <c r="E491" s="213" t="s">
        <v>1578</v>
      </c>
      <c r="F491" s="214" t="s">
        <v>1579</v>
      </c>
      <c r="G491" s="215" t="s">
        <v>336</v>
      </c>
      <c r="H491" s="216">
        <v>11.815</v>
      </c>
      <c r="I491" s="217"/>
      <c r="J491" s="218">
        <f>ROUND(I491*H491,2)</f>
        <v>0</v>
      </c>
      <c r="K491" s="214" t="s">
        <v>337</v>
      </c>
      <c r="L491" s="42"/>
      <c r="M491" s="219" t="s">
        <v>19</v>
      </c>
      <c r="N491" s="220" t="s">
        <v>47</v>
      </c>
      <c r="O491" s="82"/>
      <c r="P491" s="221">
        <f>O491*H491</f>
        <v>0</v>
      </c>
      <c r="Q491" s="221">
        <v>0.0060600000000000003</v>
      </c>
      <c r="R491" s="221">
        <f>Q491*H491</f>
        <v>0.071598900000000007</v>
      </c>
      <c r="S491" s="221">
        <v>0</v>
      </c>
      <c r="T491" s="222">
        <f>S491*H491</f>
        <v>0</v>
      </c>
      <c r="U491" s="36"/>
      <c r="V491" s="36"/>
      <c r="W491" s="36"/>
      <c r="X491" s="36"/>
      <c r="Y491" s="36"/>
      <c r="Z491" s="36"/>
      <c r="AA491" s="36"/>
      <c r="AB491" s="36"/>
      <c r="AC491" s="36"/>
      <c r="AD491" s="36"/>
      <c r="AE491" s="36"/>
      <c r="AR491" s="223" t="s">
        <v>473</v>
      </c>
      <c r="AT491" s="223" t="s">
        <v>333</v>
      </c>
      <c r="AU491" s="223" t="s">
        <v>85</v>
      </c>
      <c r="AY491" s="15" t="s">
        <v>331</v>
      </c>
      <c r="BE491" s="224">
        <f>IF(N491="základní",J491,0)</f>
        <v>0</v>
      </c>
      <c r="BF491" s="224">
        <f>IF(N491="snížená",J491,0)</f>
        <v>0</v>
      </c>
      <c r="BG491" s="224">
        <f>IF(N491="zákl. přenesená",J491,0)</f>
        <v>0</v>
      </c>
      <c r="BH491" s="224">
        <f>IF(N491="sníž. přenesená",J491,0)</f>
        <v>0</v>
      </c>
      <c r="BI491" s="224">
        <f>IF(N491="nulová",J491,0)</f>
        <v>0</v>
      </c>
      <c r="BJ491" s="15" t="s">
        <v>83</v>
      </c>
      <c r="BK491" s="224">
        <f>ROUND(I491*H491,2)</f>
        <v>0</v>
      </c>
      <c r="BL491" s="15" t="s">
        <v>473</v>
      </c>
      <c r="BM491" s="223" t="s">
        <v>1580</v>
      </c>
    </row>
    <row r="492" s="2" customFormat="1">
      <c r="A492" s="36"/>
      <c r="B492" s="37"/>
      <c r="C492" s="38"/>
      <c r="D492" s="225" t="s">
        <v>339</v>
      </c>
      <c r="E492" s="38"/>
      <c r="F492" s="226" t="s">
        <v>1581</v>
      </c>
      <c r="G492" s="38"/>
      <c r="H492" s="38"/>
      <c r="I492" s="227"/>
      <c r="J492" s="38"/>
      <c r="K492" s="38"/>
      <c r="L492" s="42"/>
      <c r="M492" s="228"/>
      <c r="N492" s="229"/>
      <c r="O492" s="82"/>
      <c r="P492" s="82"/>
      <c r="Q492" s="82"/>
      <c r="R492" s="82"/>
      <c r="S492" s="82"/>
      <c r="T492" s="83"/>
      <c r="U492" s="36"/>
      <c r="V492" s="36"/>
      <c r="W492" s="36"/>
      <c r="X492" s="36"/>
      <c r="Y492" s="36"/>
      <c r="Z492" s="36"/>
      <c r="AA492" s="36"/>
      <c r="AB492" s="36"/>
      <c r="AC492" s="36"/>
      <c r="AD492" s="36"/>
      <c r="AE492" s="36"/>
      <c r="AT492" s="15" t="s">
        <v>339</v>
      </c>
      <c r="AU492" s="15" t="s">
        <v>85</v>
      </c>
    </row>
    <row r="493" s="2" customFormat="1" ht="16.5" customHeight="1">
      <c r="A493" s="36"/>
      <c r="B493" s="37"/>
      <c r="C493" s="234" t="s">
        <v>1582</v>
      </c>
      <c r="D493" s="234" t="s">
        <v>743</v>
      </c>
      <c r="E493" s="235" t="s">
        <v>1583</v>
      </c>
      <c r="F493" s="236" t="s">
        <v>1584</v>
      </c>
      <c r="G493" s="237" t="s">
        <v>336</v>
      </c>
      <c r="H493" s="238">
        <v>8.4209999999999994</v>
      </c>
      <c r="I493" s="239"/>
      <c r="J493" s="240">
        <f>ROUND(I493*H493,2)</f>
        <v>0</v>
      </c>
      <c r="K493" s="236" t="s">
        <v>337</v>
      </c>
      <c r="L493" s="241"/>
      <c r="M493" s="242" t="s">
        <v>19</v>
      </c>
      <c r="N493" s="243" t="s">
        <v>47</v>
      </c>
      <c r="O493" s="82"/>
      <c r="P493" s="221">
        <f>O493*H493</f>
        <v>0</v>
      </c>
      <c r="Q493" s="221">
        <v>0.00115</v>
      </c>
      <c r="R493" s="221">
        <f>Q493*H493</f>
        <v>0.009684149999999999</v>
      </c>
      <c r="S493" s="221">
        <v>0</v>
      </c>
      <c r="T493" s="222">
        <f>S493*H493</f>
        <v>0</v>
      </c>
      <c r="U493" s="36"/>
      <c r="V493" s="36"/>
      <c r="W493" s="36"/>
      <c r="X493" s="36"/>
      <c r="Y493" s="36"/>
      <c r="Z493" s="36"/>
      <c r="AA493" s="36"/>
      <c r="AB493" s="36"/>
      <c r="AC493" s="36"/>
      <c r="AD493" s="36"/>
      <c r="AE493" s="36"/>
      <c r="AR493" s="223" t="s">
        <v>530</v>
      </c>
      <c r="AT493" s="223" t="s">
        <v>743</v>
      </c>
      <c r="AU493" s="223" t="s">
        <v>85</v>
      </c>
      <c r="AY493" s="15" t="s">
        <v>331</v>
      </c>
      <c r="BE493" s="224">
        <f>IF(N493="základní",J493,0)</f>
        <v>0</v>
      </c>
      <c r="BF493" s="224">
        <f>IF(N493="snížená",J493,0)</f>
        <v>0</v>
      </c>
      <c r="BG493" s="224">
        <f>IF(N493="zákl. přenesená",J493,0)</f>
        <v>0</v>
      </c>
      <c r="BH493" s="224">
        <f>IF(N493="sníž. přenesená",J493,0)</f>
        <v>0</v>
      </c>
      <c r="BI493" s="224">
        <f>IF(N493="nulová",J493,0)</f>
        <v>0</v>
      </c>
      <c r="BJ493" s="15" t="s">
        <v>83</v>
      </c>
      <c r="BK493" s="224">
        <f>ROUND(I493*H493,2)</f>
        <v>0</v>
      </c>
      <c r="BL493" s="15" t="s">
        <v>473</v>
      </c>
      <c r="BM493" s="223" t="s">
        <v>1585</v>
      </c>
    </row>
    <row r="494" s="2" customFormat="1" ht="16.5" customHeight="1">
      <c r="A494" s="36"/>
      <c r="B494" s="37"/>
      <c r="C494" s="234" t="s">
        <v>1586</v>
      </c>
      <c r="D494" s="234" t="s">
        <v>743</v>
      </c>
      <c r="E494" s="235" t="s">
        <v>1587</v>
      </c>
      <c r="F494" s="236" t="s">
        <v>1588</v>
      </c>
      <c r="G494" s="237" t="s">
        <v>336</v>
      </c>
      <c r="H494" s="238">
        <v>3.9849999999999999</v>
      </c>
      <c r="I494" s="239"/>
      <c r="J494" s="240">
        <f>ROUND(I494*H494,2)</f>
        <v>0</v>
      </c>
      <c r="K494" s="236" t="s">
        <v>337</v>
      </c>
      <c r="L494" s="241"/>
      <c r="M494" s="242" t="s">
        <v>19</v>
      </c>
      <c r="N494" s="243" t="s">
        <v>47</v>
      </c>
      <c r="O494" s="82"/>
      <c r="P494" s="221">
        <f>O494*H494</f>
        <v>0</v>
      </c>
      <c r="Q494" s="221">
        <v>0.0023</v>
      </c>
      <c r="R494" s="221">
        <f>Q494*H494</f>
        <v>0.0091655</v>
      </c>
      <c r="S494" s="221">
        <v>0</v>
      </c>
      <c r="T494" s="222">
        <f>S494*H494</f>
        <v>0</v>
      </c>
      <c r="U494" s="36"/>
      <c r="V494" s="36"/>
      <c r="W494" s="36"/>
      <c r="X494" s="36"/>
      <c r="Y494" s="36"/>
      <c r="Z494" s="36"/>
      <c r="AA494" s="36"/>
      <c r="AB494" s="36"/>
      <c r="AC494" s="36"/>
      <c r="AD494" s="36"/>
      <c r="AE494" s="36"/>
      <c r="AR494" s="223" t="s">
        <v>530</v>
      </c>
      <c r="AT494" s="223" t="s">
        <v>743</v>
      </c>
      <c r="AU494" s="223" t="s">
        <v>85</v>
      </c>
      <c r="AY494" s="15" t="s">
        <v>331</v>
      </c>
      <c r="BE494" s="224">
        <f>IF(N494="základní",J494,0)</f>
        <v>0</v>
      </c>
      <c r="BF494" s="224">
        <f>IF(N494="snížená",J494,0)</f>
        <v>0</v>
      </c>
      <c r="BG494" s="224">
        <f>IF(N494="zákl. přenesená",J494,0)</f>
        <v>0</v>
      </c>
      <c r="BH494" s="224">
        <f>IF(N494="sníž. přenesená",J494,0)</f>
        <v>0</v>
      </c>
      <c r="BI494" s="224">
        <f>IF(N494="nulová",J494,0)</f>
        <v>0</v>
      </c>
      <c r="BJ494" s="15" t="s">
        <v>83</v>
      </c>
      <c r="BK494" s="224">
        <f>ROUND(I494*H494,2)</f>
        <v>0</v>
      </c>
      <c r="BL494" s="15" t="s">
        <v>473</v>
      </c>
      <c r="BM494" s="223" t="s">
        <v>1589</v>
      </c>
    </row>
    <row r="495" s="2" customFormat="1" ht="24.15" customHeight="1">
      <c r="A495" s="36"/>
      <c r="B495" s="37"/>
      <c r="C495" s="212" t="s">
        <v>1590</v>
      </c>
      <c r="D495" s="212" t="s">
        <v>333</v>
      </c>
      <c r="E495" s="213" t="s">
        <v>1591</v>
      </c>
      <c r="F495" s="214" t="s">
        <v>1592</v>
      </c>
      <c r="G495" s="215" t="s">
        <v>336</v>
      </c>
      <c r="H495" s="216">
        <v>89.230000000000004</v>
      </c>
      <c r="I495" s="217"/>
      <c r="J495" s="218">
        <f>ROUND(I495*H495,2)</f>
        <v>0</v>
      </c>
      <c r="K495" s="214" t="s">
        <v>337</v>
      </c>
      <c r="L495" s="42"/>
      <c r="M495" s="219" t="s">
        <v>19</v>
      </c>
      <c r="N495" s="220" t="s">
        <v>47</v>
      </c>
      <c r="O495" s="82"/>
      <c r="P495" s="221">
        <f>O495*H495</f>
        <v>0</v>
      </c>
      <c r="Q495" s="221">
        <v>0.0011590000000000001</v>
      </c>
      <c r="R495" s="221">
        <f>Q495*H495</f>
        <v>0.10341757000000001</v>
      </c>
      <c r="S495" s="221">
        <v>0</v>
      </c>
      <c r="T495" s="222">
        <f>S495*H495</f>
        <v>0</v>
      </c>
      <c r="U495" s="36"/>
      <c r="V495" s="36"/>
      <c r="W495" s="36"/>
      <c r="X495" s="36"/>
      <c r="Y495" s="36"/>
      <c r="Z495" s="36"/>
      <c r="AA495" s="36"/>
      <c r="AB495" s="36"/>
      <c r="AC495" s="36"/>
      <c r="AD495" s="36"/>
      <c r="AE495" s="36"/>
      <c r="AR495" s="223" t="s">
        <v>473</v>
      </c>
      <c r="AT495" s="223" t="s">
        <v>333</v>
      </c>
      <c r="AU495" s="223" t="s">
        <v>85</v>
      </c>
      <c r="AY495" s="15" t="s">
        <v>331</v>
      </c>
      <c r="BE495" s="224">
        <f>IF(N495="základní",J495,0)</f>
        <v>0</v>
      </c>
      <c r="BF495" s="224">
        <f>IF(N495="snížená",J495,0)</f>
        <v>0</v>
      </c>
      <c r="BG495" s="224">
        <f>IF(N495="zákl. přenesená",J495,0)</f>
        <v>0</v>
      </c>
      <c r="BH495" s="224">
        <f>IF(N495="sníž. přenesená",J495,0)</f>
        <v>0</v>
      </c>
      <c r="BI495" s="224">
        <f>IF(N495="nulová",J495,0)</f>
        <v>0</v>
      </c>
      <c r="BJ495" s="15" t="s">
        <v>83</v>
      </c>
      <c r="BK495" s="224">
        <f>ROUND(I495*H495,2)</f>
        <v>0</v>
      </c>
      <c r="BL495" s="15" t="s">
        <v>473</v>
      </c>
      <c r="BM495" s="223" t="s">
        <v>1593</v>
      </c>
    </row>
    <row r="496" s="2" customFormat="1">
      <c r="A496" s="36"/>
      <c r="B496" s="37"/>
      <c r="C496" s="38"/>
      <c r="D496" s="225" t="s">
        <v>339</v>
      </c>
      <c r="E496" s="38"/>
      <c r="F496" s="226" t="s">
        <v>1594</v>
      </c>
      <c r="G496" s="38"/>
      <c r="H496" s="38"/>
      <c r="I496" s="227"/>
      <c r="J496" s="38"/>
      <c r="K496" s="38"/>
      <c r="L496" s="42"/>
      <c r="M496" s="228"/>
      <c r="N496" s="229"/>
      <c r="O496" s="82"/>
      <c r="P496" s="82"/>
      <c r="Q496" s="82"/>
      <c r="R496" s="82"/>
      <c r="S496" s="82"/>
      <c r="T496" s="83"/>
      <c r="U496" s="36"/>
      <c r="V496" s="36"/>
      <c r="W496" s="36"/>
      <c r="X496" s="36"/>
      <c r="Y496" s="36"/>
      <c r="Z496" s="36"/>
      <c r="AA496" s="36"/>
      <c r="AB496" s="36"/>
      <c r="AC496" s="36"/>
      <c r="AD496" s="36"/>
      <c r="AE496" s="36"/>
      <c r="AT496" s="15" t="s">
        <v>339</v>
      </c>
      <c r="AU496" s="15" t="s">
        <v>85</v>
      </c>
    </row>
    <row r="497" s="2" customFormat="1" ht="16.5" customHeight="1">
      <c r="A497" s="36"/>
      <c r="B497" s="37"/>
      <c r="C497" s="234" t="s">
        <v>1595</v>
      </c>
      <c r="D497" s="234" t="s">
        <v>743</v>
      </c>
      <c r="E497" s="235" t="s">
        <v>1596</v>
      </c>
      <c r="F497" s="236" t="s">
        <v>1597</v>
      </c>
      <c r="G497" s="237" t="s">
        <v>406</v>
      </c>
      <c r="H497" s="238">
        <v>6.0899999999999999</v>
      </c>
      <c r="I497" s="239"/>
      <c r="J497" s="240">
        <f>ROUND(I497*H497,2)</f>
        <v>0</v>
      </c>
      <c r="K497" s="236" t="s">
        <v>19</v>
      </c>
      <c r="L497" s="241"/>
      <c r="M497" s="242" t="s">
        <v>19</v>
      </c>
      <c r="N497" s="243" t="s">
        <v>47</v>
      </c>
      <c r="O497" s="82"/>
      <c r="P497" s="221">
        <f>O497*H497</f>
        <v>0</v>
      </c>
      <c r="Q497" s="221">
        <v>0.029999999999999999</v>
      </c>
      <c r="R497" s="221">
        <f>Q497*H497</f>
        <v>0.1827</v>
      </c>
      <c r="S497" s="221">
        <v>0</v>
      </c>
      <c r="T497" s="222">
        <f>S497*H497</f>
        <v>0</v>
      </c>
      <c r="U497" s="36"/>
      <c r="V497" s="36"/>
      <c r="W497" s="36"/>
      <c r="X497" s="36"/>
      <c r="Y497" s="36"/>
      <c r="Z497" s="36"/>
      <c r="AA497" s="36"/>
      <c r="AB497" s="36"/>
      <c r="AC497" s="36"/>
      <c r="AD497" s="36"/>
      <c r="AE497" s="36"/>
      <c r="AR497" s="223" t="s">
        <v>530</v>
      </c>
      <c r="AT497" s="223" t="s">
        <v>743</v>
      </c>
      <c r="AU497" s="223" t="s">
        <v>85</v>
      </c>
      <c r="AY497" s="15" t="s">
        <v>331</v>
      </c>
      <c r="BE497" s="224">
        <f>IF(N497="základní",J497,0)</f>
        <v>0</v>
      </c>
      <c r="BF497" s="224">
        <f>IF(N497="snížená",J497,0)</f>
        <v>0</v>
      </c>
      <c r="BG497" s="224">
        <f>IF(N497="zákl. přenesená",J497,0)</f>
        <v>0</v>
      </c>
      <c r="BH497" s="224">
        <f>IF(N497="sníž. přenesená",J497,0)</f>
        <v>0</v>
      </c>
      <c r="BI497" s="224">
        <f>IF(N497="nulová",J497,0)</f>
        <v>0</v>
      </c>
      <c r="BJ497" s="15" t="s">
        <v>83</v>
      </c>
      <c r="BK497" s="224">
        <f>ROUND(I497*H497,2)</f>
        <v>0</v>
      </c>
      <c r="BL497" s="15" t="s">
        <v>473</v>
      </c>
      <c r="BM497" s="223" t="s">
        <v>1598</v>
      </c>
    </row>
    <row r="498" s="2" customFormat="1">
      <c r="A498" s="36"/>
      <c r="B498" s="37"/>
      <c r="C498" s="38"/>
      <c r="D498" s="244" t="s">
        <v>747</v>
      </c>
      <c r="E498" s="38"/>
      <c r="F498" s="245" t="s">
        <v>1599</v>
      </c>
      <c r="G498" s="38"/>
      <c r="H498" s="38"/>
      <c r="I498" s="227"/>
      <c r="J498" s="38"/>
      <c r="K498" s="38"/>
      <c r="L498" s="42"/>
      <c r="M498" s="228"/>
      <c r="N498" s="229"/>
      <c r="O498" s="82"/>
      <c r="P498" s="82"/>
      <c r="Q498" s="82"/>
      <c r="R498" s="82"/>
      <c r="S498" s="82"/>
      <c r="T498" s="83"/>
      <c r="U498" s="36"/>
      <c r="V498" s="36"/>
      <c r="W498" s="36"/>
      <c r="X498" s="36"/>
      <c r="Y498" s="36"/>
      <c r="Z498" s="36"/>
      <c r="AA498" s="36"/>
      <c r="AB498" s="36"/>
      <c r="AC498" s="36"/>
      <c r="AD498" s="36"/>
      <c r="AE498" s="36"/>
      <c r="AT498" s="15" t="s">
        <v>747</v>
      </c>
      <c r="AU498" s="15" t="s">
        <v>85</v>
      </c>
    </row>
    <row r="499" s="2" customFormat="1" ht="24.15" customHeight="1">
      <c r="A499" s="36"/>
      <c r="B499" s="37"/>
      <c r="C499" s="212" t="s">
        <v>1600</v>
      </c>
      <c r="D499" s="212" t="s">
        <v>333</v>
      </c>
      <c r="E499" s="213" t="s">
        <v>1601</v>
      </c>
      <c r="F499" s="214" t="s">
        <v>1602</v>
      </c>
      <c r="G499" s="215" t="s">
        <v>336</v>
      </c>
      <c r="H499" s="216">
        <v>89.230000000000004</v>
      </c>
      <c r="I499" s="217"/>
      <c r="J499" s="218">
        <f>ROUND(I499*H499,2)</f>
        <v>0</v>
      </c>
      <c r="K499" s="214" t="s">
        <v>337</v>
      </c>
      <c r="L499" s="42"/>
      <c r="M499" s="219" t="s">
        <v>19</v>
      </c>
      <c r="N499" s="220" t="s">
        <v>47</v>
      </c>
      <c r="O499" s="82"/>
      <c r="P499" s="221">
        <f>O499*H499</f>
        <v>0</v>
      </c>
      <c r="Q499" s="221">
        <v>0</v>
      </c>
      <c r="R499" s="221">
        <f>Q499*H499</f>
        <v>0</v>
      </c>
      <c r="S499" s="221">
        <v>0</v>
      </c>
      <c r="T499" s="222">
        <f>S499*H499</f>
        <v>0</v>
      </c>
      <c r="U499" s="36"/>
      <c r="V499" s="36"/>
      <c r="W499" s="36"/>
      <c r="X499" s="36"/>
      <c r="Y499" s="36"/>
      <c r="Z499" s="36"/>
      <c r="AA499" s="36"/>
      <c r="AB499" s="36"/>
      <c r="AC499" s="36"/>
      <c r="AD499" s="36"/>
      <c r="AE499" s="36"/>
      <c r="AR499" s="223" t="s">
        <v>473</v>
      </c>
      <c r="AT499" s="223" t="s">
        <v>333</v>
      </c>
      <c r="AU499" s="223" t="s">
        <v>85</v>
      </c>
      <c r="AY499" s="15" t="s">
        <v>331</v>
      </c>
      <c r="BE499" s="224">
        <f>IF(N499="základní",J499,0)</f>
        <v>0</v>
      </c>
      <c r="BF499" s="224">
        <f>IF(N499="snížená",J499,0)</f>
        <v>0</v>
      </c>
      <c r="BG499" s="224">
        <f>IF(N499="zákl. přenesená",J499,0)</f>
        <v>0</v>
      </c>
      <c r="BH499" s="224">
        <f>IF(N499="sníž. přenesená",J499,0)</f>
        <v>0</v>
      </c>
      <c r="BI499" s="224">
        <f>IF(N499="nulová",J499,0)</f>
        <v>0</v>
      </c>
      <c r="BJ499" s="15" t="s">
        <v>83</v>
      </c>
      <c r="BK499" s="224">
        <f>ROUND(I499*H499,2)</f>
        <v>0</v>
      </c>
      <c r="BL499" s="15" t="s">
        <v>473</v>
      </c>
      <c r="BM499" s="223" t="s">
        <v>1603</v>
      </c>
    </row>
    <row r="500" s="2" customFormat="1">
      <c r="A500" s="36"/>
      <c r="B500" s="37"/>
      <c r="C500" s="38"/>
      <c r="D500" s="225" t="s">
        <v>339</v>
      </c>
      <c r="E500" s="38"/>
      <c r="F500" s="226" t="s">
        <v>1604</v>
      </c>
      <c r="G500" s="38"/>
      <c r="H500" s="38"/>
      <c r="I500" s="227"/>
      <c r="J500" s="38"/>
      <c r="K500" s="38"/>
      <c r="L500" s="42"/>
      <c r="M500" s="228"/>
      <c r="N500" s="229"/>
      <c r="O500" s="82"/>
      <c r="P500" s="82"/>
      <c r="Q500" s="82"/>
      <c r="R500" s="82"/>
      <c r="S500" s="82"/>
      <c r="T500" s="83"/>
      <c r="U500" s="36"/>
      <c r="V500" s="36"/>
      <c r="W500" s="36"/>
      <c r="X500" s="36"/>
      <c r="Y500" s="36"/>
      <c r="Z500" s="36"/>
      <c r="AA500" s="36"/>
      <c r="AB500" s="36"/>
      <c r="AC500" s="36"/>
      <c r="AD500" s="36"/>
      <c r="AE500" s="36"/>
      <c r="AT500" s="15" t="s">
        <v>339</v>
      </c>
      <c r="AU500" s="15" t="s">
        <v>85</v>
      </c>
    </row>
    <row r="501" s="2" customFormat="1" ht="21.75" customHeight="1">
      <c r="A501" s="36"/>
      <c r="B501" s="37"/>
      <c r="C501" s="234" t="s">
        <v>1605</v>
      </c>
      <c r="D501" s="234" t="s">
        <v>743</v>
      </c>
      <c r="E501" s="235" t="s">
        <v>1606</v>
      </c>
      <c r="F501" s="236" t="s">
        <v>1607</v>
      </c>
      <c r="G501" s="237" t="s">
        <v>336</v>
      </c>
      <c r="H501" s="238">
        <v>93.691999999999993</v>
      </c>
      <c r="I501" s="239"/>
      <c r="J501" s="240">
        <f>ROUND(I501*H501,2)</f>
        <v>0</v>
      </c>
      <c r="K501" s="236" t="s">
        <v>337</v>
      </c>
      <c r="L501" s="241"/>
      <c r="M501" s="242" t="s">
        <v>19</v>
      </c>
      <c r="N501" s="243" t="s">
        <v>47</v>
      </c>
      <c r="O501" s="82"/>
      <c r="P501" s="221">
        <f>O501*H501</f>
        <v>0</v>
      </c>
      <c r="Q501" s="221">
        <v>0.0047999999999999996</v>
      </c>
      <c r="R501" s="221">
        <f>Q501*H501</f>
        <v>0.44972159999999994</v>
      </c>
      <c r="S501" s="221">
        <v>0</v>
      </c>
      <c r="T501" s="222">
        <f>S501*H501</f>
        <v>0</v>
      </c>
      <c r="U501" s="36"/>
      <c r="V501" s="36"/>
      <c r="W501" s="36"/>
      <c r="X501" s="36"/>
      <c r="Y501" s="36"/>
      <c r="Z501" s="36"/>
      <c r="AA501" s="36"/>
      <c r="AB501" s="36"/>
      <c r="AC501" s="36"/>
      <c r="AD501" s="36"/>
      <c r="AE501" s="36"/>
      <c r="AR501" s="223" t="s">
        <v>530</v>
      </c>
      <c r="AT501" s="223" t="s">
        <v>743</v>
      </c>
      <c r="AU501" s="223" t="s">
        <v>85</v>
      </c>
      <c r="AY501" s="15" t="s">
        <v>331</v>
      </c>
      <c r="BE501" s="224">
        <f>IF(N501="základní",J501,0)</f>
        <v>0</v>
      </c>
      <c r="BF501" s="224">
        <f>IF(N501="snížená",J501,0)</f>
        <v>0</v>
      </c>
      <c r="BG501" s="224">
        <f>IF(N501="zákl. přenesená",J501,0)</f>
        <v>0</v>
      </c>
      <c r="BH501" s="224">
        <f>IF(N501="sníž. přenesená",J501,0)</f>
        <v>0</v>
      </c>
      <c r="BI501" s="224">
        <f>IF(N501="nulová",J501,0)</f>
        <v>0</v>
      </c>
      <c r="BJ501" s="15" t="s">
        <v>83</v>
      </c>
      <c r="BK501" s="224">
        <f>ROUND(I501*H501,2)</f>
        <v>0</v>
      </c>
      <c r="BL501" s="15" t="s">
        <v>473</v>
      </c>
      <c r="BM501" s="223" t="s">
        <v>1608</v>
      </c>
    </row>
    <row r="502" s="2" customFormat="1" ht="24.15" customHeight="1">
      <c r="A502" s="36"/>
      <c r="B502" s="37"/>
      <c r="C502" s="212" t="s">
        <v>1609</v>
      </c>
      <c r="D502" s="212" t="s">
        <v>333</v>
      </c>
      <c r="E502" s="213" t="s">
        <v>1610</v>
      </c>
      <c r="F502" s="214" t="s">
        <v>1611</v>
      </c>
      <c r="G502" s="215" t="s">
        <v>336</v>
      </c>
      <c r="H502" s="216">
        <v>487</v>
      </c>
      <c r="I502" s="217"/>
      <c r="J502" s="218">
        <f>ROUND(I502*H502,2)</f>
        <v>0</v>
      </c>
      <c r="K502" s="214" t="s">
        <v>337</v>
      </c>
      <c r="L502" s="42"/>
      <c r="M502" s="219" t="s">
        <v>19</v>
      </c>
      <c r="N502" s="220" t="s">
        <v>47</v>
      </c>
      <c r="O502" s="82"/>
      <c r="P502" s="221">
        <f>O502*H502</f>
        <v>0</v>
      </c>
      <c r="Q502" s="221">
        <v>0</v>
      </c>
      <c r="R502" s="221">
        <f>Q502*H502</f>
        <v>0</v>
      </c>
      <c r="S502" s="221">
        <v>0</v>
      </c>
      <c r="T502" s="222">
        <f>S502*H502</f>
        <v>0</v>
      </c>
      <c r="U502" s="36"/>
      <c r="V502" s="36"/>
      <c r="W502" s="36"/>
      <c r="X502" s="36"/>
      <c r="Y502" s="36"/>
      <c r="Z502" s="36"/>
      <c r="AA502" s="36"/>
      <c r="AB502" s="36"/>
      <c r="AC502" s="36"/>
      <c r="AD502" s="36"/>
      <c r="AE502" s="36"/>
      <c r="AR502" s="223" t="s">
        <v>473</v>
      </c>
      <c r="AT502" s="223" t="s">
        <v>333</v>
      </c>
      <c r="AU502" s="223" t="s">
        <v>85</v>
      </c>
      <c r="AY502" s="15" t="s">
        <v>331</v>
      </c>
      <c r="BE502" s="224">
        <f>IF(N502="základní",J502,0)</f>
        <v>0</v>
      </c>
      <c r="BF502" s="224">
        <f>IF(N502="snížená",J502,0)</f>
        <v>0</v>
      </c>
      <c r="BG502" s="224">
        <f>IF(N502="zákl. přenesená",J502,0)</f>
        <v>0</v>
      </c>
      <c r="BH502" s="224">
        <f>IF(N502="sníž. přenesená",J502,0)</f>
        <v>0</v>
      </c>
      <c r="BI502" s="224">
        <f>IF(N502="nulová",J502,0)</f>
        <v>0</v>
      </c>
      <c r="BJ502" s="15" t="s">
        <v>83</v>
      </c>
      <c r="BK502" s="224">
        <f>ROUND(I502*H502,2)</f>
        <v>0</v>
      </c>
      <c r="BL502" s="15" t="s">
        <v>473</v>
      </c>
      <c r="BM502" s="223" t="s">
        <v>1612</v>
      </c>
    </row>
    <row r="503" s="2" customFormat="1">
      <c r="A503" s="36"/>
      <c r="B503" s="37"/>
      <c r="C503" s="38"/>
      <c r="D503" s="225" t="s">
        <v>339</v>
      </c>
      <c r="E503" s="38"/>
      <c r="F503" s="226" t="s">
        <v>1613</v>
      </c>
      <c r="G503" s="38"/>
      <c r="H503" s="38"/>
      <c r="I503" s="227"/>
      <c r="J503" s="38"/>
      <c r="K503" s="38"/>
      <c r="L503" s="42"/>
      <c r="M503" s="228"/>
      <c r="N503" s="229"/>
      <c r="O503" s="82"/>
      <c r="P503" s="82"/>
      <c r="Q503" s="82"/>
      <c r="R503" s="82"/>
      <c r="S503" s="82"/>
      <c r="T503" s="83"/>
      <c r="U503" s="36"/>
      <c r="V503" s="36"/>
      <c r="W503" s="36"/>
      <c r="X503" s="36"/>
      <c r="Y503" s="36"/>
      <c r="Z503" s="36"/>
      <c r="AA503" s="36"/>
      <c r="AB503" s="36"/>
      <c r="AC503" s="36"/>
      <c r="AD503" s="36"/>
      <c r="AE503" s="36"/>
      <c r="AT503" s="15" t="s">
        <v>339</v>
      </c>
      <c r="AU503" s="15" t="s">
        <v>85</v>
      </c>
    </row>
    <row r="504" s="2" customFormat="1" ht="16.5" customHeight="1">
      <c r="A504" s="36"/>
      <c r="B504" s="37"/>
      <c r="C504" s="234" t="s">
        <v>1614</v>
      </c>
      <c r="D504" s="234" t="s">
        <v>743</v>
      </c>
      <c r="E504" s="235" t="s">
        <v>1615</v>
      </c>
      <c r="F504" s="236" t="s">
        <v>1616</v>
      </c>
      <c r="G504" s="237" t="s">
        <v>336</v>
      </c>
      <c r="H504" s="238">
        <v>560.04999999999995</v>
      </c>
      <c r="I504" s="239"/>
      <c r="J504" s="240">
        <f>ROUND(I504*H504,2)</f>
        <v>0</v>
      </c>
      <c r="K504" s="236" t="s">
        <v>337</v>
      </c>
      <c r="L504" s="241"/>
      <c r="M504" s="242" t="s">
        <v>19</v>
      </c>
      <c r="N504" s="243" t="s">
        <v>47</v>
      </c>
      <c r="O504" s="82"/>
      <c r="P504" s="221">
        <f>O504*H504</f>
        <v>0</v>
      </c>
      <c r="Q504" s="221">
        <v>0.00040000000000000002</v>
      </c>
      <c r="R504" s="221">
        <f>Q504*H504</f>
        <v>0.22402</v>
      </c>
      <c r="S504" s="221">
        <v>0</v>
      </c>
      <c r="T504" s="222">
        <f>S504*H504</f>
        <v>0</v>
      </c>
      <c r="U504" s="36"/>
      <c r="V504" s="36"/>
      <c r="W504" s="36"/>
      <c r="X504" s="36"/>
      <c r="Y504" s="36"/>
      <c r="Z504" s="36"/>
      <c r="AA504" s="36"/>
      <c r="AB504" s="36"/>
      <c r="AC504" s="36"/>
      <c r="AD504" s="36"/>
      <c r="AE504" s="36"/>
      <c r="AR504" s="223" t="s">
        <v>530</v>
      </c>
      <c r="AT504" s="223" t="s">
        <v>743</v>
      </c>
      <c r="AU504" s="223" t="s">
        <v>85</v>
      </c>
      <c r="AY504" s="15" t="s">
        <v>331</v>
      </c>
      <c r="BE504" s="224">
        <f>IF(N504="základní",J504,0)</f>
        <v>0</v>
      </c>
      <c r="BF504" s="224">
        <f>IF(N504="snížená",J504,0)</f>
        <v>0</v>
      </c>
      <c r="BG504" s="224">
        <f>IF(N504="zákl. přenesená",J504,0)</f>
        <v>0</v>
      </c>
      <c r="BH504" s="224">
        <f>IF(N504="sníž. přenesená",J504,0)</f>
        <v>0</v>
      </c>
      <c r="BI504" s="224">
        <f>IF(N504="nulová",J504,0)</f>
        <v>0</v>
      </c>
      <c r="BJ504" s="15" t="s">
        <v>83</v>
      </c>
      <c r="BK504" s="224">
        <f>ROUND(I504*H504,2)</f>
        <v>0</v>
      </c>
      <c r="BL504" s="15" t="s">
        <v>473</v>
      </c>
      <c r="BM504" s="223" t="s">
        <v>1617</v>
      </c>
    </row>
    <row r="505" s="2" customFormat="1" ht="24.15" customHeight="1">
      <c r="A505" s="36"/>
      <c r="B505" s="37"/>
      <c r="C505" s="212" t="s">
        <v>1618</v>
      </c>
      <c r="D505" s="212" t="s">
        <v>333</v>
      </c>
      <c r="E505" s="213" t="s">
        <v>1619</v>
      </c>
      <c r="F505" s="214" t="s">
        <v>1620</v>
      </c>
      <c r="G505" s="215" t="s">
        <v>336</v>
      </c>
      <c r="H505" s="216">
        <v>80.099999999999994</v>
      </c>
      <c r="I505" s="217"/>
      <c r="J505" s="218">
        <f>ROUND(I505*H505,2)</f>
        <v>0</v>
      </c>
      <c r="K505" s="214" t="s">
        <v>337</v>
      </c>
      <c r="L505" s="42"/>
      <c r="M505" s="219" t="s">
        <v>19</v>
      </c>
      <c r="N505" s="220" t="s">
        <v>47</v>
      </c>
      <c r="O505" s="82"/>
      <c r="P505" s="221">
        <f>O505*H505</f>
        <v>0</v>
      </c>
      <c r="Q505" s="221">
        <v>0</v>
      </c>
      <c r="R505" s="221">
        <f>Q505*H505</f>
        <v>0</v>
      </c>
      <c r="S505" s="221">
        <v>0</v>
      </c>
      <c r="T505" s="222">
        <f>S505*H505</f>
        <v>0</v>
      </c>
      <c r="U505" s="36"/>
      <c r="V505" s="36"/>
      <c r="W505" s="36"/>
      <c r="X505" s="36"/>
      <c r="Y505" s="36"/>
      <c r="Z505" s="36"/>
      <c r="AA505" s="36"/>
      <c r="AB505" s="36"/>
      <c r="AC505" s="36"/>
      <c r="AD505" s="36"/>
      <c r="AE505" s="36"/>
      <c r="AR505" s="223" t="s">
        <v>473</v>
      </c>
      <c r="AT505" s="223" t="s">
        <v>333</v>
      </c>
      <c r="AU505" s="223" t="s">
        <v>85</v>
      </c>
      <c r="AY505" s="15" t="s">
        <v>331</v>
      </c>
      <c r="BE505" s="224">
        <f>IF(N505="základní",J505,0)</f>
        <v>0</v>
      </c>
      <c r="BF505" s="224">
        <f>IF(N505="snížená",J505,0)</f>
        <v>0</v>
      </c>
      <c r="BG505" s="224">
        <f>IF(N505="zákl. přenesená",J505,0)</f>
        <v>0</v>
      </c>
      <c r="BH505" s="224">
        <f>IF(N505="sníž. přenesená",J505,0)</f>
        <v>0</v>
      </c>
      <c r="BI505" s="224">
        <f>IF(N505="nulová",J505,0)</f>
        <v>0</v>
      </c>
      <c r="BJ505" s="15" t="s">
        <v>83</v>
      </c>
      <c r="BK505" s="224">
        <f>ROUND(I505*H505,2)</f>
        <v>0</v>
      </c>
      <c r="BL505" s="15" t="s">
        <v>473</v>
      </c>
      <c r="BM505" s="223" t="s">
        <v>1621</v>
      </c>
    </row>
    <row r="506" s="2" customFormat="1">
      <c r="A506" s="36"/>
      <c r="B506" s="37"/>
      <c r="C506" s="38"/>
      <c r="D506" s="225" t="s">
        <v>339</v>
      </c>
      <c r="E506" s="38"/>
      <c r="F506" s="226" t="s">
        <v>1622</v>
      </c>
      <c r="G506" s="38"/>
      <c r="H506" s="38"/>
      <c r="I506" s="227"/>
      <c r="J506" s="38"/>
      <c r="K506" s="38"/>
      <c r="L506" s="42"/>
      <c r="M506" s="228"/>
      <c r="N506" s="229"/>
      <c r="O506" s="82"/>
      <c r="P506" s="82"/>
      <c r="Q506" s="82"/>
      <c r="R506" s="82"/>
      <c r="S506" s="82"/>
      <c r="T506" s="83"/>
      <c r="U506" s="36"/>
      <c r="V506" s="36"/>
      <c r="W506" s="36"/>
      <c r="X506" s="36"/>
      <c r="Y506" s="36"/>
      <c r="Z506" s="36"/>
      <c r="AA506" s="36"/>
      <c r="AB506" s="36"/>
      <c r="AC506" s="36"/>
      <c r="AD506" s="36"/>
      <c r="AE506" s="36"/>
      <c r="AT506" s="15" t="s">
        <v>339</v>
      </c>
      <c r="AU506" s="15" t="s">
        <v>85</v>
      </c>
    </row>
    <row r="507" s="2" customFormat="1" ht="16.5" customHeight="1">
      <c r="A507" s="36"/>
      <c r="B507" s="37"/>
      <c r="C507" s="234" t="s">
        <v>1623</v>
      </c>
      <c r="D507" s="234" t="s">
        <v>743</v>
      </c>
      <c r="E507" s="235" t="s">
        <v>1624</v>
      </c>
      <c r="F507" s="236" t="s">
        <v>1625</v>
      </c>
      <c r="G507" s="237" t="s">
        <v>336</v>
      </c>
      <c r="H507" s="238">
        <v>92.114999999999995</v>
      </c>
      <c r="I507" s="239"/>
      <c r="J507" s="240">
        <f>ROUND(I507*H507,2)</f>
        <v>0</v>
      </c>
      <c r="K507" s="236" t="s">
        <v>19</v>
      </c>
      <c r="L507" s="241"/>
      <c r="M507" s="242" t="s">
        <v>19</v>
      </c>
      <c r="N507" s="243" t="s">
        <v>47</v>
      </c>
      <c r="O507" s="82"/>
      <c r="P507" s="221">
        <f>O507*H507</f>
        <v>0</v>
      </c>
      <c r="Q507" s="221">
        <v>0.00060999999999999997</v>
      </c>
      <c r="R507" s="221">
        <f>Q507*H507</f>
        <v>0.056190149999999994</v>
      </c>
      <c r="S507" s="221">
        <v>0</v>
      </c>
      <c r="T507" s="222">
        <f>S507*H507</f>
        <v>0</v>
      </c>
      <c r="U507" s="36"/>
      <c r="V507" s="36"/>
      <c r="W507" s="36"/>
      <c r="X507" s="36"/>
      <c r="Y507" s="36"/>
      <c r="Z507" s="36"/>
      <c r="AA507" s="36"/>
      <c r="AB507" s="36"/>
      <c r="AC507" s="36"/>
      <c r="AD507" s="36"/>
      <c r="AE507" s="36"/>
      <c r="AR507" s="223" t="s">
        <v>530</v>
      </c>
      <c r="AT507" s="223" t="s">
        <v>743</v>
      </c>
      <c r="AU507" s="223" t="s">
        <v>85</v>
      </c>
      <c r="AY507" s="15" t="s">
        <v>331</v>
      </c>
      <c r="BE507" s="224">
        <f>IF(N507="základní",J507,0)</f>
        <v>0</v>
      </c>
      <c r="BF507" s="224">
        <f>IF(N507="snížená",J507,0)</f>
        <v>0</v>
      </c>
      <c r="BG507" s="224">
        <f>IF(N507="zákl. přenesená",J507,0)</f>
        <v>0</v>
      </c>
      <c r="BH507" s="224">
        <f>IF(N507="sníž. přenesená",J507,0)</f>
        <v>0</v>
      </c>
      <c r="BI507" s="224">
        <f>IF(N507="nulová",J507,0)</f>
        <v>0</v>
      </c>
      <c r="BJ507" s="15" t="s">
        <v>83</v>
      </c>
      <c r="BK507" s="224">
        <f>ROUND(I507*H507,2)</f>
        <v>0</v>
      </c>
      <c r="BL507" s="15" t="s">
        <v>473</v>
      </c>
      <c r="BM507" s="223" t="s">
        <v>1626</v>
      </c>
    </row>
    <row r="508" s="2" customFormat="1" ht="24.15" customHeight="1">
      <c r="A508" s="36"/>
      <c r="B508" s="37"/>
      <c r="C508" s="212" t="s">
        <v>1627</v>
      </c>
      <c r="D508" s="212" t="s">
        <v>333</v>
      </c>
      <c r="E508" s="213" t="s">
        <v>1628</v>
      </c>
      <c r="F508" s="214" t="s">
        <v>1629</v>
      </c>
      <c r="G508" s="215" t="s">
        <v>371</v>
      </c>
      <c r="H508" s="216">
        <v>5.8310000000000004</v>
      </c>
      <c r="I508" s="217"/>
      <c r="J508" s="218">
        <f>ROUND(I508*H508,2)</f>
        <v>0</v>
      </c>
      <c r="K508" s="214" t="s">
        <v>337</v>
      </c>
      <c r="L508" s="42"/>
      <c r="M508" s="219" t="s">
        <v>19</v>
      </c>
      <c r="N508" s="220" t="s">
        <v>47</v>
      </c>
      <c r="O508" s="82"/>
      <c r="P508" s="221">
        <f>O508*H508</f>
        <v>0</v>
      </c>
      <c r="Q508" s="221">
        <v>0</v>
      </c>
      <c r="R508" s="221">
        <f>Q508*H508</f>
        <v>0</v>
      </c>
      <c r="S508" s="221">
        <v>0</v>
      </c>
      <c r="T508" s="222">
        <f>S508*H508</f>
        <v>0</v>
      </c>
      <c r="U508" s="36"/>
      <c r="V508" s="36"/>
      <c r="W508" s="36"/>
      <c r="X508" s="36"/>
      <c r="Y508" s="36"/>
      <c r="Z508" s="36"/>
      <c r="AA508" s="36"/>
      <c r="AB508" s="36"/>
      <c r="AC508" s="36"/>
      <c r="AD508" s="36"/>
      <c r="AE508" s="36"/>
      <c r="AR508" s="223" t="s">
        <v>473</v>
      </c>
      <c r="AT508" s="223" t="s">
        <v>333</v>
      </c>
      <c r="AU508" s="223" t="s">
        <v>85</v>
      </c>
      <c r="AY508" s="15" t="s">
        <v>331</v>
      </c>
      <c r="BE508" s="224">
        <f>IF(N508="základní",J508,0)</f>
        <v>0</v>
      </c>
      <c r="BF508" s="224">
        <f>IF(N508="snížená",J508,0)</f>
        <v>0</v>
      </c>
      <c r="BG508" s="224">
        <f>IF(N508="zákl. přenesená",J508,0)</f>
        <v>0</v>
      </c>
      <c r="BH508" s="224">
        <f>IF(N508="sníž. přenesená",J508,0)</f>
        <v>0</v>
      </c>
      <c r="BI508" s="224">
        <f>IF(N508="nulová",J508,0)</f>
        <v>0</v>
      </c>
      <c r="BJ508" s="15" t="s">
        <v>83</v>
      </c>
      <c r="BK508" s="224">
        <f>ROUND(I508*H508,2)</f>
        <v>0</v>
      </c>
      <c r="BL508" s="15" t="s">
        <v>473</v>
      </c>
      <c r="BM508" s="223" t="s">
        <v>1630</v>
      </c>
    </row>
    <row r="509" s="2" customFormat="1">
      <c r="A509" s="36"/>
      <c r="B509" s="37"/>
      <c r="C509" s="38"/>
      <c r="D509" s="225" t="s">
        <v>339</v>
      </c>
      <c r="E509" s="38"/>
      <c r="F509" s="226" t="s">
        <v>1631</v>
      </c>
      <c r="G509" s="38"/>
      <c r="H509" s="38"/>
      <c r="I509" s="227"/>
      <c r="J509" s="38"/>
      <c r="K509" s="38"/>
      <c r="L509" s="42"/>
      <c r="M509" s="228"/>
      <c r="N509" s="229"/>
      <c r="O509" s="82"/>
      <c r="P509" s="82"/>
      <c r="Q509" s="82"/>
      <c r="R509" s="82"/>
      <c r="S509" s="82"/>
      <c r="T509" s="83"/>
      <c r="U509" s="36"/>
      <c r="V509" s="36"/>
      <c r="W509" s="36"/>
      <c r="X509" s="36"/>
      <c r="Y509" s="36"/>
      <c r="Z509" s="36"/>
      <c r="AA509" s="36"/>
      <c r="AB509" s="36"/>
      <c r="AC509" s="36"/>
      <c r="AD509" s="36"/>
      <c r="AE509" s="36"/>
      <c r="AT509" s="15" t="s">
        <v>339</v>
      </c>
      <c r="AU509" s="15" t="s">
        <v>85</v>
      </c>
    </row>
    <row r="510" s="12" customFormat="1" ht="22.8" customHeight="1">
      <c r="A510" s="12"/>
      <c r="B510" s="196"/>
      <c r="C510" s="197"/>
      <c r="D510" s="198" t="s">
        <v>75</v>
      </c>
      <c r="E510" s="210" t="s">
        <v>1632</v>
      </c>
      <c r="F510" s="210" t="s">
        <v>1633</v>
      </c>
      <c r="G510" s="197"/>
      <c r="H510" s="197"/>
      <c r="I510" s="200"/>
      <c r="J510" s="211">
        <f>BK510</f>
        <v>0</v>
      </c>
      <c r="K510" s="197"/>
      <c r="L510" s="202"/>
      <c r="M510" s="203"/>
      <c r="N510" s="204"/>
      <c r="O510" s="204"/>
      <c r="P510" s="205">
        <f>SUM(P511:P515)</f>
        <v>0</v>
      </c>
      <c r="Q510" s="204"/>
      <c r="R510" s="205">
        <f>SUM(R511:R515)</f>
        <v>0.09992448000000001</v>
      </c>
      <c r="S510" s="204"/>
      <c r="T510" s="206">
        <f>SUM(T511:T515)</f>
        <v>0</v>
      </c>
      <c r="U510" s="12"/>
      <c r="V510" s="12"/>
      <c r="W510" s="12"/>
      <c r="X510" s="12"/>
      <c r="Y510" s="12"/>
      <c r="Z510" s="12"/>
      <c r="AA510" s="12"/>
      <c r="AB510" s="12"/>
      <c r="AC510" s="12"/>
      <c r="AD510" s="12"/>
      <c r="AE510" s="12"/>
      <c r="AR510" s="207" t="s">
        <v>85</v>
      </c>
      <c r="AT510" s="208" t="s">
        <v>75</v>
      </c>
      <c r="AU510" s="208" t="s">
        <v>83</v>
      </c>
      <c r="AY510" s="207" t="s">
        <v>331</v>
      </c>
      <c r="BK510" s="209">
        <f>SUM(BK511:BK515)</f>
        <v>0</v>
      </c>
    </row>
    <row r="511" s="2" customFormat="1" ht="21.75" customHeight="1">
      <c r="A511" s="36"/>
      <c r="B511" s="37"/>
      <c r="C511" s="212" t="s">
        <v>1634</v>
      </c>
      <c r="D511" s="212" t="s">
        <v>333</v>
      </c>
      <c r="E511" s="213" t="s">
        <v>1635</v>
      </c>
      <c r="F511" s="214" t="s">
        <v>1636</v>
      </c>
      <c r="G511" s="215" t="s">
        <v>336</v>
      </c>
      <c r="H511" s="216">
        <v>23.039999999999999</v>
      </c>
      <c r="I511" s="217"/>
      <c r="J511" s="218">
        <f>ROUND(I511*H511,2)</f>
        <v>0</v>
      </c>
      <c r="K511" s="214" t="s">
        <v>585</v>
      </c>
      <c r="L511" s="42"/>
      <c r="M511" s="219" t="s">
        <v>19</v>
      </c>
      <c r="N511" s="220" t="s">
        <v>47</v>
      </c>
      <c r="O511" s="82"/>
      <c r="P511" s="221">
        <f>O511*H511</f>
        <v>0</v>
      </c>
      <c r="Q511" s="221">
        <v>0.0011800000000000001</v>
      </c>
      <c r="R511" s="221">
        <f>Q511*H511</f>
        <v>0.027187200000000002</v>
      </c>
      <c r="S511" s="221">
        <v>0</v>
      </c>
      <c r="T511" s="222">
        <f>S511*H511</f>
        <v>0</v>
      </c>
      <c r="U511" s="36"/>
      <c r="V511" s="36"/>
      <c r="W511" s="36"/>
      <c r="X511" s="36"/>
      <c r="Y511" s="36"/>
      <c r="Z511" s="36"/>
      <c r="AA511" s="36"/>
      <c r="AB511" s="36"/>
      <c r="AC511" s="36"/>
      <c r="AD511" s="36"/>
      <c r="AE511" s="36"/>
      <c r="AR511" s="223" t="s">
        <v>473</v>
      </c>
      <c r="AT511" s="223" t="s">
        <v>333</v>
      </c>
      <c r="AU511" s="223" t="s">
        <v>85</v>
      </c>
      <c r="AY511" s="15" t="s">
        <v>331</v>
      </c>
      <c r="BE511" s="224">
        <f>IF(N511="základní",J511,0)</f>
        <v>0</v>
      </c>
      <c r="BF511" s="224">
        <f>IF(N511="snížená",J511,0)</f>
        <v>0</v>
      </c>
      <c r="BG511" s="224">
        <f>IF(N511="zákl. přenesená",J511,0)</f>
        <v>0</v>
      </c>
      <c r="BH511" s="224">
        <f>IF(N511="sníž. přenesená",J511,0)</f>
        <v>0</v>
      </c>
      <c r="BI511" s="224">
        <f>IF(N511="nulová",J511,0)</f>
        <v>0</v>
      </c>
      <c r="BJ511" s="15" t="s">
        <v>83</v>
      </c>
      <c r="BK511" s="224">
        <f>ROUND(I511*H511,2)</f>
        <v>0</v>
      </c>
      <c r="BL511" s="15" t="s">
        <v>473</v>
      </c>
      <c r="BM511" s="223" t="s">
        <v>1637</v>
      </c>
    </row>
    <row r="512" s="2" customFormat="1">
      <c r="A512" s="36"/>
      <c r="B512" s="37"/>
      <c r="C512" s="38"/>
      <c r="D512" s="225" t="s">
        <v>339</v>
      </c>
      <c r="E512" s="38"/>
      <c r="F512" s="226" t="s">
        <v>1638</v>
      </c>
      <c r="G512" s="38"/>
      <c r="H512" s="38"/>
      <c r="I512" s="227"/>
      <c r="J512" s="38"/>
      <c r="K512" s="38"/>
      <c r="L512" s="42"/>
      <c r="M512" s="228"/>
      <c r="N512" s="229"/>
      <c r="O512" s="82"/>
      <c r="P512" s="82"/>
      <c r="Q512" s="82"/>
      <c r="R512" s="82"/>
      <c r="S512" s="82"/>
      <c r="T512" s="83"/>
      <c r="U512" s="36"/>
      <c r="V512" s="36"/>
      <c r="W512" s="36"/>
      <c r="X512" s="36"/>
      <c r="Y512" s="36"/>
      <c r="Z512" s="36"/>
      <c r="AA512" s="36"/>
      <c r="AB512" s="36"/>
      <c r="AC512" s="36"/>
      <c r="AD512" s="36"/>
      <c r="AE512" s="36"/>
      <c r="AT512" s="15" t="s">
        <v>339</v>
      </c>
      <c r="AU512" s="15" t="s">
        <v>85</v>
      </c>
    </row>
    <row r="513" s="2" customFormat="1" ht="16.5" customHeight="1">
      <c r="A513" s="36"/>
      <c r="B513" s="37"/>
      <c r="C513" s="234" t="s">
        <v>1639</v>
      </c>
      <c r="D513" s="234" t="s">
        <v>743</v>
      </c>
      <c r="E513" s="235" t="s">
        <v>1640</v>
      </c>
      <c r="F513" s="236" t="s">
        <v>1641</v>
      </c>
      <c r="G513" s="237" t="s">
        <v>336</v>
      </c>
      <c r="H513" s="238">
        <v>25.344000000000001</v>
      </c>
      <c r="I513" s="239"/>
      <c r="J513" s="240">
        <f>ROUND(I513*H513,2)</f>
        <v>0</v>
      </c>
      <c r="K513" s="236" t="s">
        <v>585</v>
      </c>
      <c r="L513" s="241"/>
      <c r="M513" s="242" t="s">
        <v>19</v>
      </c>
      <c r="N513" s="243" t="s">
        <v>47</v>
      </c>
      <c r="O513" s="82"/>
      <c r="P513" s="221">
        <f>O513*H513</f>
        <v>0</v>
      </c>
      <c r="Q513" s="221">
        <v>0.0028700000000000002</v>
      </c>
      <c r="R513" s="221">
        <f>Q513*H513</f>
        <v>0.072737280000000001</v>
      </c>
      <c r="S513" s="221">
        <v>0</v>
      </c>
      <c r="T513" s="222">
        <f>S513*H513</f>
        <v>0</v>
      </c>
      <c r="U513" s="36"/>
      <c r="V513" s="36"/>
      <c r="W513" s="36"/>
      <c r="X513" s="36"/>
      <c r="Y513" s="36"/>
      <c r="Z513" s="36"/>
      <c r="AA513" s="36"/>
      <c r="AB513" s="36"/>
      <c r="AC513" s="36"/>
      <c r="AD513" s="36"/>
      <c r="AE513" s="36"/>
      <c r="AR513" s="223" t="s">
        <v>530</v>
      </c>
      <c r="AT513" s="223" t="s">
        <v>743</v>
      </c>
      <c r="AU513" s="223" t="s">
        <v>85</v>
      </c>
      <c r="AY513" s="15" t="s">
        <v>331</v>
      </c>
      <c r="BE513" s="224">
        <f>IF(N513="základní",J513,0)</f>
        <v>0</v>
      </c>
      <c r="BF513" s="224">
        <f>IF(N513="snížená",J513,0)</f>
        <v>0</v>
      </c>
      <c r="BG513" s="224">
        <f>IF(N513="zákl. přenesená",J513,0)</f>
        <v>0</v>
      </c>
      <c r="BH513" s="224">
        <f>IF(N513="sníž. přenesená",J513,0)</f>
        <v>0</v>
      </c>
      <c r="BI513" s="224">
        <f>IF(N513="nulová",J513,0)</f>
        <v>0</v>
      </c>
      <c r="BJ513" s="15" t="s">
        <v>83</v>
      </c>
      <c r="BK513" s="224">
        <f>ROUND(I513*H513,2)</f>
        <v>0</v>
      </c>
      <c r="BL513" s="15" t="s">
        <v>473</v>
      </c>
      <c r="BM513" s="223" t="s">
        <v>1642</v>
      </c>
    </row>
    <row r="514" s="2" customFormat="1" ht="24.15" customHeight="1">
      <c r="A514" s="36"/>
      <c r="B514" s="37"/>
      <c r="C514" s="212" t="s">
        <v>1643</v>
      </c>
      <c r="D514" s="212" t="s">
        <v>333</v>
      </c>
      <c r="E514" s="213" t="s">
        <v>1644</v>
      </c>
      <c r="F514" s="214" t="s">
        <v>1645</v>
      </c>
      <c r="G514" s="215" t="s">
        <v>371</v>
      </c>
      <c r="H514" s="216">
        <v>0.10000000000000001</v>
      </c>
      <c r="I514" s="217"/>
      <c r="J514" s="218">
        <f>ROUND(I514*H514,2)</f>
        <v>0</v>
      </c>
      <c r="K514" s="214" t="s">
        <v>585</v>
      </c>
      <c r="L514" s="42"/>
      <c r="M514" s="219" t="s">
        <v>19</v>
      </c>
      <c r="N514" s="220" t="s">
        <v>47</v>
      </c>
      <c r="O514" s="82"/>
      <c r="P514" s="221">
        <f>O514*H514</f>
        <v>0</v>
      </c>
      <c r="Q514" s="221">
        <v>0</v>
      </c>
      <c r="R514" s="221">
        <f>Q514*H514</f>
        <v>0</v>
      </c>
      <c r="S514" s="221">
        <v>0</v>
      </c>
      <c r="T514" s="222">
        <f>S514*H514</f>
        <v>0</v>
      </c>
      <c r="U514" s="36"/>
      <c r="V514" s="36"/>
      <c r="W514" s="36"/>
      <c r="X514" s="36"/>
      <c r="Y514" s="36"/>
      <c r="Z514" s="36"/>
      <c r="AA514" s="36"/>
      <c r="AB514" s="36"/>
      <c r="AC514" s="36"/>
      <c r="AD514" s="36"/>
      <c r="AE514" s="36"/>
      <c r="AR514" s="223" t="s">
        <v>473</v>
      </c>
      <c r="AT514" s="223" t="s">
        <v>333</v>
      </c>
      <c r="AU514" s="223" t="s">
        <v>85</v>
      </c>
      <c r="AY514" s="15" t="s">
        <v>331</v>
      </c>
      <c r="BE514" s="224">
        <f>IF(N514="základní",J514,0)</f>
        <v>0</v>
      </c>
      <c r="BF514" s="224">
        <f>IF(N514="snížená",J514,0)</f>
        <v>0</v>
      </c>
      <c r="BG514" s="224">
        <f>IF(N514="zákl. přenesená",J514,0)</f>
        <v>0</v>
      </c>
      <c r="BH514" s="224">
        <f>IF(N514="sníž. přenesená",J514,0)</f>
        <v>0</v>
      </c>
      <c r="BI514" s="224">
        <f>IF(N514="nulová",J514,0)</f>
        <v>0</v>
      </c>
      <c r="BJ514" s="15" t="s">
        <v>83</v>
      </c>
      <c r="BK514" s="224">
        <f>ROUND(I514*H514,2)</f>
        <v>0</v>
      </c>
      <c r="BL514" s="15" t="s">
        <v>473</v>
      </c>
      <c r="BM514" s="223" t="s">
        <v>1646</v>
      </c>
    </row>
    <row r="515" s="2" customFormat="1">
      <c r="A515" s="36"/>
      <c r="B515" s="37"/>
      <c r="C515" s="38"/>
      <c r="D515" s="225" t="s">
        <v>339</v>
      </c>
      <c r="E515" s="38"/>
      <c r="F515" s="226" t="s">
        <v>1647</v>
      </c>
      <c r="G515" s="38"/>
      <c r="H515" s="38"/>
      <c r="I515" s="227"/>
      <c r="J515" s="38"/>
      <c r="K515" s="38"/>
      <c r="L515" s="42"/>
      <c r="M515" s="228"/>
      <c r="N515" s="229"/>
      <c r="O515" s="82"/>
      <c r="P515" s="82"/>
      <c r="Q515" s="82"/>
      <c r="R515" s="82"/>
      <c r="S515" s="82"/>
      <c r="T515" s="83"/>
      <c r="U515" s="36"/>
      <c r="V515" s="36"/>
      <c r="W515" s="36"/>
      <c r="X515" s="36"/>
      <c r="Y515" s="36"/>
      <c r="Z515" s="36"/>
      <c r="AA515" s="36"/>
      <c r="AB515" s="36"/>
      <c r="AC515" s="36"/>
      <c r="AD515" s="36"/>
      <c r="AE515" s="36"/>
      <c r="AT515" s="15" t="s">
        <v>339</v>
      </c>
      <c r="AU515" s="15" t="s">
        <v>85</v>
      </c>
    </row>
    <row r="516" s="12" customFormat="1" ht="22.8" customHeight="1">
      <c r="A516" s="12"/>
      <c r="B516" s="196"/>
      <c r="C516" s="197"/>
      <c r="D516" s="198" t="s">
        <v>75</v>
      </c>
      <c r="E516" s="210" t="s">
        <v>562</v>
      </c>
      <c r="F516" s="210" t="s">
        <v>563</v>
      </c>
      <c r="G516" s="197"/>
      <c r="H516" s="197"/>
      <c r="I516" s="200"/>
      <c r="J516" s="211">
        <f>BK516</f>
        <v>0</v>
      </c>
      <c r="K516" s="197"/>
      <c r="L516" s="202"/>
      <c r="M516" s="203"/>
      <c r="N516" s="204"/>
      <c r="O516" s="204"/>
      <c r="P516" s="205">
        <f>SUM(P517:P570)</f>
        <v>0</v>
      </c>
      <c r="Q516" s="204"/>
      <c r="R516" s="205">
        <f>SUM(R517:R570)</f>
        <v>21.257709967140002</v>
      </c>
      <c r="S516" s="204"/>
      <c r="T516" s="206">
        <f>SUM(T517:T570)</f>
        <v>64.734004999999996</v>
      </c>
      <c r="U516" s="12"/>
      <c r="V516" s="12"/>
      <c r="W516" s="12"/>
      <c r="X516" s="12"/>
      <c r="Y516" s="12"/>
      <c r="Z516" s="12"/>
      <c r="AA516" s="12"/>
      <c r="AB516" s="12"/>
      <c r="AC516" s="12"/>
      <c r="AD516" s="12"/>
      <c r="AE516" s="12"/>
      <c r="AR516" s="207" t="s">
        <v>85</v>
      </c>
      <c r="AT516" s="208" t="s">
        <v>75</v>
      </c>
      <c r="AU516" s="208" t="s">
        <v>83</v>
      </c>
      <c r="AY516" s="207" t="s">
        <v>331</v>
      </c>
      <c r="BK516" s="209">
        <f>SUM(BK517:BK570)</f>
        <v>0</v>
      </c>
    </row>
    <row r="517" s="2" customFormat="1" ht="21.75" customHeight="1">
      <c r="A517" s="36"/>
      <c r="B517" s="37"/>
      <c r="C517" s="212" t="s">
        <v>1648</v>
      </c>
      <c r="D517" s="212" t="s">
        <v>333</v>
      </c>
      <c r="E517" s="213" t="s">
        <v>1649</v>
      </c>
      <c r="F517" s="214" t="s">
        <v>1650</v>
      </c>
      <c r="G517" s="215" t="s">
        <v>406</v>
      </c>
      <c r="H517" s="216">
        <v>30.154</v>
      </c>
      <c r="I517" s="217"/>
      <c r="J517" s="218">
        <f>ROUND(I517*H517,2)</f>
        <v>0</v>
      </c>
      <c r="K517" s="214" t="s">
        <v>337</v>
      </c>
      <c r="L517" s="42"/>
      <c r="M517" s="219" t="s">
        <v>19</v>
      </c>
      <c r="N517" s="220" t="s">
        <v>47</v>
      </c>
      <c r="O517" s="82"/>
      <c r="P517" s="221">
        <f>O517*H517</f>
        <v>0</v>
      </c>
      <c r="Q517" s="221">
        <v>0.0012149999999999999</v>
      </c>
      <c r="R517" s="221">
        <f>Q517*H517</f>
        <v>0.036637110000000001</v>
      </c>
      <c r="S517" s="221">
        <v>0</v>
      </c>
      <c r="T517" s="222">
        <f>S517*H517</f>
        <v>0</v>
      </c>
      <c r="U517" s="36"/>
      <c r="V517" s="36"/>
      <c r="W517" s="36"/>
      <c r="X517" s="36"/>
      <c r="Y517" s="36"/>
      <c r="Z517" s="36"/>
      <c r="AA517" s="36"/>
      <c r="AB517" s="36"/>
      <c r="AC517" s="36"/>
      <c r="AD517" s="36"/>
      <c r="AE517" s="36"/>
      <c r="AR517" s="223" t="s">
        <v>473</v>
      </c>
      <c r="AT517" s="223" t="s">
        <v>333</v>
      </c>
      <c r="AU517" s="223" t="s">
        <v>85</v>
      </c>
      <c r="AY517" s="15" t="s">
        <v>331</v>
      </c>
      <c r="BE517" s="224">
        <f>IF(N517="základní",J517,0)</f>
        <v>0</v>
      </c>
      <c r="BF517" s="224">
        <f>IF(N517="snížená",J517,0)</f>
        <v>0</v>
      </c>
      <c r="BG517" s="224">
        <f>IF(N517="zákl. přenesená",J517,0)</f>
        <v>0</v>
      </c>
      <c r="BH517" s="224">
        <f>IF(N517="sníž. přenesená",J517,0)</f>
        <v>0</v>
      </c>
      <c r="BI517" s="224">
        <f>IF(N517="nulová",J517,0)</f>
        <v>0</v>
      </c>
      <c r="BJ517" s="15" t="s">
        <v>83</v>
      </c>
      <c r="BK517" s="224">
        <f>ROUND(I517*H517,2)</f>
        <v>0</v>
      </c>
      <c r="BL517" s="15" t="s">
        <v>473</v>
      </c>
      <c r="BM517" s="223" t="s">
        <v>1651</v>
      </c>
    </row>
    <row r="518" s="2" customFormat="1">
      <c r="A518" s="36"/>
      <c r="B518" s="37"/>
      <c r="C518" s="38"/>
      <c r="D518" s="225" t="s">
        <v>339</v>
      </c>
      <c r="E518" s="38"/>
      <c r="F518" s="226" t="s">
        <v>1652</v>
      </c>
      <c r="G518" s="38"/>
      <c r="H518" s="38"/>
      <c r="I518" s="227"/>
      <c r="J518" s="38"/>
      <c r="K518" s="38"/>
      <c r="L518" s="42"/>
      <c r="M518" s="228"/>
      <c r="N518" s="229"/>
      <c r="O518" s="82"/>
      <c r="P518" s="82"/>
      <c r="Q518" s="82"/>
      <c r="R518" s="82"/>
      <c r="S518" s="82"/>
      <c r="T518" s="83"/>
      <c r="U518" s="36"/>
      <c r="V518" s="36"/>
      <c r="W518" s="36"/>
      <c r="X518" s="36"/>
      <c r="Y518" s="36"/>
      <c r="Z518" s="36"/>
      <c r="AA518" s="36"/>
      <c r="AB518" s="36"/>
      <c r="AC518" s="36"/>
      <c r="AD518" s="36"/>
      <c r="AE518" s="36"/>
      <c r="AT518" s="15" t="s">
        <v>339</v>
      </c>
      <c r="AU518" s="15" t="s">
        <v>85</v>
      </c>
    </row>
    <row r="519" s="2" customFormat="1" ht="24.15" customHeight="1">
      <c r="A519" s="36"/>
      <c r="B519" s="37"/>
      <c r="C519" s="212" t="s">
        <v>1653</v>
      </c>
      <c r="D519" s="212" t="s">
        <v>333</v>
      </c>
      <c r="E519" s="213" t="s">
        <v>1654</v>
      </c>
      <c r="F519" s="214" t="s">
        <v>1655</v>
      </c>
      <c r="G519" s="215" t="s">
        <v>363</v>
      </c>
      <c r="H519" s="216">
        <v>40</v>
      </c>
      <c r="I519" s="217"/>
      <c r="J519" s="218">
        <f>ROUND(I519*H519,2)</f>
        <v>0</v>
      </c>
      <c r="K519" s="214" t="s">
        <v>337</v>
      </c>
      <c r="L519" s="42"/>
      <c r="M519" s="219" t="s">
        <v>19</v>
      </c>
      <c r="N519" s="220" t="s">
        <v>47</v>
      </c>
      <c r="O519" s="82"/>
      <c r="P519" s="221">
        <f>O519*H519</f>
        <v>0</v>
      </c>
      <c r="Q519" s="221">
        <v>0</v>
      </c>
      <c r="R519" s="221">
        <f>Q519*H519</f>
        <v>0</v>
      </c>
      <c r="S519" s="221">
        <v>0.014</v>
      </c>
      <c r="T519" s="222">
        <f>S519*H519</f>
        <v>0.56000000000000005</v>
      </c>
      <c r="U519" s="36"/>
      <c r="V519" s="36"/>
      <c r="W519" s="36"/>
      <c r="X519" s="36"/>
      <c r="Y519" s="36"/>
      <c r="Z519" s="36"/>
      <c r="AA519" s="36"/>
      <c r="AB519" s="36"/>
      <c r="AC519" s="36"/>
      <c r="AD519" s="36"/>
      <c r="AE519" s="36"/>
      <c r="AR519" s="223" t="s">
        <v>473</v>
      </c>
      <c r="AT519" s="223" t="s">
        <v>333</v>
      </c>
      <c r="AU519" s="223" t="s">
        <v>85</v>
      </c>
      <c r="AY519" s="15" t="s">
        <v>331</v>
      </c>
      <c r="BE519" s="224">
        <f>IF(N519="základní",J519,0)</f>
        <v>0</v>
      </c>
      <c r="BF519" s="224">
        <f>IF(N519="snížená",J519,0)</f>
        <v>0</v>
      </c>
      <c r="BG519" s="224">
        <f>IF(N519="zákl. přenesená",J519,0)</f>
        <v>0</v>
      </c>
      <c r="BH519" s="224">
        <f>IF(N519="sníž. přenesená",J519,0)</f>
        <v>0</v>
      </c>
      <c r="BI519" s="224">
        <f>IF(N519="nulová",J519,0)</f>
        <v>0</v>
      </c>
      <c r="BJ519" s="15" t="s">
        <v>83</v>
      </c>
      <c r="BK519" s="224">
        <f>ROUND(I519*H519,2)</f>
        <v>0</v>
      </c>
      <c r="BL519" s="15" t="s">
        <v>473</v>
      </c>
      <c r="BM519" s="223" t="s">
        <v>1656</v>
      </c>
    </row>
    <row r="520" s="2" customFormat="1">
      <c r="A520" s="36"/>
      <c r="B520" s="37"/>
      <c r="C520" s="38"/>
      <c r="D520" s="225" t="s">
        <v>339</v>
      </c>
      <c r="E520" s="38"/>
      <c r="F520" s="226" t="s">
        <v>1657</v>
      </c>
      <c r="G520" s="38"/>
      <c r="H520" s="38"/>
      <c r="I520" s="227"/>
      <c r="J520" s="38"/>
      <c r="K520" s="38"/>
      <c r="L520" s="42"/>
      <c r="M520" s="228"/>
      <c r="N520" s="229"/>
      <c r="O520" s="82"/>
      <c r="P520" s="82"/>
      <c r="Q520" s="82"/>
      <c r="R520" s="82"/>
      <c r="S520" s="82"/>
      <c r="T520" s="83"/>
      <c r="U520" s="36"/>
      <c r="V520" s="36"/>
      <c r="W520" s="36"/>
      <c r="X520" s="36"/>
      <c r="Y520" s="36"/>
      <c r="Z520" s="36"/>
      <c r="AA520" s="36"/>
      <c r="AB520" s="36"/>
      <c r="AC520" s="36"/>
      <c r="AD520" s="36"/>
      <c r="AE520" s="36"/>
      <c r="AT520" s="15" t="s">
        <v>339</v>
      </c>
      <c r="AU520" s="15" t="s">
        <v>85</v>
      </c>
    </row>
    <row r="521" s="2" customFormat="1" ht="24.15" customHeight="1">
      <c r="A521" s="36"/>
      <c r="B521" s="37"/>
      <c r="C521" s="212" t="s">
        <v>1658</v>
      </c>
      <c r="D521" s="212" t="s">
        <v>333</v>
      </c>
      <c r="E521" s="213" t="s">
        <v>1659</v>
      </c>
      <c r="F521" s="214" t="s">
        <v>1660</v>
      </c>
      <c r="G521" s="215" t="s">
        <v>363</v>
      </c>
      <c r="H521" s="216">
        <v>70</v>
      </c>
      <c r="I521" s="217"/>
      <c r="J521" s="218">
        <f>ROUND(I521*H521,2)</f>
        <v>0</v>
      </c>
      <c r="K521" s="214" t="s">
        <v>337</v>
      </c>
      <c r="L521" s="42"/>
      <c r="M521" s="219" t="s">
        <v>19</v>
      </c>
      <c r="N521" s="220" t="s">
        <v>47</v>
      </c>
      <c r="O521" s="82"/>
      <c r="P521" s="221">
        <f>O521*H521</f>
        <v>0</v>
      </c>
      <c r="Q521" s="221">
        <v>0</v>
      </c>
      <c r="R521" s="221">
        <f>Q521*H521</f>
        <v>0</v>
      </c>
      <c r="S521" s="221">
        <v>0.024</v>
      </c>
      <c r="T521" s="222">
        <f>S521*H521</f>
        <v>1.6799999999999999</v>
      </c>
      <c r="U521" s="36"/>
      <c r="V521" s="36"/>
      <c r="W521" s="36"/>
      <c r="X521" s="36"/>
      <c r="Y521" s="36"/>
      <c r="Z521" s="36"/>
      <c r="AA521" s="36"/>
      <c r="AB521" s="36"/>
      <c r="AC521" s="36"/>
      <c r="AD521" s="36"/>
      <c r="AE521" s="36"/>
      <c r="AR521" s="223" t="s">
        <v>473</v>
      </c>
      <c r="AT521" s="223" t="s">
        <v>333</v>
      </c>
      <c r="AU521" s="223" t="s">
        <v>85</v>
      </c>
      <c r="AY521" s="15" t="s">
        <v>331</v>
      </c>
      <c r="BE521" s="224">
        <f>IF(N521="základní",J521,0)</f>
        <v>0</v>
      </c>
      <c r="BF521" s="224">
        <f>IF(N521="snížená",J521,0)</f>
        <v>0</v>
      </c>
      <c r="BG521" s="224">
        <f>IF(N521="zákl. přenesená",J521,0)</f>
        <v>0</v>
      </c>
      <c r="BH521" s="224">
        <f>IF(N521="sníž. přenesená",J521,0)</f>
        <v>0</v>
      </c>
      <c r="BI521" s="224">
        <f>IF(N521="nulová",J521,0)</f>
        <v>0</v>
      </c>
      <c r="BJ521" s="15" t="s">
        <v>83</v>
      </c>
      <c r="BK521" s="224">
        <f>ROUND(I521*H521,2)</f>
        <v>0</v>
      </c>
      <c r="BL521" s="15" t="s">
        <v>473</v>
      </c>
      <c r="BM521" s="223" t="s">
        <v>1661</v>
      </c>
    </row>
    <row r="522" s="2" customFormat="1">
      <c r="A522" s="36"/>
      <c r="B522" s="37"/>
      <c r="C522" s="38"/>
      <c r="D522" s="225" t="s">
        <v>339</v>
      </c>
      <c r="E522" s="38"/>
      <c r="F522" s="226" t="s">
        <v>1662</v>
      </c>
      <c r="G522" s="38"/>
      <c r="H522" s="38"/>
      <c r="I522" s="227"/>
      <c r="J522" s="38"/>
      <c r="K522" s="38"/>
      <c r="L522" s="42"/>
      <c r="M522" s="228"/>
      <c r="N522" s="229"/>
      <c r="O522" s="82"/>
      <c r="P522" s="82"/>
      <c r="Q522" s="82"/>
      <c r="R522" s="82"/>
      <c r="S522" s="82"/>
      <c r="T522" s="83"/>
      <c r="U522" s="36"/>
      <c r="V522" s="36"/>
      <c r="W522" s="36"/>
      <c r="X522" s="36"/>
      <c r="Y522" s="36"/>
      <c r="Z522" s="36"/>
      <c r="AA522" s="36"/>
      <c r="AB522" s="36"/>
      <c r="AC522" s="36"/>
      <c r="AD522" s="36"/>
      <c r="AE522" s="36"/>
      <c r="AT522" s="15" t="s">
        <v>339</v>
      </c>
      <c r="AU522" s="15" t="s">
        <v>85</v>
      </c>
    </row>
    <row r="523" s="2" customFormat="1" ht="24.15" customHeight="1">
      <c r="A523" s="36"/>
      <c r="B523" s="37"/>
      <c r="C523" s="212" t="s">
        <v>1663</v>
      </c>
      <c r="D523" s="212" t="s">
        <v>333</v>
      </c>
      <c r="E523" s="213" t="s">
        <v>1664</v>
      </c>
      <c r="F523" s="214" t="s">
        <v>1665</v>
      </c>
      <c r="G523" s="215" t="s">
        <v>363</v>
      </c>
      <c r="H523" s="216">
        <v>688.79999999999995</v>
      </c>
      <c r="I523" s="217"/>
      <c r="J523" s="218">
        <f>ROUND(I523*H523,2)</f>
        <v>0</v>
      </c>
      <c r="K523" s="214" t="s">
        <v>337</v>
      </c>
      <c r="L523" s="42"/>
      <c r="M523" s="219" t="s">
        <v>19</v>
      </c>
      <c r="N523" s="220" t="s">
        <v>47</v>
      </c>
      <c r="O523" s="82"/>
      <c r="P523" s="221">
        <f>O523*H523</f>
        <v>0</v>
      </c>
      <c r="Q523" s="221">
        <v>0</v>
      </c>
      <c r="R523" s="221">
        <f>Q523*H523</f>
        <v>0</v>
      </c>
      <c r="S523" s="221">
        <v>0.032000000000000001</v>
      </c>
      <c r="T523" s="222">
        <f>S523*H523</f>
        <v>22.041599999999999</v>
      </c>
      <c r="U523" s="36"/>
      <c r="V523" s="36"/>
      <c r="W523" s="36"/>
      <c r="X523" s="36"/>
      <c r="Y523" s="36"/>
      <c r="Z523" s="36"/>
      <c r="AA523" s="36"/>
      <c r="AB523" s="36"/>
      <c r="AC523" s="36"/>
      <c r="AD523" s="36"/>
      <c r="AE523" s="36"/>
      <c r="AR523" s="223" t="s">
        <v>473</v>
      </c>
      <c r="AT523" s="223" t="s">
        <v>333</v>
      </c>
      <c r="AU523" s="223" t="s">
        <v>85</v>
      </c>
      <c r="AY523" s="15" t="s">
        <v>331</v>
      </c>
      <c r="BE523" s="224">
        <f>IF(N523="základní",J523,0)</f>
        <v>0</v>
      </c>
      <c r="BF523" s="224">
        <f>IF(N523="snížená",J523,0)</f>
        <v>0</v>
      </c>
      <c r="BG523" s="224">
        <f>IF(N523="zákl. přenesená",J523,0)</f>
        <v>0</v>
      </c>
      <c r="BH523" s="224">
        <f>IF(N523="sníž. přenesená",J523,0)</f>
        <v>0</v>
      </c>
      <c r="BI523" s="224">
        <f>IF(N523="nulová",J523,0)</f>
        <v>0</v>
      </c>
      <c r="BJ523" s="15" t="s">
        <v>83</v>
      </c>
      <c r="BK523" s="224">
        <f>ROUND(I523*H523,2)</f>
        <v>0</v>
      </c>
      <c r="BL523" s="15" t="s">
        <v>473</v>
      </c>
      <c r="BM523" s="223" t="s">
        <v>1666</v>
      </c>
    </row>
    <row r="524" s="2" customFormat="1">
      <c r="A524" s="36"/>
      <c r="B524" s="37"/>
      <c r="C524" s="38"/>
      <c r="D524" s="225" t="s">
        <v>339</v>
      </c>
      <c r="E524" s="38"/>
      <c r="F524" s="226" t="s">
        <v>1667</v>
      </c>
      <c r="G524" s="38"/>
      <c r="H524" s="38"/>
      <c r="I524" s="227"/>
      <c r="J524" s="38"/>
      <c r="K524" s="38"/>
      <c r="L524" s="42"/>
      <c r="M524" s="228"/>
      <c r="N524" s="229"/>
      <c r="O524" s="82"/>
      <c r="P524" s="82"/>
      <c r="Q524" s="82"/>
      <c r="R524" s="82"/>
      <c r="S524" s="82"/>
      <c r="T524" s="83"/>
      <c r="U524" s="36"/>
      <c r="V524" s="36"/>
      <c r="W524" s="36"/>
      <c r="X524" s="36"/>
      <c r="Y524" s="36"/>
      <c r="Z524" s="36"/>
      <c r="AA524" s="36"/>
      <c r="AB524" s="36"/>
      <c r="AC524" s="36"/>
      <c r="AD524" s="36"/>
      <c r="AE524" s="36"/>
      <c r="AT524" s="15" t="s">
        <v>339</v>
      </c>
      <c r="AU524" s="15" t="s">
        <v>85</v>
      </c>
    </row>
    <row r="525" s="2" customFormat="1" ht="24.15" customHeight="1">
      <c r="A525" s="36"/>
      <c r="B525" s="37"/>
      <c r="C525" s="212" t="s">
        <v>1668</v>
      </c>
      <c r="D525" s="212" t="s">
        <v>333</v>
      </c>
      <c r="E525" s="213" t="s">
        <v>1669</v>
      </c>
      <c r="F525" s="214" t="s">
        <v>1670</v>
      </c>
      <c r="G525" s="215" t="s">
        <v>363</v>
      </c>
      <c r="H525" s="216">
        <v>86.120000000000005</v>
      </c>
      <c r="I525" s="217"/>
      <c r="J525" s="218">
        <f>ROUND(I525*H525,2)</f>
        <v>0</v>
      </c>
      <c r="K525" s="214" t="s">
        <v>337</v>
      </c>
      <c r="L525" s="42"/>
      <c r="M525" s="219" t="s">
        <v>19</v>
      </c>
      <c r="N525" s="220" t="s">
        <v>47</v>
      </c>
      <c r="O525" s="82"/>
      <c r="P525" s="221">
        <f>O525*H525</f>
        <v>0</v>
      </c>
      <c r="Q525" s="221">
        <v>0</v>
      </c>
      <c r="R525" s="221">
        <f>Q525*H525</f>
        <v>0</v>
      </c>
      <c r="S525" s="221">
        <v>0</v>
      </c>
      <c r="T525" s="222">
        <f>S525*H525</f>
        <v>0</v>
      </c>
      <c r="U525" s="36"/>
      <c r="V525" s="36"/>
      <c r="W525" s="36"/>
      <c r="X525" s="36"/>
      <c r="Y525" s="36"/>
      <c r="Z525" s="36"/>
      <c r="AA525" s="36"/>
      <c r="AB525" s="36"/>
      <c r="AC525" s="36"/>
      <c r="AD525" s="36"/>
      <c r="AE525" s="36"/>
      <c r="AR525" s="223" t="s">
        <v>473</v>
      </c>
      <c r="AT525" s="223" t="s">
        <v>333</v>
      </c>
      <c r="AU525" s="223" t="s">
        <v>85</v>
      </c>
      <c r="AY525" s="15" t="s">
        <v>331</v>
      </c>
      <c r="BE525" s="224">
        <f>IF(N525="základní",J525,0)</f>
        <v>0</v>
      </c>
      <c r="BF525" s="224">
        <f>IF(N525="snížená",J525,0)</f>
        <v>0</v>
      </c>
      <c r="BG525" s="224">
        <f>IF(N525="zákl. přenesená",J525,0)</f>
        <v>0</v>
      </c>
      <c r="BH525" s="224">
        <f>IF(N525="sníž. přenesená",J525,0)</f>
        <v>0</v>
      </c>
      <c r="BI525" s="224">
        <f>IF(N525="nulová",J525,0)</f>
        <v>0</v>
      </c>
      <c r="BJ525" s="15" t="s">
        <v>83</v>
      </c>
      <c r="BK525" s="224">
        <f>ROUND(I525*H525,2)</f>
        <v>0</v>
      </c>
      <c r="BL525" s="15" t="s">
        <v>473</v>
      </c>
      <c r="BM525" s="223" t="s">
        <v>1671</v>
      </c>
    </row>
    <row r="526" s="2" customFormat="1">
      <c r="A526" s="36"/>
      <c r="B526" s="37"/>
      <c r="C526" s="38"/>
      <c r="D526" s="225" t="s">
        <v>339</v>
      </c>
      <c r="E526" s="38"/>
      <c r="F526" s="226" t="s">
        <v>1672</v>
      </c>
      <c r="G526" s="38"/>
      <c r="H526" s="38"/>
      <c r="I526" s="227"/>
      <c r="J526" s="38"/>
      <c r="K526" s="38"/>
      <c r="L526" s="42"/>
      <c r="M526" s="228"/>
      <c r="N526" s="229"/>
      <c r="O526" s="82"/>
      <c r="P526" s="82"/>
      <c r="Q526" s="82"/>
      <c r="R526" s="82"/>
      <c r="S526" s="82"/>
      <c r="T526" s="83"/>
      <c r="U526" s="36"/>
      <c r="V526" s="36"/>
      <c r="W526" s="36"/>
      <c r="X526" s="36"/>
      <c r="Y526" s="36"/>
      <c r="Z526" s="36"/>
      <c r="AA526" s="36"/>
      <c r="AB526" s="36"/>
      <c r="AC526" s="36"/>
      <c r="AD526" s="36"/>
      <c r="AE526" s="36"/>
      <c r="AT526" s="15" t="s">
        <v>339</v>
      </c>
      <c r="AU526" s="15" t="s">
        <v>85</v>
      </c>
    </row>
    <row r="527" s="2" customFormat="1" ht="24.15" customHeight="1">
      <c r="A527" s="36"/>
      <c r="B527" s="37"/>
      <c r="C527" s="212" t="s">
        <v>1673</v>
      </c>
      <c r="D527" s="212" t="s">
        <v>333</v>
      </c>
      <c r="E527" s="213" t="s">
        <v>1674</v>
      </c>
      <c r="F527" s="214" t="s">
        <v>1675</v>
      </c>
      <c r="G527" s="215" t="s">
        <v>363</v>
      </c>
      <c r="H527" s="216">
        <v>139.56</v>
      </c>
      <c r="I527" s="217"/>
      <c r="J527" s="218">
        <f>ROUND(I527*H527,2)</f>
        <v>0</v>
      </c>
      <c r="K527" s="214" t="s">
        <v>337</v>
      </c>
      <c r="L527" s="42"/>
      <c r="M527" s="219" t="s">
        <v>19</v>
      </c>
      <c r="N527" s="220" t="s">
        <v>47</v>
      </c>
      <c r="O527" s="82"/>
      <c r="P527" s="221">
        <f>O527*H527</f>
        <v>0</v>
      </c>
      <c r="Q527" s="221">
        <v>0</v>
      </c>
      <c r="R527" s="221">
        <f>Q527*H527</f>
        <v>0</v>
      </c>
      <c r="S527" s="221">
        <v>0</v>
      </c>
      <c r="T527" s="222">
        <f>S527*H527</f>
        <v>0</v>
      </c>
      <c r="U527" s="36"/>
      <c r="V527" s="36"/>
      <c r="W527" s="36"/>
      <c r="X527" s="36"/>
      <c r="Y527" s="36"/>
      <c r="Z527" s="36"/>
      <c r="AA527" s="36"/>
      <c r="AB527" s="36"/>
      <c r="AC527" s="36"/>
      <c r="AD527" s="36"/>
      <c r="AE527" s="36"/>
      <c r="AR527" s="223" t="s">
        <v>473</v>
      </c>
      <c r="AT527" s="223" t="s">
        <v>333</v>
      </c>
      <c r="AU527" s="223" t="s">
        <v>85</v>
      </c>
      <c r="AY527" s="15" t="s">
        <v>331</v>
      </c>
      <c r="BE527" s="224">
        <f>IF(N527="základní",J527,0)</f>
        <v>0</v>
      </c>
      <c r="BF527" s="224">
        <f>IF(N527="snížená",J527,0)</f>
        <v>0</v>
      </c>
      <c r="BG527" s="224">
        <f>IF(N527="zákl. přenesená",J527,0)</f>
        <v>0</v>
      </c>
      <c r="BH527" s="224">
        <f>IF(N527="sníž. přenesená",J527,0)</f>
        <v>0</v>
      </c>
      <c r="BI527" s="224">
        <f>IF(N527="nulová",J527,0)</f>
        <v>0</v>
      </c>
      <c r="BJ527" s="15" t="s">
        <v>83</v>
      </c>
      <c r="BK527" s="224">
        <f>ROUND(I527*H527,2)</f>
        <v>0</v>
      </c>
      <c r="BL527" s="15" t="s">
        <v>473</v>
      </c>
      <c r="BM527" s="223" t="s">
        <v>1676</v>
      </c>
    </row>
    <row r="528" s="2" customFormat="1">
      <c r="A528" s="36"/>
      <c r="B528" s="37"/>
      <c r="C528" s="38"/>
      <c r="D528" s="225" t="s">
        <v>339</v>
      </c>
      <c r="E528" s="38"/>
      <c r="F528" s="226" t="s">
        <v>1677</v>
      </c>
      <c r="G528" s="38"/>
      <c r="H528" s="38"/>
      <c r="I528" s="227"/>
      <c r="J528" s="38"/>
      <c r="K528" s="38"/>
      <c r="L528" s="42"/>
      <c r="M528" s="228"/>
      <c r="N528" s="229"/>
      <c r="O528" s="82"/>
      <c r="P528" s="82"/>
      <c r="Q528" s="82"/>
      <c r="R528" s="82"/>
      <c r="S528" s="82"/>
      <c r="T528" s="83"/>
      <c r="U528" s="36"/>
      <c r="V528" s="36"/>
      <c r="W528" s="36"/>
      <c r="X528" s="36"/>
      <c r="Y528" s="36"/>
      <c r="Z528" s="36"/>
      <c r="AA528" s="36"/>
      <c r="AB528" s="36"/>
      <c r="AC528" s="36"/>
      <c r="AD528" s="36"/>
      <c r="AE528" s="36"/>
      <c r="AT528" s="15" t="s">
        <v>339</v>
      </c>
      <c r="AU528" s="15" t="s">
        <v>85</v>
      </c>
    </row>
    <row r="529" s="2" customFormat="1" ht="24.15" customHeight="1">
      <c r="A529" s="36"/>
      <c r="B529" s="37"/>
      <c r="C529" s="212" t="s">
        <v>1678</v>
      </c>
      <c r="D529" s="212" t="s">
        <v>333</v>
      </c>
      <c r="E529" s="213" t="s">
        <v>1679</v>
      </c>
      <c r="F529" s="214" t="s">
        <v>1680</v>
      </c>
      <c r="G529" s="215" t="s">
        <v>363</v>
      </c>
      <c r="H529" s="216">
        <v>348.51999999999998</v>
      </c>
      <c r="I529" s="217"/>
      <c r="J529" s="218">
        <f>ROUND(I529*H529,2)</f>
        <v>0</v>
      </c>
      <c r="K529" s="214" t="s">
        <v>337</v>
      </c>
      <c r="L529" s="42"/>
      <c r="M529" s="219" t="s">
        <v>19</v>
      </c>
      <c r="N529" s="220" t="s">
        <v>47</v>
      </c>
      <c r="O529" s="82"/>
      <c r="P529" s="221">
        <f>O529*H529</f>
        <v>0</v>
      </c>
      <c r="Q529" s="221">
        <v>0</v>
      </c>
      <c r="R529" s="221">
        <f>Q529*H529</f>
        <v>0</v>
      </c>
      <c r="S529" s="221">
        <v>0</v>
      </c>
      <c r="T529" s="222">
        <f>S529*H529</f>
        <v>0</v>
      </c>
      <c r="U529" s="36"/>
      <c r="V529" s="36"/>
      <c r="W529" s="36"/>
      <c r="X529" s="36"/>
      <c r="Y529" s="36"/>
      <c r="Z529" s="36"/>
      <c r="AA529" s="36"/>
      <c r="AB529" s="36"/>
      <c r="AC529" s="36"/>
      <c r="AD529" s="36"/>
      <c r="AE529" s="36"/>
      <c r="AR529" s="223" t="s">
        <v>473</v>
      </c>
      <c r="AT529" s="223" t="s">
        <v>333</v>
      </c>
      <c r="AU529" s="223" t="s">
        <v>85</v>
      </c>
      <c r="AY529" s="15" t="s">
        <v>331</v>
      </c>
      <c r="BE529" s="224">
        <f>IF(N529="základní",J529,0)</f>
        <v>0</v>
      </c>
      <c r="BF529" s="224">
        <f>IF(N529="snížená",J529,0)</f>
        <v>0</v>
      </c>
      <c r="BG529" s="224">
        <f>IF(N529="zákl. přenesená",J529,0)</f>
        <v>0</v>
      </c>
      <c r="BH529" s="224">
        <f>IF(N529="sníž. přenesená",J529,0)</f>
        <v>0</v>
      </c>
      <c r="BI529" s="224">
        <f>IF(N529="nulová",J529,0)</f>
        <v>0</v>
      </c>
      <c r="BJ529" s="15" t="s">
        <v>83</v>
      </c>
      <c r="BK529" s="224">
        <f>ROUND(I529*H529,2)</f>
        <v>0</v>
      </c>
      <c r="BL529" s="15" t="s">
        <v>473</v>
      </c>
      <c r="BM529" s="223" t="s">
        <v>1681</v>
      </c>
    </row>
    <row r="530" s="2" customFormat="1">
      <c r="A530" s="36"/>
      <c r="B530" s="37"/>
      <c r="C530" s="38"/>
      <c r="D530" s="225" t="s">
        <v>339</v>
      </c>
      <c r="E530" s="38"/>
      <c r="F530" s="226" t="s">
        <v>1682</v>
      </c>
      <c r="G530" s="38"/>
      <c r="H530" s="38"/>
      <c r="I530" s="227"/>
      <c r="J530" s="38"/>
      <c r="K530" s="38"/>
      <c r="L530" s="42"/>
      <c r="M530" s="228"/>
      <c r="N530" s="229"/>
      <c r="O530" s="82"/>
      <c r="P530" s="82"/>
      <c r="Q530" s="82"/>
      <c r="R530" s="82"/>
      <c r="S530" s="82"/>
      <c r="T530" s="83"/>
      <c r="U530" s="36"/>
      <c r="V530" s="36"/>
      <c r="W530" s="36"/>
      <c r="X530" s="36"/>
      <c r="Y530" s="36"/>
      <c r="Z530" s="36"/>
      <c r="AA530" s="36"/>
      <c r="AB530" s="36"/>
      <c r="AC530" s="36"/>
      <c r="AD530" s="36"/>
      <c r="AE530" s="36"/>
      <c r="AT530" s="15" t="s">
        <v>339</v>
      </c>
      <c r="AU530" s="15" t="s">
        <v>85</v>
      </c>
    </row>
    <row r="531" s="2" customFormat="1" ht="24.15" customHeight="1">
      <c r="A531" s="36"/>
      <c r="B531" s="37"/>
      <c r="C531" s="212" t="s">
        <v>1683</v>
      </c>
      <c r="D531" s="212" t="s">
        <v>333</v>
      </c>
      <c r="E531" s="213" t="s">
        <v>1684</v>
      </c>
      <c r="F531" s="214" t="s">
        <v>1685</v>
      </c>
      <c r="G531" s="215" t="s">
        <v>363</v>
      </c>
      <c r="H531" s="216">
        <v>298</v>
      </c>
      <c r="I531" s="217"/>
      <c r="J531" s="218">
        <f>ROUND(I531*H531,2)</f>
        <v>0</v>
      </c>
      <c r="K531" s="214" t="s">
        <v>337</v>
      </c>
      <c r="L531" s="42"/>
      <c r="M531" s="219" t="s">
        <v>19</v>
      </c>
      <c r="N531" s="220" t="s">
        <v>47</v>
      </c>
      <c r="O531" s="82"/>
      <c r="P531" s="221">
        <f>O531*H531</f>
        <v>0</v>
      </c>
      <c r="Q531" s="221">
        <v>0</v>
      </c>
      <c r="R531" s="221">
        <f>Q531*H531</f>
        <v>0</v>
      </c>
      <c r="S531" s="221">
        <v>0</v>
      </c>
      <c r="T531" s="222">
        <f>S531*H531</f>
        <v>0</v>
      </c>
      <c r="U531" s="36"/>
      <c r="V531" s="36"/>
      <c r="W531" s="36"/>
      <c r="X531" s="36"/>
      <c r="Y531" s="36"/>
      <c r="Z531" s="36"/>
      <c r="AA531" s="36"/>
      <c r="AB531" s="36"/>
      <c r="AC531" s="36"/>
      <c r="AD531" s="36"/>
      <c r="AE531" s="36"/>
      <c r="AR531" s="223" t="s">
        <v>473</v>
      </c>
      <c r="AT531" s="223" t="s">
        <v>333</v>
      </c>
      <c r="AU531" s="223" t="s">
        <v>85</v>
      </c>
      <c r="AY531" s="15" t="s">
        <v>331</v>
      </c>
      <c r="BE531" s="224">
        <f>IF(N531="základní",J531,0)</f>
        <v>0</v>
      </c>
      <c r="BF531" s="224">
        <f>IF(N531="snížená",J531,0)</f>
        <v>0</v>
      </c>
      <c r="BG531" s="224">
        <f>IF(N531="zákl. přenesená",J531,0)</f>
        <v>0</v>
      </c>
      <c r="BH531" s="224">
        <f>IF(N531="sníž. přenesená",J531,0)</f>
        <v>0</v>
      </c>
      <c r="BI531" s="224">
        <f>IF(N531="nulová",J531,0)</f>
        <v>0</v>
      </c>
      <c r="BJ531" s="15" t="s">
        <v>83</v>
      </c>
      <c r="BK531" s="224">
        <f>ROUND(I531*H531,2)</f>
        <v>0</v>
      </c>
      <c r="BL531" s="15" t="s">
        <v>473</v>
      </c>
      <c r="BM531" s="223" t="s">
        <v>1686</v>
      </c>
    </row>
    <row r="532" s="2" customFormat="1">
      <c r="A532" s="36"/>
      <c r="B532" s="37"/>
      <c r="C532" s="38"/>
      <c r="D532" s="225" t="s">
        <v>339</v>
      </c>
      <c r="E532" s="38"/>
      <c r="F532" s="226" t="s">
        <v>1687</v>
      </c>
      <c r="G532" s="38"/>
      <c r="H532" s="38"/>
      <c r="I532" s="227"/>
      <c r="J532" s="38"/>
      <c r="K532" s="38"/>
      <c r="L532" s="42"/>
      <c r="M532" s="228"/>
      <c r="N532" s="229"/>
      <c r="O532" s="82"/>
      <c r="P532" s="82"/>
      <c r="Q532" s="82"/>
      <c r="R532" s="82"/>
      <c r="S532" s="82"/>
      <c r="T532" s="83"/>
      <c r="U532" s="36"/>
      <c r="V532" s="36"/>
      <c r="W532" s="36"/>
      <c r="X532" s="36"/>
      <c r="Y532" s="36"/>
      <c r="Z532" s="36"/>
      <c r="AA532" s="36"/>
      <c r="AB532" s="36"/>
      <c r="AC532" s="36"/>
      <c r="AD532" s="36"/>
      <c r="AE532" s="36"/>
      <c r="AT532" s="15" t="s">
        <v>339</v>
      </c>
      <c r="AU532" s="15" t="s">
        <v>85</v>
      </c>
    </row>
    <row r="533" s="2" customFormat="1" ht="16.5" customHeight="1">
      <c r="A533" s="36"/>
      <c r="B533" s="37"/>
      <c r="C533" s="234" t="s">
        <v>1688</v>
      </c>
      <c r="D533" s="234" t="s">
        <v>743</v>
      </c>
      <c r="E533" s="235" t="s">
        <v>1689</v>
      </c>
      <c r="F533" s="236" t="s">
        <v>1690</v>
      </c>
      <c r="G533" s="237" t="s">
        <v>406</v>
      </c>
      <c r="H533" s="238">
        <v>21.741</v>
      </c>
      <c r="I533" s="239"/>
      <c r="J533" s="240">
        <f>ROUND(I533*H533,2)</f>
        <v>0</v>
      </c>
      <c r="K533" s="236" t="s">
        <v>337</v>
      </c>
      <c r="L533" s="241"/>
      <c r="M533" s="242" t="s">
        <v>19</v>
      </c>
      <c r="N533" s="243" t="s">
        <v>47</v>
      </c>
      <c r="O533" s="82"/>
      <c r="P533" s="221">
        <f>O533*H533</f>
        <v>0</v>
      </c>
      <c r="Q533" s="221">
        <v>0.55000000000000004</v>
      </c>
      <c r="R533" s="221">
        <f>Q533*H533</f>
        <v>11.957550000000001</v>
      </c>
      <c r="S533" s="221">
        <v>0</v>
      </c>
      <c r="T533" s="222">
        <f>S533*H533</f>
        <v>0</v>
      </c>
      <c r="U533" s="36"/>
      <c r="V533" s="36"/>
      <c r="W533" s="36"/>
      <c r="X533" s="36"/>
      <c r="Y533" s="36"/>
      <c r="Z533" s="36"/>
      <c r="AA533" s="36"/>
      <c r="AB533" s="36"/>
      <c r="AC533" s="36"/>
      <c r="AD533" s="36"/>
      <c r="AE533" s="36"/>
      <c r="AR533" s="223" t="s">
        <v>530</v>
      </c>
      <c r="AT533" s="223" t="s">
        <v>743</v>
      </c>
      <c r="AU533" s="223" t="s">
        <v>85</v>
      </c>
      <c r="AY533" s="15" t="s">
        <v>331</v>
      </c>
      <c r="BE533" s="224">
        <f>IF(N533="základní",J533,0)</f>
        <v>0</v>
      </c>
      <c r="BF533" s="224">
        <f>IF(N533="snížená",J533,0)</f>
        <v>0</v>
      </c>
      <c r="BG533" s="224">
        <f>IF(N533="zákl. přenesená",J533,0)</f>
        <v>0</v>
      </c>
      <c r="BH533" s="224">
        <f>IF(N533="sníž. přenesená",J533,0)</f>
        <v>0</v>
      </c>
      <c r="BI533" s="224">
        <f>IF(N533="nulová",J533,0)</f>
        <v>0</v>
      </c>
      <c r="BJ533" s="15" t="s">
        <v>83</v>
      </c>
      <c r="BK533" s="224">
        <f>ROUND(I533*H533,2)</f>
        <v>0</v>
      </c>
      <c r="BL533" s="15" t="s">
        <v>473</v>
      </c>
      <c r="BM533" s="223" t="s">
        <v>1691</v>
      </c>
    </row>
    <row r="534" s="2" customFormat="1" ht="24.15" customHeight="1">
      <c r="A534" s="36"/>
      <c r="B534" s="37"/>
      <c r="C534" s="212" t="s">
        <v>1692</v>
      </c>
      <c r="D534" s="212" t="s">
        <v>333</v>
      </c>
      <c r="E534" s="213" t="s">
        <v>1693</v>
      </c>
      <c r="F534" s="214" t="s">
        <v>1694</v>
      </c>
      <c r="G534" s="215" t="s">
        <v>336</v>
      </c>
      <c r="H534" s="216">
        <v>11.960000000000001</v>
      </c>
      <c r="I534" s="217"/>
      <c r="J534" s="218">
        <f>ROUND(I534*H534,2)</f>
        <v>0</v>
      </c>
      <c r="K534" s="214" t="s">
        <v>337</v>
      </c>
      <c r="L534" s="42"/>
      <c r="M534" s="219" t="s">
        <v>19</v>
      </c>
      <c r="N534" s="220" t="s">
        <v>47</v>
      </c>
      <c r="O534" s="82"/>
      <c r="P534" s="221">
        <f>O534*H534</f>
        <v>0</v>
      </c>
      <c r="Q534" s="221">
        <v>0</v>
      </c>
      <c r="R534" s="221">
        <f>Q534*H534</f>
        <v>0</v>
      </c>
      <c r="S534" s="221">
        <v>0</v>
      </c>
      <c r="T534" s="222">
        <f>S534*H534</f>
        <v>0</v>
      </c>
      <c r="U534" s="36"/>
      <c r="V534" s="36"/>
      <c r="W534" s="36"/>
      <c r="X534" s="36"/>
      <c r="Y534" s="36"/>
      <c r="Z534" s="36"/>
      <c r="AA534" s="36"/>
      <c r="AB534" s="36"/>
      <c r="AC534" s="36"/>
      <c r="AD534" s="36"/>
      <c r="AE534" s="36"/>
      <c r="AR534" s="223" t="s">
        <v>473</v>
      </c>
      <c r="AT534" s="223" t="s">
        <v>333</v>
      </c>
      <c r="AU534" s="223" t="s">
        <v>85</v>
      </c>
      <c r="AY534" s="15" t="s">
        <v>331</v>
      </c>
      <c r="BE534" s="224">
        <f>IF(N534="základní",J534,0)</f>
        <v>0</v>
      </c>
      <c r="BF534" s="224">
        <f>IF(N534="snížená",J534,0)</f>
        <v>0</v>
      </c>
      <c r="BG534" s="224">
        <f>IF(N534="zákl. přenesená",J534,0)</f>
        <v>0</v>
      </c>
      <c r="BH534" s="224">
        <f>IF(N534="sníž. přenesená",J534,0)</f>
        <v>0</v>
      </c>
      <c r="BI534" s="224">
        <f>IF(N534="nulová",J534,0)</f>
        <v>0</v>
      </c>
      <c r="BJ534" s="15" t="s">
        <v>83</v>
      </c>
      <c r="BK534" s="224">
        <f>ROUND(I534*H534,2)</f>
        <v>0</v>
      </c>
      <c r="BL534" s="15" t="s">
        <v>473</v>
      </c>
      <c r="BM534" s="223" t="s">
        <v>1695</v>
      </c>
    </row>
    <row r="535" s="2" customFormat="1">
      <c r="A535" s="36"/>
      <c r="B535" s="37"/>
      <c r="C535" s="38"/>
      <c r="D535" s="225" t="s">
        <v>339</v>
      </c>
      <c r="E535" s="38"/>
      <c r="F535" s="226" t="s">
        <v>1696</v>
      </c>
      <c r="G535" s="38"/>
      <c r="H535" s="38"/>
      <c r="I535" s="227"/>
      <c r="J535" s="38"/>
      <c r="K535" s="38"/>
      <c r="L535" s="42"/>
      <c r="M535" s="228"/>
      <c r="N535" s="229"/>
      <c r="O535" s="82"/>
      <c r="P535" s="82"/>
      <c r="Q535" s="82"/>
      <c r="R535" s="82"/>
      <c r="S535" s="82"/>
      <c r="T535" s="83"/>
      <c r="U535" s="36"/>
      <c r="V535" s="36"/>
      <c r="W535" s="36"/>
      <c r="X535" s="36"/>
      <c r="Y535" s="36"/>
      <c r="Z535" s="36"/>
      <c r="AA535" s="36"/>
      <c r="AB535" s="36"/>
      <c r="AC535" s="36"/>
      <c r="AD535" s="36"/>
      <c r="AE535" s="36"/>
      <c r="AT535" s="15" t="s">
        <v>339</v>
      </c>
      <c r="AU535" s="15" t="s">
        <v>85</v>
      </c>
    </row>
    <row r="536" s="2" customFormat="1" ht="16.5" customHeight="1">
      <c r="A536" s="36"/>
      <c r="B536" s="37"/>
      <c r="C536" s="234" t="s">
        <v>1697</v>
      </c>
      <c r="D536" s="234" t="s">
        <v>743</v>
      </c>
      <c r="E536" s="235" t="s">
        <v>1698</v>
      </c>
      <c r="F536" s="236" t="s">
        <v>1699</v>
      </c>
      <c r="G536" s="237" t="s">
        <v>406</v>
      </c>
      <c r="H536" s="238">
        <v>0.32900000000000001</v>
      </c>
      <c r="I536" s="239"/>
      <c r="J536" s="240">
        <f>ROUND(I536*H536,2)</f>
        <v>0</v>
      </c>
      <c r="K536" s="236" t="s">
        <v>337</v>
      </c>
      <c r="L536" s="241"/>
      <c r="M536" s="242" t="s">
        <v>19</v>
      </c>
      <c r="N536" s="243" t="s">
        <v>47</v>
      </c>
      <c r="O536" s="82"/>
      <c r="P536" s="221">
        <f>O536*H536</f>
        <v>0</v>
      </c>
      <c r="Q536" s="221">
        <v>0.55000000000000004</v>
      </c>
      <c r="R536" s="221">
        <f>Q536*H536</f>
        <v>0.18095000000000003</v>
      </c>
      <c r="S536" s="221">
        <v>0</v>
      </c>
      <c r="T536" s="222">
        <f>S536*H536</f>
        <v>0</v>
      </c>
      <c r="U536" s="36"/>
      <c r="V536" s="36"/>
      <c r="W536" s="36"/>
      <c r="X536" s="36"/>
      <c r="Y536" s="36"/>
      <c r="Z536" s="36"/>
      <c r="AA536" s="36"/>
      <c r="AB536" s="36"/>
      <c r="AC536" s="36"/>
      <c r="AD536" s="36"/>
      <c r="AE536" s="36"/>
      <c r="AR536" s="223" t="s">
        <v>530</v>
      </c>
      <c r="AT536" s="223" t="s">
        <v>743</v>
      </c>
      <c r="AU536" s="223" t="s">
        <v>85</v>
      </c>
      <c r="AY536" s="15" t="s">
        <v>331</v>
      </c>
      <c r="BE536" s="224">
        <f>IF(N536="základní",J536,0)</f>
        <v>0</v>
      </c>
      <c r="BF536" s="224">
        <f>IF(N536="snížená",J536,0)</f>
        <v>0</v>
      </c>
      <c r="BG536" s="224">
        <f>IF(N536="zákl. přenesená",J536,0)</f>
        <v>0</v>
      </c>
      <c r="BH536" s="224">
        <f>IF(N536="sníž. přenesená",J536,0)</f>
        <v>0</v>
      </c>
      <c r="BI536" s="224">
        <f>IF(N536="nulová",J536,0)</f>
        <v>0</v>
      </c>
      <c r="BJ536" s="15" t="s">
        <v>83</v>
      </c>
      <c r="BK536" s="224">
        <f>ROUND(I536*H536,2)</f>
        <v>0</v>
      </c>
      <c r="BL536" s="15" t="s">
        <v>473</v>
      </c>
      <c r="BM536" s="223" t="s">
        <v>1700</v>
      </c>
    </row>
    <row r="537" s="2" customFormat="1" ht="24.15" customHeight="1">
      <c r="A537" s="36"/>
      <c r="B537" s="37"/>
      <c r="C537" s="212" t="s">
        <v>1701</v>
      </c>
      <c r="D537" s="212" t="s">
        <v>333</v>
      </c>
      <c r="E537" s="213" t="s">
        <v>1702</v>
      </c>
      <c r="F537" s="214" t="s">
        <v>1703</v>
      </c>
      <c r="G537" s="215" t="s">
        <v>336</v>
      </c>
      <c r="H537" s="216">
        <v>149.44</v>
      </c>
      <c r="I537" s="217"/>
      <c r="J537" s="218">
        <f>ROUND(I537*H537,2)</f>
        <v>0</v>
      </c>
      <c r="K537" s="214" t="s">
        <v>337</v>
      </c>
      <c r="L537" s="42"/>
      <c r="M537" s="219" t="s">
        <v>19</v>
      </c>
      <c r="N537" s="220" t="s">
        <v>47</v>
      </c>
      <c r="O537" s="82"/>
      <c r="P537" s="221">
        <f>O537*H537</f>
        <v>0</v>
      </c>
      <c r="Q537" s="221">
        <v>0</v>
      </c>
      <c r="R537" s="221">
        <f>Q537*H537</f>
        <v>0</v>
      </c>
      <c r="S537" s="221">
        <v>0</v>
      </c>
      <c r="T537" s="222">
        <f>S537*H537</f>
        <v>0</v>
      </c>
      <c r="U537" s="36"/>
      <c r="V537" s="36"/>
      <c r="W537" s="36"/>
      <c r="X537" s="36"/>
      <c r="Y537" s="36"/>
      <c r="Z537" s="36"/>
      <c r="AA537" s="36"/>
      <c r="AB537" s="36"/>
      <c r="AC537" s="36"/>
      <c r="AD537" s="36"/>
      <c r="AE537" s="36"/>
      <c r="AR537" s="223" t="s">
        <v>473</v>
      </c>
      <c r="AT537" s="223" t="s">
        <v>333</v>
      </c>
      <c r="AU537" s="223" t="s">
        <v>85</v>
      </c>
      <c r="AY537" s="15" t="s">
        <v>331</v>
      </c>
      <c r="BE537" s="224">
        <f>IF(N537="základní",J537,0)</f>
        <v>0</v>
      </c>
      <c r="BF537" s="224">
        <f>IF(N537="snížená",J537,0)</f>
        <v>0</v>
      </c>
      <c r="BG537" s="224">
        <f>IF(N537="zákl. přenesená",J537,0)</f>
        <v>0</v>
      </c>
      <c r="BH537" s="224">
        <f>IF(N537="sníž. přenesená",J537,0)</f>
        <v>0</v>
      </c>
      <c r="BI537" s="224">
        <f>IF(N537="nulová",J537,0)</f>
        <v>0</v>
      </c>
      <c r="BJ537" s="15" t="s">
        <v>83</v>
      </c>
      <c r="BK537" s="224">
        <f>ROUND(I537*H537,2)</f>
        <v>0</v>
      </c>
      <c r="BL537" s="15" t="s">
        <v>473</v>
      </c>
      <c r="BM537" s="223" t="s">
        <v>1704</v>
      </c>
    </row>
    <row r="538" s="2" customFormat="1">
      <c r="A538" s="36"/>
      <c r="B538" s="37"/>
      <c r="C538" s="38"/>
      <c r="D538" s="225" t="s">
        <v>339</v>
      </c>
      <c r="E538" s="38"/>
      <c r="F538" s="226" t="s">
        <v>1705</v>
      </c>
      <c r="G538" s="38"/>
      <c r="H538" s="38"/>
      <c r="I538" s="227"/>
      <c r="J538" s="38"/>
      <c r="K538" s="38"/>
      <c r="L538" s="42"/>
      <c r="M538" s="228"/>
      <c r="N538" s="229"/>
      <c r="O538" s="82"/>
      <c r="P538" s="82"/>
      <c r="Q538" s="82"/>
      <c r="R538" s="82"/>
      <c r="S538" s="82"/>
      <c r="T538" s="83"/>
      <c r="U538" s="36"/>
      <c r="V538" s="36"/>
      <c r="W538" s="36"/>
      <c r="X538" s="36"/>
      <c r="Y538" s="36"/>
      <c r="Z538" s="36"/>
      <c r="AA538" s="36"/>
      <c r="AB538" s="36"/>
      <c r="AC538" s="36"/>
      <c r="AD538" s="36"/>
      <c r="AE538" s="36"/>
      <c r="AT538" s="15" t="s">
        <v>339</v>
      </c>
      <c r="AU538" s="15" t="s">
        <v>85</v>
      </c>
    </row>
    <row r="539" s="2" customFormat="1" ht="16.5" customHeight="1">
      <c r="A539" s="36"/>
      <c r="B539" s="37"/>
      <c r="C539" s="234" t="s">
        <v>1706</v>
      </c>
      <c r="D539" s="234" t="s">
        <v>743</v>
      </c>
      <c r="E539" s="235" t="s">
        <v>1707</v>
      </c>
      <c r="F539" s="236" t="s">
        <v>1708</v>
      </c>
      <c r="G539" s="237" t="s">
        <v>336</v>
      </c>
      <c r="H539" s="238">
        <v>112.40900000000001</v>
      </c>
      <c r="I539" s="239"/>
      <c r="J539" s="240">
        <f>ROUND(I539*H539,2)</f>
        <v>0</v>
      </c>
      <c r="K539" s="236" t="s">
        <v>19</v>
      </c>
      <c r="L539" s="241"/>
      <c r="M539" s="242" t="s">
        <v>19</v>
      </c>
      <c r="N539" s="243" t="s">
        <v>47</v>
      </c>
      <c r="O539" s="82"/>
      <c r="P539" s="221">
        <f>O539*H539</f>
        <v>0</v>
      </c>
      <c r="Q539" s="221">
        <v>0.012800000000000001</v>
      </c>
      <c r="R539" s="221">
        <f>Q539*H539</f>
        <v>1.4388352000000002</v>
      </c>
      <c r="S539" s="221">
        <v>0</v>
      </c>
      <c r="T539" s="222">
        <f>S539*H539</f>
        <v>0</v>
      </c>
      <c r="U539" s="36"/>
      <c r="V539" s="36"/>
      <c r="W539" s="36"/>
      <c r="X539" s="36"/>
      <c r="Y539" s="36"/>
      <c r="Z539" s="36"/>
      <c r="AA539" s="36"/>
      <c r="AB539" s="36"/>
      <c r="AC539" s="36"/>
      <c r="AD539" s="36"/>
      <c r="AE539" s="36"/>
      <c r="AR539" s="223" t="s">
        <v>530</v>
      </c>
      <c r="AT539" s="223" t="s">
        <v>743</v>
      </c>
      <c r="AU539" s="223" t="s">
        <v>85</v>
      </c>
      <c r="AY539" s="15" t="s">
        <v>331</v>
      </c>
      <c r="BE539" s="224">
        <f>IF(N539="základní",J539,0)</f>
        <v>0</v>
      </c>
      <c r="BF539" s="224">
        <f>IF(N539="snížená",J539,0)</f>
        <v>0</v>
      </c>
      <c r="BG539" s="224">
        <f>IF(N539="zákl. přenesená",J539,0)</f>
        <v>0</v>
      </c>
      <c r="BH539" s="224">
        <f>IF(N539="sníž. přenesená",J539,0)</f>
        <v>0</v>
      </c>
      <c r="BI539" s="224">
        <f>IF(N539="nulová",J539,0)</f>
        <v>0</v>
      </c>
      <c r="BJ539" s="15" t="s">
        <v>83</v>
      </c>
      <c r="BK539" s="224">
        <f>ROUND(I539*H539,2)</f>
        <v>0</v>
      </c>
      <c r="BL539" s="15" t="s">
        <v>473</v>
      </c>
      <c r="BM539" s="223" t="s">
        <v>1709</v>
      </c>
    </row>
    <row r="540" s="2" customFormat="1" ht="16.5" customHeight="1">
      <c r="A540" s="36"/>
      <c r="B540" s="37"/>
      <c r="C540" s="234" t="s">
        <v>1710</v>
      </c>
      <c r="D540" s="234" t="s">
        <v>743</v>
      </c>
      <c r="E540" s="235" t="s">
        <v>1711</v>
      </c>
      <c r="F540" s="236" t="s">
        <v>1712</v>
      </c>
      <c r="G540" s="237" t="s">
        <v>336</v>
      </c>
      <c r="H540" s="238">
        <v>30.157</v>
      </c>
      <c r="I540" s="239"/>
      <c r="J540" s="240">
        <f>ROUND(I540*H540,2)</f>
        <v>0</v>
      </c>
      <c r="K540" s="236" t="s">
        <v>337</v>
      </c>
      <c r="L540" s="241"/>
      <c r="M540" s="242" t="s">
        <v>19</v>
      </c>
      <c r="N540" s="243" t="s">
        <v>47</v>
      </c>
      <c r="O540" s="82"/>
      <c r="P540" s="221">
        <f>O540*H540</f>
        <v>0</v>
      </c>
      <c r="Q540" s="221">
        <v>0.0104</v>
      </c>
      <c r="R540" s="221">
        <f>Q540*H540</f>
        <v>0.31363279999999999</v>
      </c>
      <c r="S540" s="221">
        <v>0</v>
      </c>
      <c r="T540" s="222">
        <f>S540*H540</f>
        <v>0</v>
      </c>
      <c r="U540" s="36"/>
      <c r="V540" s="36"/>
      <c r="W540" s="36"/>
      <c r="X540" s="36"/>
      <c r="Y540" s="36"/>
      <c r="Z540" s="36"/>
      <c r="AA540" s="36"/>
      <c r="AB540" s="36"/>
      <c r="AC540" s="36"/>
      <c r="AD540" s="36"/>
      <c r="AE540" s="36"/>
      <c r="AR540" s="223" t="s">
        <v>530</v>
      </c>
      <c r="AT540" s="223" t="s">
        <v>743</v>
      </c>
      <c r="AU540" s="223" t="s">
        <v>85</v>
      </c>
      <c r="AY540" s="15" t="s">
        <v>331</v>
      </c>
      <c r="BE540" s="224">
        <f>IF(N540="základní",J540,0)</f>
        <v>0</v>
      </c>
      <c r="BF540" s="224">
        <f>IF(N540="snížená",J540,0)</f>
        <v>0</v>
      </c>
      <c r="BG540" s="224">
        <f>IF(N540="zákl. přenesená",J540,0)</f>
        <v>0</v>
      </c>
      <c r="BH540" s="224">
        <f>IF(N540="sníž. přenesená",J540,0)</f>
        <v>0</v>
      </c>
      <c r="BI540" s="224">
        <f>IF(N540="nulová",J540,0)</f>
        <v>0</v>
      </c>
      <c r="BJ540" s="15" t="s">
        <v>83</v>
      </c>
      <c r="BK540" s="224">
        <f>ROUND(I540*H540,2)</f>
        <v>0</v>
      </c>
      <c r="BL540" s="15" t="s">
        <v>473</v>
      </c>
      <c r="BM540" s="223" t="s">
        <v>1713</v>
      </c>
    </row>
    <row r="541" s="2" customFormat="1" ht="16.5" customHeight="1">
      <c r="A541" s="36"/>
      <c r="B541" s="37"/>
      <c r="C541" s="234" t="s">
        <v>1714</v>
      </c>
      <c r="D541" s="234" t="s">
        <v>743</v>
      </c>
      <c r="E541" s="235" t="s">
        <v>1715</v>
      </c>
      <c r="F541" s="236" t="s">
        <v>1716</v>
      </c>
      <c r="G541" s="237" t="s">
        <v>336</v>
      </c>
      <c r="H541" s="238">
        <v>21.818999999999999</v>
      </c>
      <c r="I541" s="239"/>
      <c r="J541" s="240">
        <f>ROUND(I541*H541,2)</f>
        <v>0</v>
      </c>
      <c r="K541" s="236" t="s">
        <v>337</v>
      </c>
      <c r="L541" s="241"/>
      <c r="M541" s="242" t="s">
        <v>19</v>
      </c>
      <c r="N541" s="243" t="s">
        <v>47</v>
      </c>
      <c r="O541" s="82"/>
      <c r="P541" s="221">
        <f>O541*H541</f>
        <v>0</v>
      </c>
      <c r="Q541" s="221">
        <v>0.012800000000000001</v>
      </c>
      <c r="R541" s="221">
        <f>Q541*H541</f>
        <v>0.27928320000000001</v>
      </c>
      <c r="S541" s="221">
        <v>0</v>
      </c>
      <c r="T541" s="222">
        <f>S541*H541</f>
        <v>0</v>
      </c>
      <c r="U541" s="36"/>
      <c r="V541" s="36"/>
      <c r="W541" s="36"/>
      <c r="X541" s="36"/>
      <c r="Y541" s="36"/>
      <c r="Z541" s="36"/>
      <c r="AA541" s="36"/>
      <c r="AB541" s="36"/>
      <c r="AC541" s="36"/>
      <c r="AD541" s="36"/>
      <c r="AE541" s="36"/>
      <c r="AR541" s="223" t="s">
        <v>530</v>
      </c>
      <c r="AT541" s="223" t="s">
        <v>743</v>
      </c>
      <c r="AU541" s="223" t="s">
        <v>85</v>
      </c>
      <c r="AY541" s="15" t="s">
        <v>331</v>
      </c>
      <c r="BE541" s="224">
        <f>IF(N541="základní",J541,0)</f>
        <v>0</v>
      </c>
      <c r="BF541" s="224">
        <f>IF(N541="snížená",J541,0)</f>
        <v>0</v>
      </c>
      <c r="BG541" s="224">
        <f>IF(N541="zákl. přenesená",J541,0)</f>
        <v>0</v>
      </c>
      <c r="BH541" s="224">
        <f>IF(N541="sníž. přenesená",J541,0)</f>
        <v>0</v>
      </c>
      <c r="BI541" s="224">
        <f>IF(N541="nulová",J541,0)</f>
        <v>0</v>
      </c>
      <c r="BJ541" s="15" t="s">
        <v>83</v>
      </c>
      <c r="BK541" s="224">
        <f>ROUND(I541*H541,2)</f>
        <v>0</v>
      </c>
      <c r="BL541" s="15" t="s">
        <v>473</v>
      </c>
      <c r="BM541" s="223" t="s">
        <v>1717</v>
      </c>
    </row>
    <row r="542" s="2" customFormat="1" ht="24.15" customHeight="1">
      <c r="A542" s="36"/>
      <c r="B542" s="37"/>
      <c r="C542" s="212" t="s">
        <v>1718</v>
      </c>
      <c r="D542" s="212" t="s">
        <v>333</v>
      </c>
      <c r="E542" s="213" t="s">
        <v>1719</v>
      </c>
      <c r="F542" s="214" t="s">
        <v>1720</v>
      </c>
      <c r="G542" s="215" t="s">
        <v>336</v>
      </c>
      <c r="H542" s="216">
        <v>517.29399999999998</v>
      </c>
      <c r="I542" s="217"/>
      <c r="J542" s="218">
        <f>ROUND(I542*H542,2)</f>
        <v>0</v>
      </c>
      <c r="K542" s="214" t="s">
        <v>337</v>
      </c>
      <c r="L542" s="42"/>
      <c r="M542" s="219" t="s">
        <v>19</v>
      </c>
      <c r="N542" s="220" t="s">
        <v>47</v>
      </c>
      <c r="O542" s="82"/>
      <c r="P542" s="221">
        <f>O542*H542</f>
        <v>0</v>
      </c>
      <c r="Q542" s="221">
        <v>0</v>
      </c>
      <c r="R542" s="221">
        <f>Q542*H542</f>
        <v>0</v>
      </c>
      <c r="S542" s="221">
        <v>0.014999999999999999</v>
      </c>
      <c r="T542" s="222">
        <f>S542*H542</f>
        <v>7.759409999999999</v>
      </c>
      <c r="U542" s="36"/>
      <c r="V542" s="36"/>
      <c r="W542" s="36"/>
      <c r="X542" s="36"/>
      <c r="Y542" s="36"/>
      <c r="Z542" s="36"/>
      <c r="AA542" s="36"/>
      <c r="AB542" s="36"/>
      <c r="AC542" s="36"/>
      <c r="AD542" s="36"/>
      <c r="AE542" s="36"/>
      <c r="AR542" s="223" t="s">
        <v>473</v>
      </c>
      <c r="AT542" s="223" t="s">
        <v>333</v>
      </c>
      <c r="AU542" s="223" t="s">
        <v>85</v>
      </c>
      <c r="AY542" s="15" t="s">
        <v>331</v>
      </c>
      <c r="BE542" s="224">
        <f>IF(N542="základní",J542,0)</f>
        <v>0</v>
      </c>
      <c r="BF542" s="224">
        <f>IF(N542="snížená",J542,0)</f>
        <v>0</v>
      </c>
      <c r="BG542" s="224">
        <f>IF(N542="zákl. přenesená",J542,0)</f>
        <v>0</v>
      </c>
      <c r="BH542" s="224">
        <f>IF(N542="sníž. přenesená",J542,0)</f>
        <v>0</v>
      </c>
      <c r="BI542" s="224">
        <f>IF(N542="nulová",J542,0)</f>
        <v>0</v>
      </c>
      <c r="BJ542" s="15" t="s">
        <v>83</v>
      </c>
      <c r="BK542" s="224">
        <f>ROUND(I542*H542,2)</f>
        <v>0</v>
      </c>
      <c r="BL542" s="15" t="s">
        <v>473</v>
      </c>
      <c r="BM542" s="223" t="s">
        <v>1721</v>
      </c>
    </row>
    <row r="543" s="2" customFormat="1">
      <c r="A543" s="36"/>
      <c r="B543" s="37"/>
      <c r="C543" s="38"/>
      <c r="D543" s="225" t="s">
        <v>339</v>
      </c>
      <c r="E543" s="38"/>
      <c r="F543" s="226" t="s">
        <v>1722</v>
      </c>
      <c r="G543" s="38"/>
      <c r="H543" s="38"/>
      <c r="I543" s="227"/>
      <c r="J543" s="38"/>
      <c r="K543" s="38"/>
      <c r="L543" s="42"/>
      <c r="M543" s="228"/>
      <c r="N543" s="229"/>
      <c r="O543" s="82"/>
      <c r="P543" s="82"/>
      <c r="Q543" s="82"/>
      <c r="R543" s="82"/>
      <c r="S543" s="82"/>
      <c r="T543" s="83"/>
      <c r="U543" s="36"/>
      <c r="V543" s="36"/>
      <c r="W543" s="36"/>
      <c r="X543" s="36"/>
      <c r="Y543" s="36"/>
      <c r="Z543" s="36"/>
      <c r="AA543" s="36"/>
      <c r="AB543" s="36"/>
      <c r="AC543" s="36"/>
      <c r="AD543" s="36"/>
      <c r="AE543" s="36"/>
      <c r="AT543" s="15" t="s">
        <v>339</v>
      </c>
      <c r="AU543" s="15" t="s">
        <v>85</v>
      </c>
    </row>
    <row r="544" s="2" customFormat="1" ht="21.75" customHeight="1">
      <c r="A544" s="36"/>
      <c r="B544" s="37"/>
      <c r="C544" s="212" t="s">
        <v>1723</v>
      </c>
      <c r="D544" s="212" t="s">
        <v>333</v>
      </c>
      <c r="E544" s="213" t="s">
        <v>1724</v>
      </c>
      <c r="F544" s="214" t="s">
        <v>1725</v>
      </c>
      <c r="G544" s="215" t="s">
        <v>336</v>
      </c>
      <c r="H544" s="216">
        <v>311.74099999999999</v>
      </c>
      <c r="I544" s="217"/>
      <c r="J544" s="218">
        <f>ROUND(I544*H544,2)</f>
        <v>0</v>
      </c>
      <c r="K544" s="214" t="s">
        <v>337</v>
      </c>
      <c r="L544" s="42"/>
      <c r="M544" s="219" t="s">
        <v>19</v>
      </c>
      <c r="N544" s="220" t="s">
        <v>47</v>
      </c>
      <c r="O544" s="82"/>
      <c r="P544" s="221">
        <f>O544*H544</f>
        <v>0</v>
      </c>
      <c r="Q544" s="221">
        <v>0</v>
      </c>
      <c r="R544" s="221">
        <f>Q544*H544</f>
        <v>0</v>
      </c>
      <c r="S544" s="221">
        <v>0</v>
      </c>
      <c r="T544" s="222">
        <f>S544*H544</f>
        <v>0</v>
      </c>
      <c r="U544" s="36"/>
      <c r="V544" s="36"/>
      <c r="W544" s="36"/>
      <c r="X544" s="36"/>
      <c r="Y544" s="36"/>
      <c r="Z544" s="36"/>
      <c r="AA544" s="36"/>
      <c r="AB544" s="36"/>
      <c r="AC544" s="36"/>
      <c r="AD544" s="36"/>
      <c r="AE544" s="36"/>
      <c r="AR544" s="223" t="s">
        <v>473</v>
      </c>
      <c r="AT544" s="223" t="s">
        <v>333</v>
      </c>
      <c r="AU544" s="223" t="s">
        <v>85</v>
      </c>
      <c r="AY544" s="15" t="s">
        <v>331</v>
      </c>
      <c r="BE544" s="224">
        <f>IF(N544="základní",J544,0)</f>
        <v>0</v>
      </c>
      <c r="BF544" s="224">
        <f>IF(N544="snížená",J544,0)</f>
        <v>0</v>
      </c>
      <c r="BG544" s="224">
        <f>IF(N544="zákl. přenesená",J544,0)</f>
        <v>0</v>
      </c>
      <c r="BH544" s="224">
        <f>IF(N544="sníž. přenesená",J544,0)</f>
        <v>0</v>
      </c>
      <c r="BI544" s="224">
        <f>IF(N544="nulová",J544,0)</f>
        <v>0</v>
      </c>
      <c r="BJ544" s="15" t="s">
        <v>83</v>
      </c>
      <c r="BK544" s="224">
        <f>ROUND(I544*H544,2)</f>
        <v>0</v>
      </c>
      <c r="BL544" s="15" t="s">
        <v>473</v>
      </c>
      <c r="BM544" s="223" t="s">
        <v>1726</v>
      </c>
    </row>
    <row r="545" s="2" customFormat="1">
      <c r="A545" s="36"/>
      <c r="B545" s="37"/>
      <c r="C545" s="38"/>
      <c r="D545" s="225" t="s">
        <v>339</v>
      </c>
      <c r="E545" s="38"/>
      <c r="F545" s="226" t="s">
        <v>1727</v>
      </c>
      <c r="G545" s="38"/>
      <c r="H545" s="38"/>
      <c r="I545" s="227"/>
      <c r="J545" s="38"/>
      <c r="K545" s="38"/>
      <c r="L545" s="42"/>
      <c r="M545" s="228"/>
      <c r="N545" s="229"/>
      <c r="O545" s="82"/>
      <c r="P545" s="82"/>
      <c r="Q545" s="82"/>
      <c r="R545" s="82"/>
      <c r="S545" s="82"/>
      <c r="T545" s="83"/>
      <c r="U545" s="36"/>
      <c r="V545" s="36"/>
      <c r="W545" s="36"/>
      <c r="X545" s="36"/>
      <c r="Y545" s="36"/>
      <c r="Z545" s="36"/>
      <c r="AA545" s="36"/>
      <c r="AB545" s="36"/>
      <c r="AC545" s="36"/>
      <c r="AD545" s="36"/>
      <c r="AE545" s="36"/>
      <c r="AT545" s="15" t="s">
        <v>339</v>
      </c>
      <c r="AU545" s="15" t="s">
        <v>85</v>
      </c>
    </row>
    <row r="546" s="2" customFormat="1" ht="16.5" customHeight="1">
      <c r="A546" s="36"/>
      <c r="B546" s="37"/>
      <c r="C546" s="234" t="s">
        <v>1728</v>
      </c>
      <c r="D546" s="234" t="s">
        <v>743</v>
      </c>
      <c r="E546" s="235" t="s">
        <v>1729</v>
      </c>
      <c r="F546" s="236" t="s">
        <v>1730</v>
      </c>
      <c r="G546" s="237" t="s">
        <v>406</v>
      </c>
      <c r="H546" s="238">
        <v>2.819</v>
      </c>
      <c r="I546" s="239"/>
      <c r="J546" s="240">
        <f>ROUND(I546*H546,2)</f>
        <v>0</v>
      </c>
      <c r="K546" s="236" t="s">
        <v>337</v>
      </c>
      <c r="L546" s="241"/>
      <c r="M546" s="242" t="s">
        <v>19</v>
      </c>
      <c r="N546" s="243" t="s">
        <v>47</v>
      </c>
      <c r="O546" s="82"/>
      <c r="P546" s="221">
        <f>O546*H546</f>
        <v>0</v>
      </c>
      <c r="Q546" s="221">
        <v>0.55000000000000004</v>
      </c>
      <c r="R546" s="221">
        <f>Q546*H546</f>
        <v>1.5504500000000001</v>
      </c>
      <c r="S546" s="221">
        <v>0</v>
      </c>
      <c r="T546" s="222">
        <f>S546*H546</f>
        <v>0</v>
      </c>
      <c r="U546" s="36"/>
      <c r="V546" s="36"/>
      <c r="W546" s="36"/>
      <c r="X546" s="36"/>
      <c r="Y546" s="36"/>
      <c r="Z546" s="36"/>
      <c r="AA546" s="36"/>
      <c r="AB546" s="36"/>
      <c r="AC546" s="36"/>
      <c r="AD546" s="36"/>
      <c r="AE546" s="36"/>
      <c r="AR546" s="223" t="s">
        <v>530</v>
      </c>
      <c r="AT546" s="223" t="s">
        <v>743</v>
      </c>
      <c r="AU546" s="223" t="s">
        <v>85</v>
      </c>
      <c r="AY546" s="15" t="s">
        <v>331</v>
      </c>
      <c r="BE546" s="224">
        <f>IF(N546="základní",J546,0)</f>
        <v>0</v>
      </c>
      <c r="BF546" s="224">
        <f>IF(N546="snížená",J546,0)</f>
        <v>0</v>
      </c>
      <c r="BG546" s="224">
        <f>IF(N546="zákl. přenesená",J546,0)</f>
        <v>0</v>
      </c>
      <c r="BH546" s="224">
        <f>IF(N546="sníž. přenesená",J546,0)</f>
        <v>0</v>
      </c>
      <c r="BI546" s="224">
        <f>IF(N546="nulová",J546,0)</f>
        <v>0</v>
      </c>
      <c r="BJ546" s="15" t="s">
        <v>83</v>
      </c>
      <c r="BK546" s="224">
        <f>ROUND(I546*H546,2)</f>
        <v>0</v>
      </c>
      <c r="BL546" s="15" t="s">
        <v>473</v>
      </c>
      <c r="BM546" s="223" t="s">
        <v>1731</v>
      </c>
    </row>
    <row r="547" s="2" customFormat="1" ht="21.75" customHeight="1">
      <c r="A547" s="36"/>
      <c r="B547" s="37"/>
      <c r="C547" s="212" t="s">
        <v>1732</v>
      </c>
      <c r="D547" s="212" t="s">
        <v>333</v>
      </c>
      <c r="E547" s="213" t="s">
        <v>1733</v>
      </c>
      <c r="F547" s="214" t="s">
        <v>1734</v>
      </c>
      <c r="G547" s="215" t="s">
        <v>336</v>
      </c>
      <c r="H547" s="216">
        <v>55.280000000000001</v>
      </c>
      <c r="I547" s="217"/>
      <c r="J547" s="218">
        <f>ROUND(I547*H547,2)</f>
        <v>0</v>
      </c>
      <c r="K547" s="214" t="s">
        <v>337</v>
      </c>
      <c r="L547" s="42"/>
      <c r="M547" s="219" t="s">
        <v>19</v>
      </c>
      <c r="N547" s="220" t="s">
        <v>47</v>
      </c>
      <c r="O547" s="82"/>
      <c r="P547" s="221">
        <f>O547*H547</f>
        <v>0</v>
      </c>
      <c r="Q547" s="221">
        <v>0</v>
      </c>
      <c r="R547" s="221">
        <f>Q547*H547</f>
        <v>0</v>
      </c>
      <c r="S547" s="221">
        <v>0</v>
      </c>
      <c r="T547" s="222">
        <f>S547*H547</f>
        <v>0</v>
      </c>
      <c r="U547" s="36"/>
      <c r="V547" s="36"/>
      <c r="W547" s="36"/>
      <c r="X547" s="36"/>
      <c r="Y547" s="36"/>
      <c r="Z547" s="36"/>
      <c r="AA547" s="36"/>
      <c r="AB547" s="36"/>
      <c r="AC547" s="36"/>
      <c r="AD547" s="36"/>
      <c r="AE547" s="36"/>
      <c r="AR547" s="223" t="s">
        <v>473</v>
      </c>
      <c r="AT547" s="223" t="s">
        <v>333</v>
      </c>
      <c r="AU547" s="223" t="s">
        <v>85</v>
      </c>
      <c r="AY547" s="15" t="s">
        <v>331</v>
      </c>
      <c r="BE547" s="224">
        <f>IF(N547="základní",J547,0)</f>
        <v>0</v>
      </c>
      <c r="BF547" s="224">
        <f>IF(N547="snížená",J547,0)</f>
        <v>0</v>
      </c>
      <c r="BG547" s="224">
        <f>IF(N547="zákl. přenesená",J547,0)</f>
        <v>0</v>
      </c>
      <c r="BH547" s="224">
        <f>IF(N547="sníž. přenesená",J547,0)</f>
        <v>0</v>
      </c>
      <c r="BI547" s="224">
        <f>IF(N547="nulová",J547,0)</f>
        <v>0</v>
      </c>
      <c r="BJ547" s="15" t="s">
        <v>83</v>
      </c>
      <c r="BK547" s="224">
        <f>ROUND(I547*H547,2)</f>
        <v>0</v>
      </c>
      <c r="BL547" s="15" t="s">
        <v>473</v>
      </c>
      <c r="BM547" s="223" t="s">
        <v>1735</v>
      </c>
    </row>
    <row r="548" s="2" customFormat="1">
      <c r="A548" s="36"/>
      <c r="B548" s="37"/>
      <c r="C548" s="38"/>
      <c r="D548" s="225" t="s">
        <v>339</v>
      </c>
      <c r="E548" s="38"/>
      <c r="F548" s="226" t="s">
        <v>1736</v>
      </c>
      <c r="G548" s="38"/>
      <c r="H548" s="38"/>
      <c r="I548" s="227"/>
      <c r="J548" s="38"/>
      <c r="K548" s="38"/>
      <c r="L548" s="42"/>
      <c r="M548" s="228"/>
      <c r="N548" s="229"/>
      <c r="O548" s="82"/>
      <c r="P548" s="82"/>
      <c r="Q548" s="82"/>
      <c r="R548" s="82"/>
      <c r="S548" s="82"/>
      <c r="T548" s="83"/>
      <c r="U548" s="36"/>
      <c r="V548" s="36"/>
      <c r="W548" s="36"/>
      <c r="X548" s="36"/>
      <c r="Y548" s="36"/>
      <c r="Z548" s="36"/>
      <c r="AA548" s="36"/>
      <c r="AB548" s="36"/>
      <c r="AC548" s="36"/>
      <c r="AD548" s="36"/>
      <c r="AE548" s="36"/>
      <c r="AT548" s="15" t="s">
        <v>339</v>
      </c>
      <c r="AU548" s="15" t="s">
        <v>85</v>
      </c>
    </row>
    <row r="549" s="2" customFormat="1" ht="16.5" customHeight="1">
      <c r="A549" s="36"/>
      <c r="B549" s="37"/>
      <c r="C549" s="234" t="s">
        <v>1737</v>
      </c>
      <c r="D549" s="234" t="s">
        <v>743</v>
      </c>
      <c r="E549" s="235" t="s">
        <v>1729</v>
      </c>
      <c r="F549" s="236" t="s">
        <v>1730</v>
      </c>
      <c r="G549" s="237" t="s">
        <v>406</v>
      </c>
      <c r="H549" s="238">
        <v>0.34999999999999998</v>
      </c>
      <c r="I549" s="239"/>
      <c r="J549" s="240">
        <f>ROUND(I549*H549,2)</f>
        <v>0</v>
      </c>
      <c r="K549" s="236" t="s">
        <v>337</v>
      </c>
      <c r="L549" s="241"/>
      <c r="M549" s="242" t="s">
        <v>19</v>
      </c>
      <c r="N549" s="243" t="s">
        <v>47</v>
      </c>
      <c r="O549" s="82"/>
      <c r="P549" s="221">
        <f>O549*H549</f>
        <v>0</v>
      </c>
      <c r="Q549" s="221">
        <v>0.55000000000000004</v>
      </c>
      <c r="R549" s="221">
        <f>Q549*H549</f>
        <v>0.1925</v>
      </c>
      <c r="S549" s="221">
        <v>0</v>
      </c>
      <c r="T549" s="222">
        <f>S549*H549</f>
        <v>0</v>
      </c>
      <c r="U549" s="36"/>
      <c r="V549" s="36"/>
      <c r="W549" s="36"/>
      <c r="X549" s="36"/>
      <c r="Y549" s="36"/>
      <c r="Z549" s="36"/>
      <c r="AA549" s="36"/>
      <c r="AB549" s="36"/>
      <c r="AC549" s="36"/>
      <c r="AD549" s="36"/>
      <c r="AE549" s="36"/>
      <c r="AR549" s="223" t="s">
        <v>530</v>
      </c>
      <c r="AT549" s="223" t="s">
        <v>743</v>
      </c>
      <c r="AU549" s="223" t="s">
        <v>85</v>
      </c>
      <c r="AY549" s="15" t="s">
        <v>331</v>
      </c>
      <c r="BE549" s="224">
        <f>IF(N549="základní",J549,0)</f>
        <v>0</v>
      </c>
      <c r="BF549" s="224">
        <f>IF(N549="snížená",J549,0)</f>
        <v>0</v>
      </c>
      <c r="BG549" s="224">
        <f>IF(N549="zákl. přenesená",J549,0)</f>
        <v>0</v>
      </c>
      <c r="BH549" s="224">
        <f>IF(N549="sníž. přenesená",J549,0)</f>
        <v>0</v>
      </c>
      <c r="BI549" s="224">
        <f>IF(N549="nulová",J549,0)</f>
        <v>0</v>
      </c>
      <c r="BJ549" s="15" t="s">
        <v>83</v>
      </c>
      <c r="BK549" s="224">
        <f>ROUND(I549*H549,2)</f>
        <v>0</v>
      </c>
      <c r="BL549" s="15" t="s">
        <v>473</v>
      </c>
      <c r="BM549" s="223" t="s">
        <v>1738</v>
      </c>
    </row>
    <row r="550" s="2" customFormat="1" ht="16.5" customHeight="1">
      <c r="A550" s="36"/>
      <c r="B550" s="37"/>
      <c r="C550" s="212" t="s">
        <v>1739</v>
      </c>
      <c r="D550" s="212" t="s">
        <v>333</v>
      </c>
      <c r="E550" s="213" t="s">
        <v>1740</v>
      </c>
      <c r="F550" s="214" t="s">
        <v>1741</v>
      </c>
      <c r="G550" s="215" t="s">
        <v>363</v>
      </c>
      <c r="H550" s="216">
        <v>393.15499999999997</v>
      </c>
      <c r="I550" s="217"/>
      <c r="J550" s="218">
        <f>ROUND(I550*H550,2)</f>
        <v>0</v>
      </c>
      <c r="K550" s="214" t="s">
        <v>337</v>
      </c>
      <c r="L550" s="42"/>
      <c r="M550" s="219" t="s">
        <v>19</v>
      </c>
      <c r="N550" s="220" t="s">
        <v>47</v>
      </c>
      <c r="O550" s="82"/>
      <c r="P550" s="221">
        <f>O550*H550</f>
        <v>0</v>
      </c>
      <c r="Q550" s="221">
        <v>2.0999999999999999E-05</v>
      </c>
      <c r="R550" s="221">
        <f>Q550*H550</f>
        <v>0.0082562549999999988</v>
      </c>
      <c r="S550" s="221">
        <v>0</v>
      </c>
      <c r="T550" s="222">
        <f>S550*H550</f>
        <v>0</v>
      </c>
      <c r="U550" s="36"/>
      <c r="V550" s="36"/>
      <c r="W550" s="36"/>
      <c r="X550" s="36"/>
      <c r="Y550" s="36"/>
      <c r="Z550" s="36"/>
      <c r="AA550" s="36"/>
      <c r="AB550" s="36"/>
      <c r="AC550" s="36"/>
      <c r="AD550" s="36"/>
      <c r="AE550" s="36"/>
      <c r="AR550" s="223" t="s">
        <v>473</v>
      </c>
      <c r="AT550" s="223" t="s">
        <v>333</v>
      </c>
      <c r="AU550" s="223" t="s">
        <v>85</v>
      </c>
      <c r="AY550" s="15" t="s">
        <v>331</v>
      </c>
      <c r="BE550" s="224">
        <f>IF(N550="základní",J550,0)</f>
        <v>0</v>
      </c>
      <c r="BF550" s="224">
        <f>IF(N550="snížená",J550,0)</f>
        <v>0</v>
      </c>
      <c r="BG550" s="224">
        <f>IF(N550="zákl. přenesená",J550,0)</f>
        <v>0</v>
      </c>
      <c r="BH550" s="224">
        <f>IF(N550="sníž. přenesená",J550,0)</f>
        <v>0</v>
      </c>
      <c r="BI550" s="224">
        <f>IF(N550="nulová",J550,0)</f>
        <v>0</v>
      </c>
      <c r="BJ550" s="15" t="s">
        <v>83</v>
      </c>
      <c r="BK550" s="224">
        <f>ROUND(I550*H550,2)</f>
        <v>0</v>
      </c>
      <c r="BL550" s="15" t="s">
        <v>473</v>
      </c>
      <c r="BM550" s="223" t="s">
        <v>1742</v>
      </c>
    </row>
    <row r="551" s="2" customFormat="1">
      <c r="A551" s="36"/>
      <c r="B551" s="37"/>
      <c r="C551" s="38"/>
      <c r="D551" s="225" t="s">
        <v>339</v>
      </c>
      <c r="E551" s="38"/>
      <c r="F551" s="226" t="s">
        <v>1743</v>
      </c>
      <c r="G551" s="38"/>
      <c r="H551" s="38"/>
      <c r="I551" s="227"/>
      <c r="J551" s="38"/>
      <c r="K551" s="38"/>
      <c r="L551" s="42"/>
      <c r="M551" s="228"/>
      <c r="N551" s="229"/>
      <c r="O551" s="82"/>
      <c r="P551" s="82"/>
      <c r="Q551" s="82"/>
      <c r="R551" s="82"/>
      <c r="S551" s="82"/>
      <c r="T551" s="83"/>
      <c r="U551" s="36"/>
      <c r="V551" s="36"/>
      <c r="W551" s="36"/>
      <c r="X551" s="36"/>
      <c r="Y551" s="36"/>
      <c r="Z551" s="36"/>
      <c r="AA551" s="36"/>
      <c r="AB551" s="36"/>
      <c r="AC551" s="36"/>
      <c r="AD551" s="36"/>
      <c r="AE551" s="36"/>
      <c r="AT551" s="15" t="s">
        <v>339</v>
      </c>
      <c r="AU551" s="15" t="s">
        <v>85</v>
      </c>
    </row>
    <row r="552" s="2" customFormat="1" ht="16.5" customHeight="1">
      <c r="A552" s="36"/>
      <c r="B552" s="37"/>
      <c r="C552" s="234" t="s">
        <v>1744</v>
      </c>
      <c r="D552" s="234" t="s">
        <v>743</v>
      </c>
      <c r="E552" s="235" t="s">
        <v>1729</v>
      </c>
      <c r="F552" s="236" t="s">
        <v>1730</v>
      </c>
      <c r="G552" s="237" t="s">
        <v>406</v>
      </c>
      <c r="H552" s="238">
        <v>1.038</v>
      </c>
      <c r="I552" s="239"/>
      <c r="J552" s="240">
        <f>ROUND(I552*H552,2)</f>
        <v>0</v>
      </c>
      <c r="K552" s="236" t="s">
        <v>337</v>
      </c>
      <c r="L552" s="241"/>
      <c r="M552" s="242" t="s">
        <v>19</v>
      </c>
      <c r="N552" s="243" t="s">
        <v>47</v>
      </c>
      <c r="O552" s="82"/>
      <c r="P552" s="221">
        <f>O552*H552</f>
        <v>0</v>
      </c>
      <c r="Q552" s="221">
        <v>0.55000000000000004</v>
      </c>
      <c r="R552" s="221">
        <f>Q552*H552</f>
        <v>0.57090000000000007</v>
      </c>
      <c r="S552" s="221">
        <v>0</v>
      </c>
      <c r="T552" s="222">
        <f>S552*H552</f>
        <v>0</v>
      </c>
      <c r="U552" s="36"/>
      <c r="V552" s="36"/>
      <c r="W552" s="36"/>
      <c r="X552" s="36"/>
      <c r="Y552" s="36"/>
      <c r="Z552" s="36"/>
      <c r="AA552" s="36"/>
      <c r="AB552" s="36"/>
      <c r="AC552" s="36"/>
      <c r="AD552" s="36"/>
      <c r="AE552" s="36"/>
      <c r="AR552" s="223" t="s">
        <v>530</v>
      </c>
      <c r="AT552" s="223" t="s">
        <v>743</v>
      </c>
      <c r="AU552" s="223" t="s">
        <v>85</v>
      </c>
      <c r="AY552" s="15" t="s">
        <v>331</v>
      </c>
      <c r="BE552" s="224">
        <f>IF(N552="základní",J552,0)</f>
        <v>0</v>
      </c>
      <c r="BF552" s="224">
        <f>IF(N552="snížená",J552,0)</f>
        <v>0</v>
      </c>
      <c r="BG552" s="224">
        <f>IF(N552="zákl. přenesená",J552,0)</f>
        <v>0</v>
      </c>
      <c r="BH552" s="224">
        <f>IF(N552="sníž. přenesená",J552,0)</f>
        <v>0</v>
      </c>
      <c r="BI552" s="224">
        <f>IF(N552="nulová",J552,0)</f>
        <v>0</v>
      </c>
      <c r="BJ552" s="15" t="s">
        <v>83</v>
      </c>
      <c r="BK552" s="224">
        <f>ROUND(I552*H552,2)</f>
        <v>0</v>
      </c>
      <c r="BL552" s="15" t="s">
        <v>473</v>
      </c>
      <c r="BM552" s="223" t="s">
        <v>1745</v>
      </c>
    </row>
    <row r="553" s="2" customFormat="1" ht="24.15" customHeight="1">
      <c r="A553" s="36"/>
      <c r="B553" s="37"/>
      <c r="C553" s="212" t="s">
        <v>1746</v>
      </c>
      <c r="D553" s="212" t="s">
        <v>333</v>
      </c>
      <c r="E553" s="213" t="s">
        <v>1747</v>
      </c>
      <c r="F553" s="214" t="s">
        <v>1748</v>
      </c>
      <c r="G553" s="215" t="s">
        <v>336</v>
      </c>
      <c r="H553" s="216">
        <v>517.29399999999998</v>
      </c>
      <c r="I553" s="217"/>
      <c r="J553" s="218">
        <f>ROUND(I553*H553,2)</f>
        <v>0</v>
      </c>
      <c r="K553" s="214" t="s">
        <v>337</v>
      </c>
      <c r="L553" s="42"/>
      <c r="M553" s="219" t="s">
        <v>19</v>
      </c>
      <c r="N553" s="220" t="s">
        <v>47</v>
      </c>
      <c r="O553" s="82"/>
      <c r="P553" s="221">
        <f>O553*H553</f>
        <v>0</v>
      </c>
      <c r="Q553" s="221">
        <v>0</v>
      </c>
      <c r="R553" s="221">
        <f>Q553*H553</f>
        <v>0</v>
      </c>
      <c r="S553" s="221">
        <v>0.0050000000000000001</v>
      </c>
      <c r="T553" s="222">
        <f>S553*H553</f>
        <v>2.5864699999999998</v>
      </c>
      <c r="U553" s="36"/>
      <c r="V553" s="36"/>
      <c r="W553" s="36"/>
      <c r="X553" s="36"/>
      <c r="Y553" s="36"/>
      <c r="Z553" s="36"/>
      <c r="AA553" s="36"/>
      <c r="AB553" s="36"/>
      <c r="AC553" s="36"/>
      <c r="AD553" s="36"/>
      <c r="AE553" s="36"/>
      <c r="AR553" s="223" t="s">
        <v>473</v>
      </c>
      <c r="AT553" s="223" t="s">
        <v>333</v>
      </c>
      <c r="AU553" s="223" t="s">
        <v>85</v>
      </c>
      <c r="AY553" s="15" t="s">
        <v>331</v>
      </c>
      <c r="BE553" s="224">
        <f>IF(N553="základní",J553,0)</f>
        <v>0</v>
      </c>
      <c r="BF553" s="224">
        <f>IF(N553="snížená",J553,0)</f>
        <v>0</v>
      </c>
      <c r="BG553" s="224">
        <f>IF(N553="zákl. přenesená",J553,0)</f>
        <v>0</v>
      </c>
      <c r="BH553" s="224">
        <f>IF(N553="sníž. přenesená",J553,0)</f>
        <v>0</v>
      </c>
      <c r="BI553" s="224">
        <f>IF(N553="nulová",J553,0)</f>
        <v>0</v>
      </c>
      <c r="BJ553" s="15" t="s">
        <v>83</v>
      </c>
      <c r="BK553" s="224">
        <f>ROUND(I553*H553,2)</f>
        <v>0</v>
      </c>
      <c r="BL553" s="15" t="s">
        <v>473</v>
      </c>
      <c r="BM553" s="223" t="s">
        <v>1749</v>
      </c>
    </row>
    <row r="554" s="2" customFormat="1">
      <c r="A554" s="36"/>
      <c r="B554" s="37"/>
      <c r="C554" s="38"/>
      <c r="D554" s="225" t="s">
        <v>339</v>
      </c>
      <c r="E554" s="38"/>
      <c r="F554" s="226" t="s">
        <v>1750</v>
      </c>
      <c r="G554" s="38"/>
      <c r="H554" s="38"/>
      <c r="I554" s="227"/>
      <c r="J554" s="38"/>
      <c r="K554" s="38"/>
      <c r="L554" s="42"/>
      <c r="M554" s="228"/>
      <c r="N554" s="229"/>
      <c r="O554" s="82"/>
      <c r="P554" s="82"/>
      <c r="Q554" s="82"/>
      <c r="R554" s="82"/>
      <c r="S554" s="82"/>
      <c r="T554" s="83"/>
      <c r="U554" s="36"/>
      <c r="V554" s="36"/>
      <c r="W554" s="36"/>
      <c r="X554" s="36"/>
      <c r="Y554" s="36"/>
      <c r="Z554" s="36"/>
      <c r="AA554" s="36"/>
      <c r="AB554" s="36"/>
      <c r="AC554" s="36"/>
      <c r="AD554" s="36"/>
      <c r="AE554" s="36"/>
      <c r="AT554" s="15" t="s">
        <v>339</v>
      </c>
      <c r="AU554" s="15" t="s">
        <v>85</v>
      </c>
    </row>
    <row r="555" s="2" customFormat="1" ht="21.75" customHeight="1">
      <c r="A555" s="36"/>
      <c r="B555" s="37"/>
      <c r="C555" s="212" t="s">
        <v>1751</v>
      </c>
      <c r="D555" s="212" t="s">
        <v>333</v>
      </c>
      <c r="E555" s="213" t="s">
        <v>1752</v>
      </c>
      <c r="F555" s="214" t="s">
        <v>1753</v>
      </c>
      <c r="G555" s="215" t="s">
        <v>406</v>
      </c>
      <c r="H555" s="216">
        <v>29.547999999999998</v>
      </c>
      <c r="I555" s="217"/>
      <c r="J555" s="218">
        <f>ROUND(I555*H555,2)</f>
        <v>0</v>
      </c>
      <c r="K555" s="214" t="s">
        <v>337</v>
      </c>
      <c r="L555" s="42"/>
      <c r="M555" s="219" t="s">
        <v>19</v>
      </c>
      <c r="N555" s="220" t="s">
        <v>47</v>
      </c>
      <c r="O555" s="82"/>
      <c r="P555" s="221">
        <f>O555*H555</f>
        <v>0</v>
      </c>
      <c r="Q555" s="221">
        <v>0.023367804999999998</v>
      </c>
      <c r="R555" s="221">
        <f>Q555*H555</f>
        <v>0.69047190213999987</v>
      </c>
      <c r="S555" s="221">
        <v>0</v>
      </c>
      <c r="T555" s="222">
        <f>S555*H555</f>
        <v>0</v>
      </c>
      <c r="U555" s="36"/>
      <c r="V555" s="36"/>
      <c r="W555" s="36"/>
      <c r="X555" s="36"/>
      <c r="Y555" s="36"/>
      <c r="Z555" s="36"/>
      <c r="AA555" s="36"/>
      <c r="AB555" s="36"/>
      <c r="AC555" s="36"/>
      <c r="AD555" s="36"/>
      <c r="AE555" s="36"/>
      <c r="AR555" s="223" t="s">
        <v>473</v>
      </c>
      <c r="AT555" s="223" t="s">
        <v>333</v>
      </c>
      <c r="AU555" s="223" t="s">
        <v>85</v>
      </c>
      <c r="AY555" s="15" t="s">
        <v>331</v>
      </c>
      <c r="BE555" s="224">
        <f>IF(N555="základní",J555,0)</f>
        <v>0</v>
      </c>
      <c r="BF555" s="224">
        <f>IF(N555="snížená",J555,0)</f>
        <v>0</v>
      </c>
      <c r="BG555" s="224">
        <f>IF(N555="zákl. přenesená",J555,0)</f>
        <v>0</v>
      </c>
      <c r="BH555" s="224">
        <f>IF(N555="sníž. přenesená",J555,0)</f>
        <v>0</v>
      </c>
      <c r="BI555" s="224">
        <f>IF(N555="nulová",J555,0)</f>
        <v>0</v>
      </c>
      <c r="BJ555" s="15" t="s">
        <v>83</v>
      </c>
      <c r="BK555" s="224">
        <f>ROUND(I555*H555,2)</f>
        <v>0</v>
      </c>
      <c r="BL555" s="15" t="s">
        <v>473</v>
      </c>
      <c r="BM555" s="223" t="s">
        <v>1754</v>
      </c>
    </row>
    <row r="556" s="2" customFormat="1">
      <c r="A556" s="36"/>
      <c r="B556" s="37"/>
      <c r="C556" s="38"/>
      <c r="D556" s="225" t="s">
        <v>339</v>
      </c>
      <c r="E556" s="38"/>
      <c r="F556" s="226" t="s">
        <v>1755</v>
      </c>
      <c r="G556" s="38"/>
      <c r="H556" s="38"/>
      <c r="I556" s="227"/>
      <c r="J556" s="38"/>
      <c r="K556" s="38"/>
      <c r="L556" s="42"/>
      <c r="M556" s="228"/>
      <c r="N556" s="229"/>
      <c r="O556" s="82"/>
      <c r="P556" s="82"/>
      <c r="Q556" s="82"/>
      <c r="R556" s="82"/>
      <c r="S556" s="82"/>
      <c r="T556" s="83"/>
      <c r="U556" s="36"/>
      <c r="V556" s="36"/>
      <c r="W556" s="36"/>
      <c r="X556" s="36"/>
      <c r="Y556" s="36"/>
      <c r="Z556" s="36"/>
      <c r="AA556" s="36"/>
      <c r="AB556" s="36"/>
      <c r="AC556" s="36"/>
      <c r="AD556" s="36"/>
      <c r="AE556" s="36"/>
      <c r="AT556" s="15" t="s">
        <v>339</v>
      </c>
      <c r="AU556" s="15" t="s">
        <v>85</v>
      </c>
    </row>
    <row r="557" s="2" customFormat="1" ht="24.15" customHeight="1">
      <c r="A557" s="36"/>
      <c r="B557" s="37"/>
      <c r="C557" s="212" t="s">
        <v>1756</v>
      </c>
      <c r="D557" s="212" t="s">
        <v>333</v>
      </c>
      <c r="E557" s="213" t="s">
        <v>1757</v>
      </c>
      <c r="F557" s="214" t="s">
        <v>1758</v>
      </c>
      <c r="G557" s="215" t="s">
        <v>336</v>
      </c>
      <c r="H557" s="216">
        <v>133.69999999999999</v>
      </c>
      <c r="I557" s="217"/>
      <c r="J557" s="218">
        <f>ROUND(I557*H557,2)</f>
        <v>0</v>
      </c>
      <c r="K557" s="214" t="s">
        <v>337</v>
      </c>
      <c r="L557" s="42"/>
      <c r="M557" s="219" t="s">
        <v>19</v>
      </c>
      <c r="N557" s="220" t="s">
        <v>47</v>
      </c>
      <c r="O557" s="82"/>
      <c r="P557" s="221">
        <f>O557*H557</f>
        <v>0</v>
      </c>
      <c r="Q557" s="221">
        <v>0</v>
      </c>
      <c r="R557" s="221">
        <f>Q557*H557</f>
        <v>0</v>
      </c>
      <c r="S557" s="221">
        <v>0</v>
      </c>
      <c r="T557" s="222">
        <f>S557*H557</f>
        <v>0</v>
      </c>
      <c r="U557" s="36"/>
      <c r="V557" s="36"/>
      <c r="W557" s="36"/>
      <c r="X557" s="36"/>
      <c r="Y557" s="36"/>
      <c r="Z557" s="36"/>
      <c r="AA557" s="36"/>
      <c r="AB557" s="36"/>
      <c r="AC557" s="36"/>
      <c r="AD557" s="36"/>
      <c r="AE557" s="36"/>
      <c r="AR557" s="223" t="s">
        <v>473</v>
      </c>
      <c r="AT557" s="223" t="s">
        <v>333</v>
      </c>
      <c r="AU557" s="223" t="s">
        <v>85</v>
      </c>
      <c r="AY557" s="15" t="s">
        <v>331</v>
      </c>
      <c r="BE557" s="224">
        <f>IF(N557="základní",J557,0)</f>
        <v>0</v>
      </c>
      <c r="BF557" s="224">
        <f>IF(N557="snížená",J557,0)</f>
        <v>0</v>
      </c>
      <c r="BG557" s="224">
        <f>IF(N557="zákl. přenesená",J557,0)</f>
        <v>0</v>
      </c>
      <c r="BH557" s="224">
        <f>IF(N557="sníž. přenesená",J557,0)</f>
        <v>0</v>
      </c>
      <c r="BI557" s="224">
        <f>IF(N557="nulová",J557,0)</f>
        <v>0</v>
      </c>
      <c r="BJ557" s="15" t="s">
        <v>83</v>
      </c>
      <c r="BK557" s="224">
        <f>ROUND(I557*H557,2)</f>
        <v>0</v>
      </c>
      <c r="BL557" s="15" t="s">
        <v>473</v>
      </c>
      <c r="BM557" s="223" t="s">
        <v>1759</v>
      </c>
    </row>
    <row r="558" s="2" customFormat="1">
      <c r="A558" s="36"/>
      <c r="B558" s="37"/>
      <c r="C558" s="38"/>
      <c r="D558" s="225" t="s">
        <v>339</v>
      </c>
      <c r="E558" s="38"/>
      <c r="F558" s="226" t="s">
        <v>1760</v>
      </c>
      <c r="G558" s="38"/>
      <c r="H558" s="38"/>
      <c r="I558" s="227"/>
      <c r="J558" s="38"/>
      <c r="K558" s="38"/>
      <c r="L558" s="42"/>
      <c r="M558" s="228"/>
      <c r="N558" s="229"/>
      <c r="O558" s="82"/>
      <c r="P558" s="82"/>
      <c r="Q558" s="82"/>
      <c r="R558" s="82"/>
      <c r="S558" s="82"/>
      <c r="T558" s="83"/>
      <c r="U558" s="36"/>
      <c r="V558" s="36"/>
      <c r="W558" s="36"/>
      <c r="X558" s="36"/>
      <c r="Y558" s="36"/>
      <c r="Z558" s="36"/>
      <c r="AA558" s="36"/>
      <c r="AB558" s="36"/>
      <c r="AC558" s="36"/>
      <c r="AD558" s="36"/>
      <c r="AE558" s="36"/>
      <c r="AT558" s="15" t="s">
        <v>339</v>
      </c>
      <c r="AU558" s="15" t="s">
        <v>85</v>
      </c>
    </row>
    <row r="559" s="2" customFormat="1" ht="16.5" customHeight="1">
      <c r="A559" s="36"/>
      <c r="B559" s="37"/>
      <c r="C559" s="234" t="s">
        <v>1761</v>
      </c>
      <c r="D559" s="234" t="s">
        <v>743</v>
      </c>
      <c r="E559" s="235" t="s">
        <v>1762</v>
      </c>
      <c r="F559" s="236" t="s">
        <v>1763</v>
      </c>
      <c r="G559" s="237" t="s">
        <v>336</v>
      </c>
      <c r="H559" s="238">
        <v>147.06999999999999</v>
      </c>
      <c r="I559" s="239"/>
      <c r="J559" s="240">
        <f>ROUND(I559*H559,2)</f>
        <v>0</v>
      </c>
      <c r="K559" s="236" t="s">
        <v>337</v>
      </c>
      <c r="L559" s="241"/>
      <c r="M559" s="242" t="s">
        <v>19</v>
      </c>
      <c r="N559" s="243" t="s">
        <v>47</v>
      </c>
      <c r="O559" s="82"/>
      <c r="P559" s="221">
        <f>O559*H559</f>
        <v>0</v>
      </c>
      <c r="Q559" s="221">
        <v>0.012800000000000001</v>
      </c>
      <c r="R559" s="221">
        <f>Q559*H559</f>
        <v>1.882496</v>
      </c>
      <c r="S559" s="221">
        <v>0</v>
      </c>
      <c r="T559" s="222">
        <f>S559*H559</f>
        <v>0</v>
      </c>
      <c r="U559" s="36"/>
      <c r="V559" s="36"/>
      <c r="W559" s="36"/>
      <c r="X559" s="36"/>
      <c r="Y559" s="36"/>
      <c r="Z559" s="36"/>
      <c r="AA559" s="36"/>
      <c r="AB559" s="36"/>
      <c r="AC559" s="36"/>
      <c r="AD559" s="36"/>
      <c r="AE559" s="36"/>
      <c r="AR559" s="223" t="s">
        <v>530</v>
      </c>
      <c r="AT559" s="223" t="s">
        <v>743</v>
      </c>
      <c r="AU559" s="223" t="s">
        <v>85</v>
      </c>
      <c r="AY559" s="15" t="s">
        <v>331</v>
      </c>
      <c r="BE559" s="224">
        <f>IF(N559="základní",J559,0)</f>
        <v>0</v>
      </c>
      <c r="BF559" s="224">
        <f>IF(N559="snížená",J559,0)</f>
        <v>0</v>
      </c>
      <c r="BG559" s="224">
        <f>IF(N559="zákl. přenesená",J559,0)</f>
        <v>0</v>
      </c>
      <c r="BH559" s="224">
        <f>IF(N559="sníž. přenesená",J559,0)</f>
        <v>0</v>
      </c>
      <c r="BI559" s="224">
        <f>IF(N559="nulová",J559,0)</f>
        <v>0</v>
      </c>
      <c r="BJ559" s="15" t="s">
        <v>83</v>
      </c>
      <c r="BK559" s="224">
        <f>ROUND(I559*H559,2)</f>
        <v>0</v>
      </c>
      <c r="BL559" s="15" t="s">
        <v>473</v>
      </c>
      <c r="BM559" s="223" t="s">
        <v>1764</v>
      </c>
    </row>
    <row r="560" s="2" customFormat="1" ht="16.5" customHeight="1">
      <c r="A560" s="36"/>
      <c r="B560" s="37"/>
      <c r="C560" s="212" t="s">
        <v>1765</v>
      </c>
      <c r="D560" s="212" t="s">
        <v>333</v>
      </c>
      <c r="E560" s="213" t="s">
        <v>1766</v>
      </c>
      <c r="F560" s="214" t="s">
        <v>1767</v>
      </c>
      <c r="G560" s="215" t="s">
        <v>336</v>
      </c>
      <c r="H560" s="216">
        <v>80.099999999999994</v>
      </c>
      <c r="I560" s="217"/>
      <c r="J560" s="218">
        <f>ROUND(I560*H560,2)</f>
        <v>0</v>
      </c>
      <c r="K560" s="214" t="s">
        <v>337</v>
      </c>
      <c r="L560" s="42"/>
      <c r="M560" s="219" t="s">
        <v>19</v>
      </c>
      <c r="N560" s="220" t="s">
        <v>47</v>
      </c>
      <c r="O560" s="82"/>
      <c r="P560" s="221">
        <f>O560*H560</f>
        <v>0</v>
      </c>
      <c r="Q560" s="221">
        <v>0</v>
      </c>
      <c r="R560" s="221">
        <f>Q560*H560</f>
        <v>0</v>
      </c>
      <c r="S560" s="221">
        <v>0</v>
      </c>
      <c r="T560" s="222">
        <f>S560*H560</f>
        <v>0</v>
      </c>
      <c r="U560" s="36"/>
      <c r="V560" s="36"/>
      <c r="W560" s="36"/>
      <c r="X560" s="36"/>
      <c r="Y560" s="36"/>
      <c r="Z560" s="36"/>
      <c r="AA560" s="36"/>
      <c r="AB560" s="36"/>
      <c r="AC560" s="36"/>
      <c r="AD560" s="36"/>
      <c r="AE560" s="36"/>
      <c r="AR560" s="223" t="s">
        <v>473</v>
      </c>
      <c r="AT560" s="223" t="s">
        <v>333</v>
      </c>
      <c r="AU560" s="223" t="s">
        <v>85</v>
      </c>
      <c r="AY560" s="15" t="s">
        <v>331</v>
      </c>
      <c r="BE560" s="224">
        <f>IF(N560="základní",J560,0)</f>
        <v>0</v>
      </c>
      <c r="BF560" s="224">
        <f>IF(N560="snížená",J560,0)</f>
        <v>0</v>
      </c>
      <c r="BG560" s="224">
        <f>IF(N560="zákl. přenesená",J560,0)</f>
        <v>0</v>
      </c>
      <c r="BH560" s="224">
        <f>IF(N560="sníž. přenesená",J560,0)</f>
        <v>0</v>
      </c>
      <c r="BI560" s="224">
        <f>IF(N560="nulová",J560,0)</f>
        <v>0</v>
      </c>
      <c r="BJ560" s="15" t="s">
        <v>83</v>
      </c>
      <c r="BK560" s="224">
        <f>ROUND(I560*H560,2)</f>
        <v>0</v>
      </c>
      <c r="BL560" s="15" t="s">
        <v>473</v>
      </c>
      <c r="BM560" s="223" t="s">
        <v>1768</v>
      </c>
    </row>
    <row r="561" s="2" customFormat="1">
      <c r="A561" s="36"/>
      <c r="B561" s="37"/>
      <c r="C561" s="38"/>
      <c r="D561" s="225" t="s">
        <v>339</v>
      </c>
      <c r="E561" s="38"/>
      <c r="F561" s="226" t="s">
        <v>1769</v>
      </c>
      <c r="G561" s="38"/>
      <c r="H561" s="38"/>
      <c r="I561" s="227"/>
      <c r="J561" s="38"/>
      <c r="K561" s="38"/>
      <c r="L561" s="42"/>
      <c r="M561" s="228"/>
      <c r="N561" s="229"/>
      <c r="O561" s="82"/>
      <c r="P561" s="82"/>
      <c r="Q561" s="82"/>
      <c r="R561" s="82"/>
      <c r="S561" s="82"/>
      <c r="T561" s="83"/>
      <c r="U561" s="36"/>
      <c r="V561" s="36"/>
      <c r="W561" s="36"/>
      <c r="X561" s="36"/>
      <c r="Y561" s="36"/>
      <c r="Z561" s="36"/>
      <c r="AA561" s="36"/>
      <c r="AB561" s="36"/>
      <c r="AC561" s="36"/>
      <c r="AD561" s="36"/>
      <c r="AE561" s="36"/>
      <c r="AT561" s="15" t="s">
        <v>339</v>
      </c>
      <c r="AU561" s="15" t="s">
        <v>85</v>
      </c>
    </row>
    <row r="562" s="2" customFormat="1" ht="16.5" customHeight="1">
      <c r="A562" s="36"/>
      <c r="B562" s="37"/>
      <c r="C562" s="234" t="s">
        <v>1770</v>
      </c>
      <c r="D562" s="234" t="s">
        <v>743</v>
      </c>
      <c r="E562" s="235" t="s">
        <v>1689</v>
      </c>
      <c r="F562" s="236" t="s">
        <v>1690</v>
      </c>
      <c r="G562" s="237" t="s">
        <v>406</v>
      </c>
      <c r="H562" s="238">
        <v>3.8769999999999998</v>
      </c>
      <c r="I562" s="239"/>
      <c r="J562" s="240">
        <f>ROUND(I562*H562,2)</f>
        <v>0</v>
      </c>
      <c r="K562" s="236" t="s">
        <v>337</v>
      </c>
      <c r="L562" s="241"/>
      <c r="M562" s="242" t="s">
        <v>19</v>
      </c>
      <c r="N562" s="243" t="s">
        <v>47</v>
      </c>
      <c r="O562" s="82"/>
      <c r="P562" s="221">
        <f>O562*H562</f>
        <v>0</v>
      </c>
      <c r="Q562" s="221">
        <v>0.55000000000000004</v>
      </c>
      <c r="R562" s="221">
        <f>Q562*H562</f>
        <v>2.1323500000000002</v>
      </c>
      <c r="S562" s="221">
        <v>0</v>
      </c>
      <c r="T562" s="222">
        <f>S562*H562</f>
        <v>0</v>
      </c>
      <c r="U562" s="36"/>
      <c r="V562" s="36"/>
      <c r="W562" s="36"/>
      <c r="X562" s="36"/>
      <c r="Y562" s="36"/>
      <c r="Z562" s="36"/>
      <c r="AA562" s="36"/>
      <c r="AB562" s="36"/>
      <c r="AC562" s="36"/>
      <c r="AD562" s="36"/>
      <c r="AE562" s="36"/>
      <c r="AR562" s="223" t="s">
        <v>530</v>
      </c>
      <c r="AT562" s="223" t="s">
        <v>743</v>
      </c>
      <c r="AU562" s="223" t="s">
        <v>85</v>
      </c>
      <c r="AY562" s="15" t="s">
        <v>331</v>
      </c>
      <c r="BE562" s="224">
        <f>IF(N562="základní",J562,0)</f>
        <v>0</v>
      </c>
      <c r="BF562" s="224">
        <f>IF(N562="snížená",J562,0)</f>
        <v>0</v>
      </c>
      <c r="BG562" s="224">
        <f>IF(N562="zákl. přenesená",J562,0)</f>
        <v>0</v>
      </c>
      <c r="BH562" s="224">
        <f>IF(N562="sníž. přenesená",J562,0)</f>
        <v>0</v>
      </c>
      <c r="BI562" s="224">
        <f>IF(N562="nulová",J562,0)</f>
        <v>0</v>
      </c>
      <c r="BJ562" s="15" t="s">
        <v>83</v>
      </c>
      <c r="BK562" s="224">
        <f>ROUND(I562*H562,2)</f>
        <v>0</v>
      </c>
      <c r="BL562" s="15" t="s">
        <v>473</v>
      </c>
      <c r="BM562" s="223" t="s">
        <v>1771</v>
      </c>
    </row>
    <row r="563" s="2" customFormat="1" ht="16.5" customHeight="1">
      <c r="A563" s="36"/>
      <c r="B563" s="37"/>
      <c r="C563" s="212" t="s">
        <v>1772</v>
      </c>
      <c r="D563" s="212" t="s">
        <v>333</v>
      </c>
      <c r="E563" s="213" t="s">
        <v>1773</v>
      </c>
      <c r="F563" s="214" t="s">
        <v>1774</v>
      </c>
      <c r="G563" s="215" t="s">
        <v>336</v>
      </c>
      <c r="H563" s="216">
        <v>133.69999999999999</v>
      </c>
      <c r="I563" s="217"/>
      <c r="J563" s="218">
        <f>ROUND(I563*H563,2)</f>
        <v>0</v>
      </c>
      <c r="K563" s="214" t="s">
        <v>337</v>
      </c>
      <c r="L563" s="42"/>
      <c r="M563" s="219" t="s">
        <v>19</v>
      </c>
      <c r="N563" s="220" t="s">
        <v>47</v>
      </c>
      <c r="O563" s="82"/>
      <c r="P563" s="221">
        <f>O563*H563</f>
        <v>0</v>
      </c>
      <c r="Q563" s="221">
        <v>0.000175</v>
      </c>
      <c r="R563" s="221">
        <f>Q563*H563</f>
        <v>0.023397499999999998</v>
      </c>
      <c r="S563" s="221">
        <v>0</v>
      </c>
      <c r="T563" s="222">
        <f>S563*H563</f>
        <v>0</v>
      </c>
      <c r="U563" s="36"/>
      <c r="V563" s="36"/>
      <c r="W563" s="36"/>
      <c r="X563" s="36"/>
      <c r="Y563" s="36"/>
      <c r="Z563" s="36"/>
      <c r="AA563" s="36"/>
      <c r="AB563" s="36"/>
      <c r="AC563" s="36"/>
      <c r="AD563" s="36"/>
      <c r="AE563" s="36"/>
      <c r="AR563" s="223" t="s">
        <v>473</v>
      </c>
      <c r="AT563" s="223" t="s">
        <v>333</v>
      </c>
      <c r="AU563" s="223" t="s">
        <v>85</v>
      </c>
      <c r="AY563" s="15" t="s">
        <v>331</v>
      </c>
      <c r="BE563" s="224">
        <f>IF(N563="základní",J563,0)</f>
        <v>0</v>
      </c>
      <c r="BF563" s="224">
        <f>IF(N563="snížená",J563,0)</f>
        <v>0</v>
      </c>
      <c r="BG563" s="224">
        <f>IF(N563="zákl. přenesená",J563,0)</f>
        <v>0</v>
      </c>
      <c r="BH563" s="224">
        <f>IF(N563="sníž. přenesená",J563,0)</f>
        <v>0</v>
      </c>
      <c r="BI563" s="224">
        <f>IF(N563="nulová",J563,0)</f>
        <v>0</v>
      </c>
      <c r="BJ563" s="15" t="s">
        <v>83</v>
      </c>
      <c r="BK563" s="224">
        <f>ROUND(I563*H563,2)</f>
        <v>0</v>
      </c>
      <c r="BL563" s="15" t="s">
        <v>473</v>
      </c>
      <c r="BM563" s="223" t="s">
        <v>1775</v>
      </c>
    </row>
    <row r="564" s="2" customFormat="1">
      <c r="A564" s="36"/>
      <c r="B564" s="37"/>
      <c r="C564" s="38"/>
      <c r="D564" s="225" t="s">
        <v>339</v>
      </c>
      <c r="E564" s="38"/>
      <c r="F564" s="226" t="s">
        <v>1776</v>
      </c>
      <c r="G564" s="38"/>
      <c r="H564" s="38"/>
      <c r="I564" s="227"/>
      <c r="J564" s="38"/>
      <c r="K564" s="38"/>
      <c r="L564" s="42"/>
      <c r="M564" s="228"/>
      <c r="N564" s="229"/>
      <c r="O564" s="82"/>
      <c r="P564" s="82"/>
      <c r="Q564" s="82"/>
      <c r="R564" s="82"/>
      <c r="S564" s="82"/>
      <c r="T564" s="83"/>
      <c r="U564" s="36"/>
      <c r="V564" s="36"/>
      <c r="W564" s="36"/>
      <c r="X564" s="36"/>
      <c r="Y564" s="36"/>
      <c r="Z564" s="36"/>
      <c r="AA564" s="36"/>
      <c r="AB564" s="36"/>
      <c r="AC564" s="36"/>
      <c r="AD564" s="36"/>
      <c r="AE564" s="36"/>
      <c r="AT564" s="15" t="s">
        <v>339</v>
      </c>
      <c r="AU564" s="15" t="s">
        <v>85</v>
      </c>
    </row>
    <row r="565" s="2" customFormat="1" ht="16.5" customHeight="1">
      <c r="A565" s="36"/>
      <c r="B565" s="37"/>
      <c r="C565" s="212" t="s">
        <v>1777</v>
      </c>
      <c r="D565" s="212" t="s">
        <v>333</v>
      </c>
      <c r="E565" s="213" t="s">
        <v>1778</v>
      </c>
      <c r="F565" s="214" t="s">
        <v>1779</v>
      </c>
      <c r="G565" s="215" t="s">
        <v>336</v>
      </c>
      <c r="H565" s="216">
        <v>322.69999999999999</v>
      </c>
      <c r="I565" s="217"/>
      <c r="J565" s="218">
        <f>ROUND(I565*H565,2)</f>
        <v>0</v>
      </c>
      <c r="K565" s="214" t="s">
        <v>337</v>
      </c>
      <c r="L565" s="42"/>
      <c r="M565" s="219" t="s">
        <v>19</v>
      </c>
      <c r="N565" s="220" t="s">
        <v>47</v>
      </c>
      <c r="O565" s="82"/>
      <c r="P565" s="221">
        <f>O565*H565</f>
        <v>0</v>
      </c>
      <c r="Q565" s="221">
        <v>0</v>
      </c>
      <c r="R565" s="221">
        <f>Q565*H565</f>
        <v>0</v>
      </c>
      <c r="S565" s="221">
        <v>0.014</v>
      </c>
      <c r="T565" s="222">
        <f>S565*H565</f>
        <v>4.5178000000000003</v>
      </c>
      <c r="U565" s="36"/>
      <c r="V565" s="36"/>
      <c r="W565" s="36"/>
      <c r="X565" s="36"/>
      <c r="Y565" s="36"/>
      <c r="Z565" s="36"/>
      <c r="AA565" s="36"/>
      <c r="AB565" s="36"/>
      <c r="AC565" s="36"/>
      <c r="AD565" s="36"/>
      <c r="AE565" s="36"/>
      <c r="AR565" s="223" t="s">
        <v>473</v>
      </c>
      <c r="AT565" s="223" t="s">
        <v>333</v>
      </c>
      <c r="AU565" s="223" t="s">
        <v>85</v>
      </c>
      <c r="AY565" s="15" t="s">
        <v>331</v>
      </c>
      <c r="BE565" s="224">
        <f>IF(N565="základní",J565,0)</f>
        <v>0</v>
      </c>
      <c r="BF565" s="224">
        <f>IF(N565="snížená",J565,0)</f>
        <v>0</v>
      </c>
      <c r="BG565" s="224">
        <f>IF(N565="zákl. přenesená",J565,0)</f>
        <v>0</v>
      </c>
      <c r="BH565" s="224">
        <f>IF(N565="sníž. přenesená",J565,0)</f>
        <v>0</v>
      </c>
      <c r="BI565" s="224">
        <f>IF(N565="nulová",J565,0)</f>
        <v>0</v>
      </c>
      <c r="BJ565" s="15" t="s">
        <v>83</v>
      </c>
      <c r="BK565" s="224">
        <f>ROUND(I565*H565,2)</f>
        <v>0</v>
      </c>
      <c r="BL565" s="15" t="s">
        <v>473</v>
      </c>
      <c r="BM565" s="223" t="s">
        <v>1780</v>
      </c>
    </row>
    <row r="566" s="2" customFormat="1">
      <c r="A566" s="36"/>
      <c r="B566" s="37"/>
      <c r="C566" s="38"/>
      <c r="D566" s="225" t="s">
        <v>339</v>
      </c>
      <c r="E566" s="38"/>
      <c r="F566" s="226" t="s">
        <v>1781</v>
      </c>
      <c r="G566" s="38"/>
      <c r="H566" s="38"/>
      <c r="I566" s="227"/>
      <c r="J566" s="38"/>
      <c r="K566" s="38"/>
      <c r="L566" s="42"/>
      <c r="M566" s="228"/>
      <c r="N566" s="229"/>
      <c r="O566" s="82"/>
      <c r="P566" s="82"/>
      <c r="Q566" s="82"/>
      <c r="R566" s="82"/>
      <c r="S566" s="82"/>
      <c r="T566" s="83"/>
      <c r="U566" s="36"/>
      <c r="V566" s="36"/>
      <c r="W566" s="36"/>
      <c r="X566" s="36"/>
      <c r="Y566" s="36"/>
      <c r="Z566" s="36"/>
      <c r="AA566" s="36"/>
      <c r="AB566" s="36"/>
      <c r="AC566" s="36"/>
      <c r="AD566" s="36"/>
      <c r="AE566" s="36"/>
      <c r="AT566" s="15" t="s">
        <v>339</v>
      </c>
      <c r="AU566" s="15" t="s">
        <v>85</v>
      </c>
    </row>
    <row r="567" s="2" customFormat="1" ht="16.5" customHeight="1">
      <c r="A567" s="36"/>
      <c r="B567" s="37"/>
      <c r="C567" s="212" t="s">
        <v>1782</v>
      </c>
      <c r="D567" s="212" t="s">
        <v>333</v>
      </c>
      <c r="E567" s="213" t="s">
        <v>1783</v>
      </c>
      <c r="F567" s="214" t="s">
        <v>1784</v>
      </c>
      <c r="G567" s="215" t="s">
        <v>363</v>
      </c>
      <c r="H567" s="216">
        <v>538.90899999999999</v>
      </c>
      <c r="I567" s="217"/>
      <c r="J567" s="218">
        <f>ROUND(I567*H567,2)</f>
        <v>0</v>
      </c>
      <c r="K567" s="214" t="s">
        <v>337</v>
      </c>
      <c r="L567" s="42"/>
      <c r="M567" s="219" t="s">
        <v>19</v>
      </c>
      <c r="N567" s="220" t="s">
        <v>47</v>
      </c>
      <c r="O567" s="82"/>
      <c r="P567" s="221">
        <f>O567*H567</f>
        <v>0</v>
      </c>
      <c r="Q567" s="221">
        <v>0</v>
      </c>
      <c r="R567" s="221">
        <f>Q567*H567</f>
        <v>0</v>
      </c>
      <c r="S567" s="221">
        <v>0.025000000000000001</v>
      </c>
      <c r="T567" s="222">
        <f>S567*H567</f>
        <v>13.472725000000001</v>
      </c>
      <c r="U567" s="36"/>
      <c r="V567" s="36"/>
      <c r="W567" s="36"/>
      <c r="X567" s="36"/>
      <c r="Y567" s="36"/>
      <c r="Z567" s="36"/>
      <c r="AA567" s="36"/>
      <c r="AB567" s="36"/>
      <c r="AC567" s="36"/>
      <c r="AD567" s="36"/>
      <c r="AE567" s="36"/>
      <c r="AR567" s="223" t="s">
        <v>473</v>
      </c>
      <c r="AT567" s="223" t="s">
        <v>333</v>
      </c>
      <c r="AU567" s="223" t="s">
        <v>85</v>
      </c>
      <c r="AY567" s="15" t="s">
        <v>331</v>
      </c>
      <c r="BE567" s="224">
        <f>IF(N567="základní",J567,0)</f>
        <v>0</v>
      </c>
      <c r="BF567" s="224">
        <f>IF(N567="snížená",J567,0)</f>
        <v>0</v>
      </c>
      <c r="BG567" s="224">
        <f>IF(N567="zákl. přenesená",J567,0)</f>
        <v>0</v>
      </c>
      <c r="BH567" s="224">
        <f>IF(N567="sníž. přenesená",J567,0)</f>
        <v>0</v>
      </c>
      <c r="BI567" s="224">
        <f>IF(N567="nulová",J567,0)</f>
        <v>0</v>
      </c>
      <c r="BJ567" s="15" t="s">
        <v>83</v>
      </c>
      <c r="BK567" s="224">
        <f>ROUND(I567*H567,2)</f>
        <v>0</v>
      </c>
      <c r="BL567" s="15" t="s">
        <v>473</v>
      </c>
      <c r="BM567" s="223" t="s">
        <v>1785</v>
      </c>
    </row>
    <row r="568" s="2" customFormat="1">
      <c r="A568" s="36"/>
      <c r="B568" s="37"/>
      <c r="C568" s="38"/>
      <c r="D568" s="225" t="s">
        <v>339</v>
      </c>
      <c r="E568" s="38"/>
      <c r="F568" s="226" t="s">
        <v>1786</v>
      </c>
      <c r="G568" s="38"/>
      <c r="H568" s="38"/>
      <c r="I568" s="227"/>
      <c r="J568" s="38"/>
      <c r="K568" s="38"/>
      <c r="L568" s="42"/>
      <c r="M568" s="228"/>
      <c r="N568" s="229"/>
      <c r="O568" s="82"/>
      <c r="P568" s="82"/>
      <c r="Q568" s="82"/>
      <c r="R568" s="82"/>
      <c r="S568" s="82"/>
      <c r="T568" s="83"/>
      <c r="U568" s="36"/>
      <c r="V568" s="36"/>
      <c r="W568" s="36"/>
      <c r="X568" s="36"/>
      <c r="Y568" s="36"/>
      <c r="Z568" s="36"/>
      <c r="AA568" s="36"/>
      <c r="AB568" s="36"/>
      <c r="AC568" s="36"/>
      <c r="AD568" s="36"/>
      <c r="AE568" s="36"/>
      <c r="AT568" s="15" t="s">
        <v>339</v>
      </c>
      <c r="AU568" s="15" t="s">
        <v>85</v>
      </c>
    </row>
    <row r="569" s="2" customFormat="1" ht="21.75" customHeight="1">
      <c r="A569" s="36"/>
      <c r="B569" s="37"/>
      <c r="C569" s="212" t="s">
        <v>1787</v>
      </c>
      <c r="D569" s="212" t="s">
        <v>333</v>
      </c>
      <c r="E569" s="213" t="s">
        <v>1788</v>
      </c>
      <c r="F569" s="214" t="s">
        <v>1789</v>
      </c>
      <c r="G569" s="215" t="s">
        <v>336</v>
      </c>
      <c r="H569" s="216">
        <v>302.89999999999998</v>
      </c>
      <c r="I569" s="217"/>
      <c r="J569" s="218">
        <f>ROUND(I569*H569,2)</f>
        <v>0</v>
      </c>
      <c r="K569" s="214" t="s">
        <v>337</v>
      </c>
      <c r="L569" s="42"/>
      <c r="M569" s="219" t="s">
        <v>19</v>
      </c>
      <c r="N569" s="220" t="s">
        <v>47</v>
      </c>
      <c r="O569" s="82"/>
      <c r="P569" s="221">
        <f>O569*H569</f>
        <v>0</v>
      </c>
      <c r="Q569" s="221">
        <v>0</v>
      </c>
      <c r="R569" s="221">
        <f>Q569*H569</f>
        <v>0</v>
      </c>
      <c r="S569" s="221">
        <v>0.040000000000000001</v>
      </c>
      <c r="T569" s="222">
        <f>S569*H569</f>
        <v>12.116</v>
      </c>
      <c r="U569" s="36"/>
      <c r="V569" s="36"/>
      <c r="W569" s="36"/>
      <c r="X569" s="36"/>
      <c r="Y569" s="36"/>
      <c r="Z569" s="36"/>
      <c r="AA569" s="36"/>
      <c r="AB569" s="36"/>
      <c r="AC569" s="36"/>
      <c r="AD569" s="36"/>
      <c r="AE569" s="36"/>
      <c r="AR569" s="223" t="s">
        <v>473</v>
      </c>
      <c r="AT569" s="223" t="s">
        <v>333</v>
      </c>
      <c r="AU569" s="223" t="s">
        <v>85</v>
      </c>
      <c r="AY569" s="15" t="s">
        <v>331</v>
      </c>
      <c r="BE569" s="224">
        <f>IF(N569="základní",J569,0)</f>
        <v>0</v>
      </c>
      <c r="BF569" s="224">
        <f>IF(N569="snížená",J569,0)</f>
        <v>0</v>
      </c>
      <c r="BG569" s="224">
        <f>IF(N569="zákl. přenesená",J569,0)</f>
        <v>0</v>
      </c>
      <c r="BH569" s="224">
        <f>IF(N569="sníž. přenesená",J569,0)</f>
        <v>0</v>
      </c>
      <c r="BI569" s="224">
        <f>IF(N569="nulová",J569,0)</f>
        <v>0</v>
      </c>
      <c r="BJ569" s="15" t="s">
        <v>83</v>
      </c>
      <c r="BK569" s="224">
        <f>ROUND(I569*H569,2)</f>
        <v>0</v>
      </c>
      <c r="BL569" s="15" t="s">
        <v>473</v>
      </c>
      <c r="BM569" s="223" t="s">
        <v>1790</v>
      </c>
    </row>
    <row r="570" s="2" customFormat="1">
      <c r="A570" s="36"/>
      <c r="B570" s="37"/>
      <c r="C570" s="38"/>
      <c r="D570" s="225" t="s">
        <v>339</v>
      </c>
      <c r="E570" s="38"/>
      <c r="F570" s="226" t="s">
        <v>1791</v>
      </c>
      <c r="G570" s="38"/>
      <c r="H570" s="38"/>
      <c r="I570" s="227"/>
      <c r="J570" s="38"/>
      <c r="K570" s="38"/>
      <c r="L570" s="42"/>
      <c r="M570" s="228"/>
      <c r="N570" s="229"/>
      <c r="O570" s="82"/>
      <c r="P570" s="82"/>
      <c r="Q570" s="82"/>
      <c r="R570" s="82"/>
      <c r="S570" s="82"/>
      <c r="T570" s="83"/>
      <c r="U570" s="36"/>
      <c r="V570" s="36"/>
      <c r="W570" s="36"/>
      <c r="X570" s="36"/>
      <c r="Y570" s="36"/>
      <c r="Z570" s="36"/>
      <c r="AA570" s="36"/>
      <c r="AB570" s="36"/>
      <c r="AC570" s="36"/>
      <c r="AD570" s="36"/>
      <c r="AE570" s="36"/>
      <c r="AT570" s="15" t="s">
        <v>339</v>
      </c>
      <c r="AU570" s="15" t="s">
        <v>85</v>
      </c>
    </row>
    <row r="571" s="12" customFormat="1" ht="22.8" customHeight="1">
      <c r="A571" s="12"/>
      <c r="B571" s="196"/>
      <c r="C571" s="197"/>
      <c r="D571" s="198" t="s">
        <v>75</v>
      </c>
      <c r="E571" s="210" t="s">
        <v>1792</v>
      </c>
      <c r="F571" s="210" t="s">
        <v>1793</v>
      </c>
      <c r="G571" s="197"/>
      <c r="H571" s="197"/>
      <c r="I571" s="200"/>
      <c r="J571" s="211">
        <f>BK571</f>
        <v>0</v>
      </c>
      <c r="K571" s="197"/>
      <c r="L571" s="202"/>
      <c r="M571" s="203"/>
      <c r="N571" s="204"/>
      <c r="O571" s="204"/>
      <c r="P571" s="205">
        <f>SUM(P572:P618)</f>
        <v>0</v>
      </c>
      <c r="Q571" s="204"/>
      <c r="R571" s="205">
        <f>SUM(R572:R618)</f>
        <v>22.942060495507803</v>
      </c>
      <c r="S571" s="204"/>
      <c r="T571" s="206">
        <f>SUM(T572:T618)</f>
        <v>0</v>
      </c>
      <c r="U571" s="12"/>
      <c r="V571" s="12"/>
      <c r="W571" s="12"/>
      <c r="X571" s="12"/>
      <c r="Y571" s="12"/>
      <c r="Z571" s="12"/>
      <c r="AA571" s="12"/>
      <c r="AB571" s="12"/>
      <c r="AC571" s="12"/>
      <c r="AD571" s="12"/>
      <c r="AE571" s="12"/>
      <c r="AR571" s="207" t="s">
        <v>85</v>
      </c>
      <c r="AT571" s="208" t="s">
        <v>75</v>
      </c>
      <c r="AU571" s="208" t="s">
        <v>83</v>
      </c>
      <c r="AY571" s="207" t="s">
        <v>331</v>
      </c>
      <c r="BK571" s="209">
        <f>SUM(BK572:BK618)</f>
        <v>0</v>
      </c>
    </row>
    <row r="572" s="2" customFormat="1" ht="33" customHeight="1">
      <c r="A572" s="36"/>
      <c r="B572" s="37"/>
      <c r="C572" s="212" t="s">
        <v>1794</v>
      </c>
      <c r="D572" s="212" t="s">
        <v>333</v>
      </c>
      <c r="E572" s="213" t="s">
        <v>1795</v>
      </c>
      <c r="F572" s="214" t="s">
        <v>1796</v>
      </c>
      <c r="G572" s="215" t="s">
        <v>336</v>
      </c>
      <c r="H572" s="216">
        <v>7.4720000000000004</v>
      </c>
      <c r="I572" s="217"/>
      <c r="J572" s="218">
        <f>ROUND(I572*H572,2)</f>
        <v>0</v>
      </c>
      <c r="K572" s="214" t="s">
        <v>337</v>
      </c>
      <c r="L572" s="42"/>
      <c r="M572" s="219" t="s">
        <v>19</v>
      </c>
      <c r="N572" s="220" t="s">
        <v>47</v>
      </c>
      <c r="O572" s="82"/>
      <c r="P572" s="221">
        <f>O572*H572</f>
        <v>0</v>
      </c>
      <c r="Q572" s="221">
        <v>0.053407099999999999</v>
      </c>
      <c r="R572" s="221">
        <f>Q572*H572</f>
        <v>0.39905785120000004</v>
      </c>
      <c r="S572" s="221">
        <v>0</v>
      </c>
      <c r="T572" s="222">
        <f>S572*H572</f>
        <v>0</v>
      </c>
      <c r="U572" s="36"/>
      <c r="V572" s="36"/>
      <c r="W572" s="36"/>
      <c r="X572" s="36"/>
      <c r="Y572" s="36"/>
      <c r="Z572" s="36"/>
      <c r="AA572" s="36"/>
      <c r="AB572" s="36"/>
      <c r="AC572" s="36"/>
      <c r="AD572" s="36"/>
      <c r="AE572" s="36"/>
      <c r="AR572" s="223" t="s">
        <v>473</v>
      </c>
      <c r="AT572" s="223" t="s">
        <v>333</v>
      </c>
      <c r="AU572" s="223" t="s">
        <v>85</v>
      </c>
      <c r="AY572" s="15" t="s">
        <v>331</v>
      </c>
      <c r="BE572" s="224">
        <f>IF(N572="základní",J572,0)</f>
        <v>0</v>
      </c>
      <c r="BF572" s="224">
        <f>IF(N572="snížená",J572,0)</f>
        <v>0</v>
      </c>
      <c r="BG572" s="224">
        <f>IF(N572="zákl. přenesená",J572,0)</f>
        <v>0</v>
      </c>
      <c r="BH572" s="224">
        <f>IF(N572="sníž. přenesená",J572,0)</f>
        <v>0</v>
      </c>
      <c r="BI572" s="224">
        <f>IF(N572="nulová",J572,0)</f>
        <v>0</v>
      </c>
      <c r="BJ572" s="15" t="s">
        <v>83</v>
      </c>
      <c r="BK572" s="224">
        <f>ROUND(I572*H572,2)</f>
        <v>0</v>
      </c>
      <c r="BL572" s="15" t="s">
        <v>473</v>
      </c>
      <c r="BM572" s="223" t="s">
        <v>1797</v>
      </c>
    </row>
    <row r="573" s="2" customFormat="1">
      <c r="A573" s="36"/>
      <c r="B573" s="37"/>
      <c r="C573" s="38"/>
      <c r="D573" s="225" t="s">
        <v>339</v>
      </c>
      <c r="E573" s="38"/>
      <c r="F573" s="226" t="s">
        <v>1798</v>
      </c>
      <c r="G573" s="38"/>
      <c r="H573" s="38"/>
      <c r="I573" s="227"/>
      <c r="J573" s="38"/>
      <c r="K573" s="38"/>
      <c r="L573" s="42"/>
      <c r="M573" s="228"/>
      <c r="N573" s="229"/>
      <c r="O573" s="82"/>
      <c r="P573" s="82"/>
      <c r="Q573" s="82"/>
      <c r="R573" s="82"/>
      <c r="S573" s="82"/>
      <c r="T573" s="83"/>
      <c r="U573" s="36"/>
      <c r="V573" s="36"/>
      <c r="W573" s="36"/>
      <c r="X573" s="36"/>
      <c r="Y573" s="36"/>
      <c r="Z573" s="36"/>
      <c r="AA573" s="36"/>
      <c r="AB573" s="36"/>
      <c r="AC573" s="36"/>
      <c r="AD573" s="36"/>
      <c r="AE573" s="36"/>
      <c r="AT573" s="15" t="s">
        <v>339</v>
      </c>
      <c r="AU573" s="15" t="s">
        <v>85</v>
      </c>
    </row>
    <row r="574" s="2" customFormat="1" ht="37.8" customHeight="1">
      <c r="A574" s="36"/>
      <c r="B574" s="37"/>
      <c r="C574" s="212" t="s">
        <v>1799</v>
      </c>
      <c r="D574" s="212" t="s">
        <v>333</v>
      </c>
      <c r="E574" s="213" t="s">
        <v>1800</v>
      </c>
      <c r="F574" s="214" t="s">
        <v>1801</v>
      </c>
      <c r="G574" s="215" t="s">
        <v>336</v>
      </c>
      <c r="H574" s="216">
        <v>130.46100000000001</v>
      </c>
      <c r="I574" s="217"/>
      <c r="J574" s="218">
        <f>ROUND(I574*H574,2)</f>
        <v>0</v>
      </c>
      <c r="K574" s="214" t="s">
        <v>337</v>
      </c>
      <c r="L574" s="42"/>
      <c r="M574" s="219" t="s">
        <v>19</v>
      </c>
      <c r="N574" s="220" t="s">
        <v>47</v>
      </c>
      <c r="O574" s="82"/>
      <c r="P574" s="221">
        <f>O574*H574</f>
        <v>0</v>
      </c>
      <c r="Q574" s="221">
        <v>0.045543599999999997</v>
      </c>
      <c r="R574" s="221">
        <f>Q574*H574</f>
        <v>5.9416635996</v>
      </c>
      <c r="S574" s="221">
        <v>0</v>
      </c>
      <c r="T574" s="222">
        <f>S574*H574</f>
        <v>0</v>
      </c>
      <c r="U574" s="36"/>
      <c r="V574" s="36"/>
      <c r="W574" s="36"/>
      <c r="X574" s="36"/>
      <c r="Y574" s="36"/>
      <c r="Z574" s="36"/>
      <c r="AA574" s="36"/>
      <c r="AB574" s="36"/>
      <c r="AC574" s="36"/>
      <c r="AD574" s="36"/>
      <c r="AE574" s="36"/>
      <c r="AR574" s="223" t="s">
        <v>473</v>
      </c>
      <c r="AT574" s="223" t="s">
        <v>333</v>
      </c>
      <c r="AU574" s="223" t="s">
        <v>85</v>
      </c>
      <c r="AY574" s="15" t="s">
        <v>331</v>
      </c>
      <c r="BE574" s="224">
        <f>IF(N574="základní",J574,0)</f>
        <v>0</v>
      </c>
      <c r="BF574" s="224">
        <f>IF(N574="snížená",J574,0)</f>
        <v>0</v>
      </c>
      <c r="BG574" s="224">
        <f>IF(N574="zákl. přenesená",J574,0)</f>
        <v>0</v>
      </c>
      <c r="BH574" s="224">
        <f>IF(N574="sníž. přenesená",J574,0)</f>
        <v>0</v>
      </c>
      <c r="BI574" s="224">
        <f>IF(N574="nulová",J574,0)</f>
        <v>0</v>
      </c>
      <c r="BJ574" s="15" t="s">
        <v>83</v>
      </c>
      <c r="BK574" s="224">
        <f>ROUND(I574*H574,2)</f>
        <v>0</v>
      </c>
      <c r="BL574" s="15" t="s">
        <v>473</v>
      </c>
      <c r="BM574" s="223" t="s">
        <v>1802</v>
      </c>
    </row>
    <row r="575" s="2" customFormat="1">
      <c r="A575" s="36"/>
      <c r="B575" s="37"/>
      <c r="C575" s="38"/>
      <c r="D575" s="225" t="s">
        <v>339</v>
      </c>
      <c r="E575" s="38"/>
      <c r="F575" s="226" t="s">
        <v>1803</v>
      </c>
      <c r="G575" s="38"/>
      <c r="H575" s="38"/>
      <c r="I575" s="227"/>
      <c r="J575" s="38"/>
      <c r="K575" s="38"/>
      <c r="L575" s="42"/>
      <c r="M575" s="228"/>
      <c r="N575" s="229"/>
      <c r="O575" s="82"/>
      <c r="P575" s="82"/>
      <c r="Q575" s="82"/>
      <c r="R575" s="82"/>
      <c r="S575" s="82"/>
      <c r="T575" s="83"/>
      <c r="U575" s="36"/>
      <c r="V575" s="36"/>
      <c r="W575" s="36"/>
      <c r="X575" s="36"/>
      <c r="Y575" s="36"/>
      <c r="Z575" s="36"/>
      <c r="AA575" s="36"/>
      <c r="AB575" s="36"/>
      <c r="AC575" s="36"/>
      <c r="AD575" s="36"/>
      <c r="AE575" s="36"/>
      <c r="AT575" s="15" t="s">
        <v>339</v>
      </c>
      <c r="AU575" s="15" t="s">
        <v>85</v>
      </c>
    </row>
    <row r="576" s="2" customFormat="1" ht="37.8" customHeight="1">
      <c r="A576" s="36"/>
      <c r="B576" s="37"/>
      <c r="C576" s="212" t="s">
        <v>1804</v>
      </c>
      <c r="D576" s="212" t="s">
        <v>333</v>
      </c>
      <c r="E576" s="213" t="s">
        <v>1805</v>
      </c>
      <c r="F576" s="214" t="s">
        <v>1806</v>
      </c>
      <c r="G576" s="215" t="s">
        <v>336</v>
      </c>
      <c r="H576" s="216">
        <v>8.3030000000000008</v>
      </c>
      <c r="I576" s="217"/>
      <c r="J576" s="218">
        <f>ROUND(I576*H576,2)</f>
        <v>0</v>
      </c>
      <c r="K576" s="214" t="s">
        <v>19</v>
      </c>
      <c r="L576" s="42"/>
      <c r="M576" s="219" t="s">
        <v>19</v>
      </c>
      <c r="N576" s="220" t="s">
        <v>47</v>
      </c>
      <c r="O576" s="82"/>
      <c r="P576" s="221">
        <f>O576*H576</f>
        <v>0</v>
      </c>
      <c r="Q576" s="221">
        <v>0.046960000000000002</v>
      </c>
      <c r="R576" s="221">
        <f>Q576*H576</f>
        <v>0.38990888000000007</v>
      </c>
      <c r="S576" s="221">
        <v>0</v>
      </c>
      <c r="T576" s="222">
        <f>S576*H576</f>
        <v>0</v>
      </c>
      <c r="U576" s="36"/>
      <c r="V576" s="36"/>
      <c r="W576" s="36"/>
      <c r="X576" s="36"/>
      <c r="Y576" s="36"/>
      <c r="Z576" s="36"/>
      <c r="AA576" s="36"/>
      <c r="AB576" s="36"/>
      <c r="AC576" s="36"/>
      <c r="AD576" s="36"/>
      <c r="AE576" s="36"/>
      <c r="AR576" s="223" t="s">
        <v>473</v>
      </c>
      <c r="AT576" s="223" t="s">
        <v>333</v>
      </c>
      <c r="AU576" s="223" t="s">
        <v>85</v>
      </c>
      <c r="AY576" s="15" t="s">
        <v>331</v>
      </c>
      <c r="BE576" s="224">
        <f>IF(N576="základní",J576,0)</f>
        <v>0</v>
      </c>
      <c r="BF576" s="224">
        <f>IF(N576="snížená",J576,0)</f>
        <v>0</v>
      </c>
      <c r="BG576" s="224">
        <f>IF(N576="zákl. přenesená",J576,0)</f>
        <v>0</v>
      </c>
      <c r="BH576" s="224">
        <f>IF(N576="sníž. přenesená",J576,0)</f>
        <v>0</v>
      </c>
      <c r="BI576" s="224">
        <f>IF(N576="nulová",J576,0)</f>
        <v>0</v>
      </c>
      <c r="BJ576" s="15" t="s">
        <v>83</v>
      </c>
      <c r="BK576" s="224">
        <f>ROUND(I576*H576,2)</f>
        <v>0</v>
      </c>
      <c r="BL576" s="15" t="s">
        <v>473</v>
      </c>
      <c r="BM576" s="223" t="s">
        <v>1807</v>
      </c>
    </row>
    <row r="577" s="2" customFormat="1" ht="37.8" customHeight="1">
      <c r="A577" s="36"/>
      <c r="B577" s="37"/>
      <c r="C577" s="212" t="s">
        <v>1808</v>
      </c>
      <c r="D577" s="212" t="s">
        <v>333</v>
      </c>
      <c r="E577" s="213" t="s">
        <v>1809</v>
      </c>
      <c r="F577" s="214" t="s">
        <v>1810</v>
      </c>
      <c r="G577" s="215" t="s">
        <v>336</v>
      </c>
      <c r="H577" s="216">
        <v>93.759</v>
      </c>
      <c r="I577" s="217"/>
      <c r="J577" s="218">
        <f>ROUND(I577*H577,2)</f>
        <v>0</v>
      </c>
      <c r="K577" s="214" t="s">
        <v>337</v>
      </c>
      <c r="L577" s="42"/>
      <c r="M577" s="219" t="s">
        <v>19</v>
      </c>
      <c r="N577" s="220" t="s">
        <v>47</v>
      </c>
      <c r="O577" s="82"/>
      <c r="P577" s="221">
        <f>O577*H577</f>
        <v>0</v>
      </c>
      <c r="Q577" s="221">
        <v>0.046963999999999999</v>
      </c>
      <c r="R577" s="221">
        <f>Q577*H577</f>
        <v>4.4032976760000002</v>
      </c>
      <c r="S577" s="221">
        <v>0</v>
      </c>
      <c r="T577" s="222">
        <f>S577*H577</f>
        <v>0</v>
      </c>
      <c r="U577" s="36"/>
      <c r="V577" s="36"/>
      <c r="W577" s="36"/>
      <c r="X577" s="36"/>
      <c r="Y577" s="36"/>
      <c r="Z577" s="36"/>
      <c r="AA577" s="36"/>
      <c r="AB577" s="36"/>
      <c r="AC577" s="36"/>
      <c r="AD577" s="36"/>
      <c r="AE577" s="36"/>
      <c r="AR577" s="223" t="s">
        <v>473</v>
      </c>
      <c r="AT577" s="223" t="s">
        <v>333</v>
      </c>
      <c r="AU577" s="223" t="s">
        <v>85</v>
      </c>
      <c r="AY577" s="15" t="s">
        <v>331</v>
      </c>
      <c r="BE577" s="224">
        <f>IF(N577="základní",J577,0)</f>
        <v>0</v>
      </c>
      <c r="BF577" s="224">
        <f>IF(N577="snížená",J577,0)</f>
        <v>0</v>
      </c>
      <c r="BG577" s="224">
        <f>IF(N577="zákl. přenesená",J577,0)</f>
        <v>0</v>
      </c>
      <c r="BH577" s="224">
        <f>IF(N577="sníž. přenesená",J577,0)</f>
        <v>0</v>
      </c>
      <c r="BI577" s="224">
        <f>IF(N577="nulová",J577,0)</f>
        <v>0</v>
      </c>
      <c r="BJ577" s="15" t="s">
        <v>83</v>
      </c>
      <c r="BK577" s="224">
        <f>ROUND(I577*H577,2)</f>
        <v>0</v>
      </c>
      <c r="BL577" s="15" t="s">
        <v>473</v>
      </c>
      <c r="BM577" s="223" t="s">
        <v>1811</v>
      </c>
    </row>
    <row r="578" s="2" customFormat="1">
      <c r="A578" s="36"/>
      <c r="B578" s="37"/>
      <c r="C578" s="38"/>
      <c r="D578" s="225" t="s">
        <v>339</v>
      </c>
      <c r="E578" s="38"/>
      <c r="F578" s="226" t="s">
        <v>1812</v>
      </c>
      <c r="G578" s="38"/>
      <c r="H578" s="38"/>
      <c r="I578" s="227"/>
      <c r="J578" s="38"/>
      <c r="K578" s="38"/>
      <c r="L578" s="42"/>
      <c r="M578" s="228"/>
      <c r="N578" s="229"/>
      <c r="O578" s="82"/>
      <c r="P578" s="82"/>
      <c r="Q578" s="82"/>
      <c r="R578" s="82"/>
      <c r="S578" s="82"/>
      <c r="T578" s="83"/>
      <c r="U578" s="36"/>
      <c r="V578" s="36"/>
      <c r="W578" s="36"/>
      <c r="X578" s="36"/>
      <c r="Y578" s="36"/>
      <c r="Z578" s="36"/>
      <c r="AA578" s="36"/>
      <c r="AB578" s="36"/>
      <c r="AC578" s="36"/>
      <c r="AD578" s="36"/>
      <c r="AE578" s="36"/>
      <c r="AT578" s="15" t="s">
        <v>339</v>
      </c>
      <c r="AU578" s="15" t="s">
        <v>85</v>
      </c>
    </row>
    <row r="579" s="2" customFormat="1" ht="37.8" customHeight="1">
      <c r="A579" s="36"/>
      <c r="B579" s="37"/>
      <c r="C579" s="212" t="s">
        <v>1813</v>
      </c>
      <c r="D579" s="212" t="s">
        <v>333</v>
      </c>
      <c r="E579" s="213" t="s">
        <v>1809</v>
      </c>
      <c r="F579" s="214" t="s">
        <v>1810</v>
      </c>
      <c r="G579" s="215" t="s">
        <v>336</v>
      </c>
      <c r="H579" s="216">
        <v>32.725000000000001</v>
      </c>
      <c r="I579" s="217"/>
      <c r="J579" s="218">
        <f>ROUND(I579*H579,2)</f>
        <v>0</v>
      </c>
      <c r="K579" s="214" t="s">
        <v>337</v>
      </c>
      <c r="L579" s="42"/>
      <c r="M579" s="219" t="s">
        <v>19</v>
      </c>
      <c r="N579" s="220" t="s">
        <v>47</v>
      </c>
      <c r="O579" s="82"/>
      <c r="P579" s="221">
        <f>O579*H579</f>
        <v>0</v>
      </c>
      <c r="Q579" s="221">
        <v>0.046963999999999999</v>
      </c>
      <c r="R579" s="221">
        <f>Q579*H579</f>
        <v>1.5368969000000001</v>
      </c>
      <c r="S579" s="221">
        <v>0</v>
      </c>
      <c r="T579" s="222">
        <f>S579*H579</f>
        <v>0</v>
      </c>
      <c r="U579" s="36"/>
      <c r="V579" s="36"/>
      <c r="W579" s="36"/>
      <c r="X579" s="36"/>
      <c r="Y579" s="36"/>
      <c r="Z579" s="36"/>
      <c r="AA579" s="36"/>
      <c r="AB579" s="36"/>
      <c r="AC579" s="36"/>
      <c r="AD579" s="36"/>
      <c r="AE579" s="36"/>
      <c r="AR579" s="223" t="s">
        <v>473</v>
      </c>
      <c r="AT579" s="223" t="s">
        <v>333</v>
      </c>
      <c r="AU579" s="223" t="s">
        <v>85</v>
      </c>
      <c r="AY579" s="15" t="s">
        <v>331</v>
      </c>
      <c r="BE579" s="224">
        <f>IF(N579="základní",J579,0)</f>
        <v>0</v>
      </c>
      <c r="BF579" s="224">
        <f>IF(N579="snížená",J579,0)</f>
        <v>0</v>
      </c>
      <c r="BG579" s="224">
        <f>IF(N579="zákl. přenesená",J579,0)</f>
        <v>0</v>
      </c>
      <c r="BH579" s="224">
        <f>IF(N579="sníž. přenesená",J579,0)</f>
        <v>0</v>
      </c>
      <c r="BI579" s="224">
        <f>IF(N579="nulová",J579,0)</f>
        <v>0</v>
      </c>
      <c r="BJ579" s="15" t="s">
        <v>83</v>
      </c>
      <c r="BK579" s="224">
        <f>ROUND(I579*H579,2)</f>
        <v>0</v>
      </c>
      <c r="BL579" s="15" t="s">
        <v>473</v>
      </c>
      <c r="BM579" s="223" t="s">
        <v>1814</v>
      </c>
    </row>
    <row r="580" s="2" customFormat="1">
      <c r="A580" s="36"/>
      <c r="B580" s="37"/>
      <c r="C580" s="38"/>
      <c r="D580" s="225" t="s">
        <v>339</v>
      </c>
      <c r="E580" s="38"/>
      <c r="F580" s="226" t="s">
        <v>1812</v>
      </c>
      <c r="G580" s="38"/>
      <c r="H580" s="38"/>
      <c r="I580" s="227"/>
      <c r="J580" s="38"/>
      <c r="K580" s="38"/>
      <c r="L580" s="42"/>
      <c r="M580" s="228"/>
      <c r="N580" s="229"/>
      <c r="O580" s="82"/>
      <c r="P580" s="82"/>
      <c r="Q580" s="82"/>
      <c r="R580" s="82"/>
      <c r="S580" s="82"/>
      <c r="T580" s="83"/>
      <c r="U580" s="36"/>
      <c r="V580" s="36"/>
      <c r="W580" s="36"/>
      <c r="X580" s="36"/>
      <c r="Y580" s="36"/>
      <c r="Z580" s="36"/>
      <c r="AA580" s="36"/>
      <c r="AB580" s="36"/>
      <c r="AC580" s="36"/>
      <c r="AD580" s="36"/>
      <c r="AE580" s="36"/>
      <c r="AT580" s="15" t="s">
        <v>339</v>
      </c>
      <c r="AU580" s="15" t="s">
        <v>85</v>
      </c>
    </row>
    <row r="581" s="2" customFormat="1" ht="37.8" customHeight="1">
      <c r="A581" s="36"/>
      <c r="B581" s="37"/>
      <c r="C581" s="212" t="s">
        <v>1815</v>
      </c>
      <c r="D581" s="212" t="s">
        <v>333</v>
      </c>
      <c r="E581" s="213" t="s">
        <v>1816</v>
      </c>
      <c r="F581" s="214" t="s">
        <v>1817</v>
      </c>
      <c r="G581" s="215" t="s">
        <v>336</v>
      </c>
      <c r="H581" s="216">
        <v>17.978000000000002</v>
      </c>
      <c r="I581" s="217"/>
      <c r="J581" s="218">
        <f>ROUND(I581*H581,2)</f>
        <v>0</v>
      </c>
      <c r="K581" s="214" t="s">
        <v>337</v>
      </c>
      <c r="L581" s="42"/>
      <c r="M581" s="219" t="s">
        <v>19</v>
      </c>
      <c r="N581" s="220" t="s">
        <v>47</v>
      </c>
      <c r="O581" s="82"/>
      <c r="P581" s="221">
        <f>O581*H581</f>
        <v>0</v>
      </c>
      <c r="Q581" s="221">
        <v>0.0502557</v>
      </c>
      <c r="R581" s="221">
        <f>Q581*H581</f>
        <v>0.90349697460000011</v>
      </c>
      <c r="S581" s="221">
        <v>0</v>
      </c>
      <c r="T581" s="222">
        <f>S581*H581</f>
        <v>0</v>
      </c>
      <c r="U581" s="36"/>
      <c r="V581" s="36"/>
      <c r="W581" s="36"/>
      <c r="X581" s="36"/>
      <c r="Y581" s="36"/>
      <c r="Z581" s="36"/>
      <c r="AA581" s="36"/>
      <c r="AB581" s="36"/>
      <c r="AC581" s="36"/>
      <c r="AD581" s="36"/>
      <c r="AE581" s="36"/>
      <c r="AR581" s="223" t="s">
        <v>473</v>
      </c>
      <c r="AT581" s="223" t="s">
        <v>333</v>
      </c>
      <c r="AU581" s="223" t="s">
        <v>85</v>
      </c>
      <c r="AY581" s="15" t="s">
        <v>331</v>
      </c>
      <c r="BE581" s="224">
        <f>IF(N581="základní",J581,0)</f>
        <v>0</v>
      </c>
      <c r="BF581" s="224">
        <f>IF(N581="snížená",J581,0)</f>
        <v>0</v>
      </c>
      <c r="BG581" s="224">
        <f>IF(N581="zákl. přenesená",J581,0)</f>
        <v>0</v>
      </c>
      <c r="BH581" s="224">
        <f>IF(N581="sníž. přenesená",J581,0)</f>
        <v>0</v>
      </c>
      <c r="BI581" s="224">
        <f>IF(N581="nulová",J581,0)</f>
        <v>0</v>
      </c>
      <c r="BJ581" s="15" t="s">
        <v>83</v>
      </c>
      <c r="BK581" s="224">
        <f>ROUND(I581*H581,2)</f>
        <v>0</v>
      </c>
      <c r="BL581" s="15" t="s">
        <v>473</v>
      </c>
      <c r="BM581" s="223" t="s">
        <v>1818</v>
      </c>
    </row>
    <row r="582" s="2" customFormat="1">
      <c r="A582" s="36"/>
      <c r="B582" s="37"/>
      <c r="C582" s="38"/>
      <c r="D582" s="225" t="s">
        <v>339</v>
      </c>
      <c r="E582" s="38"/>
      <c r="F582" s="226" t="s">
        <v>1819</v>
      </c>
      <c r="G582" s="38"/>
      <c r="H582" s="38"/>
      <c r="I582" s="227"/>
      <c r="J582" s="38"/>
      <c r="K582" s="38"/>
      <c r="L582" s="42"/>
      <c r="M582" s="228"/>
      <c r="N582" s="229"/>
      <c r="O582" s="82"/>
      <c r="P582" s="82"/>
      <c r="Q582" s="82"/>
      <c r="R582" s="82"/>
      <c r="S582" s="82"/>
      <c r="T582" s="83"/>
      <c r="U582" s="36"/>
      <c r="V582" s="36"/>
      <c r="W582" s="36"/>
      <c r="X582" s="36"/>
      <c r="Y582" s="36"/>
      <c r="Z582" s="36"/>
      <c r="AA582" s="36"/>
      <c r="AB582" s="36"/>
      <c r="AC582" s="36"/>
      <c r="AD582" s="36"/>
      <c r="AE582" s="36"/>
      <c r="AT582" s="15" t="s">
        <v>339</v>
      </c>
      <c r="AU582" s="15" t="s">
        <v>85</v>
      </c>
    </row>
    <row r="583" s="2" customFormat="1" ht="37.8" customHeight="1">
      <c r="A583" s="36"/>
      <c r="B583" s="37"/>
      <c r="C583" s="212" t="s">
        <v>1820</v>
      </c>
      <c r="D583" s="212" t="s">
        <v>333</v>
      </c>
      <c r="E583" s="213" t="s">
        <v>1821</v>
      </c>
      <c r="F583" s="214" t="s">
        <v>1822</v>
      </c>
      <c r="G583" s="215" t="s">
        <v>336</v>
      </c>
      <c r="H583" s="216">
        <v>18.023</v>
      </c>
      <c r="I583" s="217"/>
      <c r="J583" s="218">
        <f>ROUND(I583*H583,2)</f>
        <v>0</v>
      </c>
      <c r="K583" s="214" t="s">
        <v>337</v>
      </c>
      <c r="L583" s="42"/>
      <c r="M583" s="219" t="s">
        <v>19</v>
      </c>
      <c r="N583" s="220" t="s">
        <v>47</v>
      </c>
      <c r="O583" s="82"/>
      <c r="P583" s="221">
        <f>O583*H583</f>
        <v>0</v>
      </c>
      <c r="Q583" s="221">
        <v>0.052758899999999997</v>
      </c>
      <c r="R583" s="221">
        <f>Q583*H583</f>
        <v>0.95087365469999996</v>
      </c>
      <c r="S583" s="221">
        <v>0</v>
      </c>
      <c r="T583" s="222">
        <f>S583*H583</f>
        <v>0</v>
      </c>
      <c r="U583" s="36"/>
      <c r="V583" s="36"/>
      <c r="W583" s="36"/>
      <c r="X583" s="36"/>
      <c r="Y583" s="36"/>
      <c r="Z583" s="36"/>
      <c r="AA583" s="36"/>
      <c r="AB583" s="36"/>
      <c r="AC583" s="36"/>
      <c r="AD583" s="36"/>
      <c r="AE583" s="36"/>
      <c r="AR583" s="223" t="s">
        <v>473</v>
      </c>
      <c r="AT583" s="223" t="s">
        <v>333</v>
      </c>
      <c r="AU583" s="223" t="s">
        <v>85</v>
      </c>
      <c r="AY583" s="15" t="s">
        <v>331</v>
      </c>
      <c r="BE583" s="224">
        <f>IF(N583="základní",J583,0)</f>
        <v>0</v>
      </c>
      <c r="BF583" s="224">
        <f>IF(N583="snížená",J583,0)</f>
        <v>0</v>
      </c>
      <c r="BG583" s="224">
        <f>IF(N583="zákl. přenesená",J583,0)</f>
        <v>0</v>
      </c>
      <c r="BH583" s="224">
        <f>IF(N583="sníž. přenesená",J583,0)</f>
        <v>0</v>
      </c>
      <c r="BI583" s="224">
        <f>IF(N583="nulová",J583,0)</f>
        <v>0</v>
      </c>
      <c r="BJ583" s="15" t="s">
        <v>83</v>
      </c>
      <c r="BK583" s="224">
        <f>ROUND(I583*H583,2)</f>
        <v>0</v>
      </c>
      <c r="BL583" s="15" t="s">
        <v>473</v>
      </c>
      <c r="BM583" s="223" t="s">
        <v>1823</v>
      </c>
    </row>
    <row r="584" s="2" customFormat="1">
      <c r="A584" s="36"/>
      <c r="B584" s="37"/>
      <c r="C584" s="38"/>
      <c r="D584" s="225" t="s">
        <v>339</v>
      </c>
      <c r="E584" s="38"/>
      <c r="F584" s="226" t="s">
        <v>1824</v>
      </c>
      <c r="G584" s="38"/>
      <c r="H584" s="38"/>
      <c r="I584" s="227"/>
      <c r="J584" s="38"/>
      <c r="K584" s="38"/>
      <c r="L584" s="42"/>
      <c r="M584" s="228"/>
      <c r="N584" s="229"/>
      <c r="O584" s="82"/>
      <c r="P584" s="82"/>
      <c r="Q584" s="82"/>
      <c r="R584" s="82"/>
      <c r="S584" s="82"/>
      <c r="T584" s="83"/>
      <c r="U584" s="36"/>
      <c r="V584" s="36"/>
      <c r="W584" s="36"/>
      <c r="X584" s="36"/>
      <c r="Y584" s="36"/>
      <c r="Z584" s="36"/>
      <c r="AA584" s="36"/>
      <c r="AB584" s="36"/>
      <c r="AC584" s="36"/>
      <c r="AD584" s="36"/>
      <c r="AE584" s="36"/>
      <c r="AT584" s="15" t="s">
        <v>339</v>
      </c>
      <c r="AU584" s="15" t="s">
        <v>85</v>
      </c>
    </row>
    <row r="585" s="2" customFormat="1" ht="37.8" customHeight="1">
      <c r="A585" s="36"/>
      <c r="B585" s="37"/>
      <c r="C585" s="212" t="s">
        <v>1825</v>
      </c>
      <c r="D585" s="212" t="s">
        <v>333</v>
      </c>
      <c r="E585" s="213" t="s">
        <v>1826</v>
      </c>
      <c r="F585" s="214" t="s">
        <v>1827</v>
      </c>
      <c r="G585" s="215" t="s">
        <v>336</v>
      </c>
      <c r="H585" s="216">
        <v>8.4700000000000006</v>
      </c>
      <c r="I585" s="217"/>
      <c r="J585" s="218">
        <f>ROUND(I585*H585,2)</f>
        <v>0</v>
      </c>
      <c r="K585" s="214" t="s">
        <v>19</v>
      </c>
      <c r="L585" s="42"/>
      <c r="M585" s="219" t="s">
        <v>19</v>
      </c>
      <c r="N585" s="220" t="s">
        <v>47</v>
      </c>
      <c r="O585" s="82"/>
      <c r="P585" s="221">
        <f>O585*H585</f>
        <v>0</v>
      </c>
      <c r="Q585" s="221">
        <v>0.052760000000000001</v>
      </c>
      <c r="R585" s="221">
        <f>Q585*H585</f>
        <v>0.44687720000000003</v>
      </c>
      <c r="S585" s="221">
        <v>0</v>
      </c>
      <c r="T585" s="222">
        <f>S585*H585</f>
        <v>0</v>
      </c>
      <c r="U585" s="36"/>
      <c r="V585" s="36"/>
      <c r="W585" s="36"/>
      <c r="X585" s="36"/>
      <c r="Y585" s="36"/>
      <c r="Z585" s="36"/>
      <c r="AA585" s="36"/>
      <c r="AB585" s="36"/>
      <c r="AC585" s="36"/>
      <c r="AD585" s="36"/>
      <c r="AE585" s="36"/>
      <c r="AR585" s="223" t="s">
        <v>473</v>
      </c>
      <c r="AT585" s="223" t="s">
        <v>333</v>
      </c>
      <c r="AU585" s="223" t="s">
        <v>85</v>
      </c>
      <c r="AY585" s="15" t="s">
        <v>331</v>
      </c>
      <c r="BE585" s="224">
        <f>IF(N585="základní",J585,0)</f>
        <v>0</v>
      </c>
      <c r="BF585" s="224">
        <f>IF(N585="snížená",J585,0)</f>
        <v>0</v>
      </c>
      <c r="BG585" s="224">
        <f>IF(N585="zákl. přenesená",J585,0)</f>
        <v>0</v>
      </c>
      <c r="BH585" s="224">
        <f>IF(N585="sníž. přenesená",J585,0)</f>
        <v>0</v>
      </c>
      <c r="BI585" s="224">
        <f>IF(N585="nulová",J585,0)</f>
        <v>0</v>
      </c>
      <c r="BJ585" s="15" t="s">
        <v>83</v>
      </c>
      <c r="BK585" s="224">
        <f>ROUND(I585*H585,2)</f>
        <v>0</v>
      </c>
      <c r="BL585" s="15" t="s">
        <v>473</v>
      </c>
      <c r="BM585" s="223" t="s">
        <v>1828</v>
      </c>
    </row>
    <row r="586" s="2" customFormat="1" ht="37.8" customHeight="1">
      <c r="A586" s="36"/>
      <c r="B586" s="37"/>
      <c r="C586" s="212" t="s">
        <v>1829</v>
      </c>
      <c r="D586" s="212" t="s">
        <v>333</v>
      </c>
      <c r="E586" s="213" t="s">
        <v>1830</v>
      </c>
      <c r="F586" s="214" t="s">
        <v>1831</v>
      </c>
      <c r="G586" s="215" t="s">
        <v>336</v>
      </c>
      <c r="H586" s="216">
        <v>4.4660000000000002</v>
      </c>
      <c r="I586" s="217"/>
      <c r="J586" s="218">
        <f>ROUND(I586*H586,2)</f>
        <v>0</v>
      </c>
      <c r="K586" s="214" t="s">
        <v>19</v>
      </c>
      <c r="L586" s="42"/>
      <c r="M586" s="219" t="s">
        <v>19</v>
      </c>
      <c r="N586" s="220" t="s">
        <v>47</v>
      </c>
      <c r="O586" s="82"/>
      <c r="P586" s="221">
        <f>O586*H586</f>
        <v>0</v>
      </c>
      <c r="Q586" s="221">
        <v>0.052760000000000001</v>
      </c>
      <c r="R586" s="221">
        <f>Q586*H586</f>
        <v>0.23562616000000003</v>
      </c>
      <c r="S586" s="221">
        <v>0</v>
      </c>
      <c r="T586" s="222">
        <f>S586*H586</f>
        <v>0</v>
      </c>
      <c r="U586" s="36"/>
      <c r="V586" s="36"/>
      <c r="W586" s="36"/>
      <c r="X586" s="36"/>
      <c r="Y586" s="36"/>
      <c r="Z586" s="36"/>
      <c r="AA586" s="36"/>
      <c r="AB586" s="36"/>
      <c r="AC586" s="36"/>
      <c r="AD586" s="36"/>
      <c r="AE586" s="36"/>
      <c r="AR586" s="223" t="s">
        <v>473</v>
      </c>
      <c r="AT586" s="223" t="s">
        <v>333</v>
      </c>
      <c r="AU586" s="223" t="s">
        <v>85</v>
      </c>
      <c r="AY586" s="15" t="s">
        <v>331</v>
      </c>
      <c r="BE586" s="224">
        <f>IF(N586="základní",J586,0)</f>
        <v>0</v>
      </c>
      <c r="BF586" s="224">
        <f>IF(N586="snížená",J586,0)</f>
        <v>0</v>
      </c>
      <c r="BG586" s="224">
        <f>IF(N586="zákl. přenesená",J586,0)</f>
        <v>0</v>
      </c>
      <c r="BH586" s="224">
        <f>IF(N586="sníž. přenesená",J586,0)</f>
        <v>0</v>
      </c>
      <c r="BI586" s="224">
        <f>IF(N586="nulová",J586,0)</f>
        <v>0</v>
      </c>
      <c r="BJ586" s="15" t="s">
        <v>83</v>
      </c>
      <c r="BK586" s="224">
        <f>ROUND(I586*H586,2)</f>
        <v>0</v>
      </c>
      <c r="BL586" s="15" t="s">
        <v>473</v>
      </c>
      <c r="BM586" s="223" t="s">
        <v>1832</v>
      </c>
    </row>
    <row r="587" s="2" customFormat="1" ht="24.15" customHeight="1">
      <c r="A587" s="36"/>
      <c r="B587" s="37"/>
      <c r="C587" s="212" t="s">
        <v>1833</v>
      </c>
      <c r="D587" s="212" t="s">
        <v>333</v>
      </c>
      <c r="E587" s="213" t="s">
        <v>1834</v>
      </c>
      <c r="F587" s="214" t="s">
        <v>1835</v>
      </c>
      <c r="G587" s="215" t="s">
        <v>336</v>
      </c>
      <c r="H587" s="216">
        <v>99.296999999999997</v>
      </c>
      <c r="I587" s="217"/>
      <c r="J587" s="218">
        <f>ROUND(I587*H587,2)</f>
        <v>0</v>
      </c>
      <c r="K587" s="214" t="s">
        <v>337</v>
      </c>
      <c r="L587" s="42"/>
      <c r="M587" s="219" t="s">
        <v>19</v>
      </c>
      <c r="N587" s="220" t="s">
        <v>47</v>
      </c>
      <c r="O587" s="82"/>
      <c r="P587" s="221">
        <f>O587*H587</f>
        <v>0</v>
      </c>
      <c r="Q587" s="221">
        <v>0</v>
      </c>
      <c r="R587" s="221">
        <f>Q587*H587</f>
        <v>0</v>
      </c>
      <c r="S587" s="221">
        <v>0</v>
      </c>
      <c r="T587" s="222">
        <f>S587*H587</f>
        <v>0</v>
      </c>
      <c r="U587" s="36"/>
      <c r="V587" s="36"/>
      <c r="W587" s="36"/>
      <c r="X587" s="36"/>
      <c r="Y587" s="36"/>
      <c r="Z587" s="36"/>
      <c r="AA587" s="36"/>
      <c r="AB587" s="36"/>
      <c r="AC587" s="36"/>
      <c r="AD587" s="36"/>
      <c r="AE587" s="36"/>
      <c r="AR587" s="223" t="s">
        <v>473</v>
      </c>
      <c r="AT587" s="223" t="s">
        <v>333</v>
      </c>
      <c r="AU587" s="223" t="s">
        <v>85</v>
      </c>
      <c r="AY587" s="15" t="s">
        <v>331</v>
      </c>
      <c r="BE587" s="224">
        <f>IF(N587="základní",J587,0)</f>
        <v>0</v>
      </c>
      <c r="BF587" s="224">
        <f>IF(N587="snížená",J587,0)</f>
        <v>0</v>
      </c>
      <c r="BG587" s="224">
        <f>IF(N587="zákl. přenesená",J587,0)</f>
        <v>0</v>
      </c>
      <c r="BH587" s="224">
        <f>IF(N587="sníž. přenesená",J587,0)</f>
        <v>0</v>
      </c>
      <c r="BI587" s="224">
        <f>IF(N587="nulová",J587,0)</f>
        <v>0</v>
      </c>
      <c r="BJ587" s="15" t="s">
        <v>83</v>
      </c>
      <c r="BK587" s="224">
        <f>ROUND(I587*H587,2)</f>
        <v>0</v>
      </c>
      <c r="BL587" s="15" t="s">
        <v>473</v>
      </c>
      <c r="BM587" s="223" t="s">
        <v>1836</v>
      </c>
    </row>
    <row r="588" s="2" customFormat="1">
      <c r="A588" s="36"/>
      <c r="B588" s="37"/>
      <c r="C588" s="38"/>
      <c r="D588" s="225" t="s">
        <v>339</v>
      </c>
      <c r="E588" s="38"/>
      <c r="F588" s="226" t="s">
        <v>1837</v>
      </c>
      <c r="G588" s="38"/>
      <c r="H588" s="38"/>
      <c r="I588" s="227"/>
      <c r="J588" s="38"/>
      <c r="K588" s="38"/>
      <c r="L588" s="42"/>
      <c r="M588" s="228"/>
      <c r="N588" s="229"/>
      <c r="O588" s="82"/>
      <c r="P588" s="82"/>
      <c r="Q588" s="82"/>
      <c r="R588" s="82"/>
      <c r="S588" s="82"/>
      <c r="T588" s="83"/>
      <c r="U588" s="36"/>
      <c r="V588" s="36"/>
      <c r="W588" s="36"/>
      <c r="X588" s="36"/>
      <c r="Y588" s="36"/>
      <c r="Z588" s="36"/>
      <c r="AA588" s="36"/>
      <c r="AB588" s="36"/>
      <c r="AC588" s="36"/>
      <c r="AD588" s="36"/>
      <c r="AE588" s="36"/>
      <c r="AT588" s="15" t="s">
        <v>339</v>
      </c>
      <c r="AU588" s="15" t="s">
        <v>85</v>
      </c>
    </row>
    <row r="589" s="2" customFormat="1" ht="16.5" customHeight="1">
      <c r="A589" s="36"/>
      <c r="B589" s="37"/>
      <c r="C589" s="234" t="s">
        <v>1838</v>
      </c>
      <c r="D589" s="234" t="s">
        <v>743</v>
      </c>
      <c r="E589" s="235" t="s">
        <v>1839</v>
      </c>
      <c r="F589" s="236" t="s">
        <v>1840</v>
      </c>
      <c r="G589" s="237" t="s">
        <v>336</v>
      </c>
      <c r="H589" s="238">
        <v>114.19199999999999</v>
      </c>
      <c r="I589" s="239"/>
      <c r="J589" s="240">
        <f>ROUND(I589*H589,2)</f>
        <v>0</v>
      </c>
      <c r="K589" s="236" t="s">
        <v>337</v>
      </c>
      <c r="L589" s="241"/>
      <c r="M589" s="242" t="s">
        <v>19</v>
      </c>
      <c r="N589" s="243" t="s">
        <v>47</v>
      </c>
      <c r="O589" s="82"/>
      <c r="P589" s="221">
        <f>O589*H589</f>
        <v>0</v>
      </c>
      <c r="Q589" s="221">
        <v>0.00013999999999999999</v>
      </c>
      <c r="R589" s="221">
        <f>Q589*H589</f>
        <v>0.015986879999999998</v>
      </c>
      <c r="S589" s="221">
        <v>0</v>
      </c>
      <c r="T589" s="222">
        <f>S589*H589</f>
        <v>0</v>
      </c>
      <c r="U589" s="36"/>
      <c r="V589" s="36"/>
      <c r="W589" s="36"/>
      <c r="X589" s="36"/>
      <c r="Y589" s="36"/>
      <c r="Z589" s="36"/>
      <c r="AA589" s="36"/>
      <c r="AB589" s="36"/>
      <c r="AC589" s="36"/>
      <c r="AD589" s="36"/>
      <c r="AE589" s="36"/>
      <c r="AR589" s="223" t="s">
        <v>530</v>
      </c>
      <c r="AT589" s="223" t="s">
        <v>743</v>
      </c>
      <c r="AU589" s="223" t="s">
        <v>85</v>
      </c>
      <c r="AY589" s="15" t="s">
        <v>331</v>
      </c>
      <c r="BE589" s="224">
        <f>IF(N589="základní",J589,0)</f>
        <v>0</v>
      </c>
      <c r="BF589" s="224">
        <f>IF(N589="snížená",J589,0)</f>
        <v>0</v>
      </c>
      <c r="BG589" s="224">
        <f>IF(N589="zákl. přenesená",J589,0)</f>
        <v>0</v>
      </c>
      <c r="BH589" s="224">
        <f>IF(N589="sníž. přenesená",J589,0)</f>
        <v>0</v>
      </c>
      <c r="BI589" s="224">
        <f>IF(N589="nulová",J589,0)</f>
        <v>0</v>
      </c>
      <c r="BJ589" s="15" t="s">
        <v>83</v>
      </c>
      <c r="BK589" s="224">
        <f>ROUND(I589*H589,2)</f>
        <v>0</v>
      </c>
      <c r="BL589" s="15" t="s">
        <v>473</v>
      </c>
      <c r="BM589" s="223" t="s">
        <v>1841</v>
      </c>
    </row>
    <row r="590" s="2" customFormat="1" ht="33" customHeight="1">
      <c r="A590" s="36"/>
      <c r="B590" s="37"/>
      <c r="C590" s="212" t="s">
        <v>1842</v>
      </c>
      <c r="D590" s="212" t="s">
        <v>333</v>
      </c>
      <c r="E590" s="213" t="s">
        <v>1843</v>
      </c>
      <c r="F590" s="214" t="s">
        <v>1844</v>
      </c>
      <c r="G590" s="215" t="s">
        <v>336</v>
      </c>
      <c r="H590" s="216">
        <v>4.4550000000000001</v>
      </c>
      <c r="I590" s="217"/>
      <c r="J590" s="218">
        <f>ROUND(I590*H590,2)</f>
        <v>0</v>
      </c>
      <c r="K590" s="214" t="s">
        <v>337</v>
      </c>
      <c r="L590" s="42"/>
      <c r="M590" s="219" t="s">
        <v>19</v>
      </c>
      <c r="N590" s="220" t="s">
        <v>47</v>
      </c>
      <c r="O590" s="82"/>
      <c r="P590" s="221">
        <f>O590*H590</f>
        <v>0</v>
      </c>
      <c r="Q590" s="221">
        <v>0.025558600000000001</v>
      </c>
      <c r="R590" s="221">
        <f>Q590*H590</f>
        <v>0.113863563</v>
      </c>
      <c r="S590" s="221">
        <v>0</v>
      </c>
      <c r="T590" s="222">
        <f>S590*H590</f>
        <v>0</v>
      </c>
      <c r="U590" s="36"/>
      <c r="V590" s="36"/>
      <c r="W590" s="36"/>
      <c r="X590" s="36"/>
      <c r="Y590" s="36"/>
      <c r="Z590" s="36"/>
      <c r="AA590" s="36"/>
      <c r="AB590" s="36"/>
      <c r="AC590" s="36"/>
      <c r="AD590" s="36"/>
      <c r="AE590" s="36"/>
      <c r="AR590" s="223" t="s">
        <v>473</v>
      </c>
      <c r="AT590" s="223" t="s">
        <v>333</v>
      </c>
      <c r="AU590" s="223" t="s">
        <v>85</v>
      </c>
      <c r="AY590" s="15" t="s">
        <v>331</v>
      </c>
      <c r="BE590" s="224">
        <f>IF(N590="základní",J590,0)</f>
        <v>0</v>
      </c>
      <c r="BF590" s="224">
        <f>IF(N590="snížená",J590,0)</f>
        <v>0</v>
      </c>
      <c r="BG590" s="224">
        <f>IF(N590="zákl. přenesená",J590,0)</f>
        <v>0</v>
      </c>
      <c r="BH590" s="224">
        <f>IF(N590="sníž. přenesená",J590,0)</f>
        <v>0</v>
      </c>
      <c r="BI590" s="224">
        <f>IF(N590="nulová",J590,0)</f>
        <v>0</v>
      </c>
      <c r="BJ590" s="15" t="s">
        <v>83</v>
      </c>
      <c r="BK590" s="224">
        <f>ROUND(I590*H590,2)</f>
        <v>0</v>
      </c>
      <c r="BL590" s="15" t="s">
        <v>473</v>
      </c>
      <c r="BM590" s="223" t="s">
        <v>1845</v>
      </c>
    </row>
    <row r="591" s="2" customFormat="1">
      <c r="A591" s="36"/>
      <c r="B591" s="37"/>
      <c r="C591" s="38"/>
      <c r="D591" s="225" t="s">
        <v>339</v>
      </c>
      <c r="E591" s="38"/>
      <c r="F591" s="226" t="s">
        <v>1846</v>
      </c>
      <c r="G591" s="38"/>
      <c r="H591" s="38"/>
      <c r="I591" s="227"/>
      <c r="J591" s="38"/>
      <c r="K591" s="38"/>
      <c r="L591" s="42"/>
      <c r="M591" s="228"/>
      <c r="N591" s="229"/>
      <c r="O591" s="82"/>
      <c r="P591" s="82"/>
      <c r="Q591" s="82"/>
      <c r="R591" s="82"/>
      <c r="S591" s="82"/>
      <c r="T591" s="83"/>
      <c r="U591" s="36"/>
      <c r="V591" s="36"/>
      <c r="W591" s="36"/>
      <c r="X591" s="36"/>
      <c r="Y591" s="36"/>
      <c r="Z591" s="36"/>
      <c r="AA591" s="36"/>
      <c r="AB591" s="36"/>
      <c r="AC591" s="36"/>
      <c r="AD591" s="36"/>
      <c r="AE591" s="36"/>
      <c r="AT591" s="15" t="s">
        <v>339</v>
      </c>
      <c r="AU591" s="15" t="s">
        <v>85</v>
      </c>
    </row>
    <row r="592" s="2" customFormat="1" ht="37.8" customHeight="1">
      <c r="A592" s="36"/>
      <c r="B592" s="37"/>
      <c r="C592" s="212" t="s">
        <v>1847</v>
      </c>
      <c r="D592" s="212" t="s">
        <v>333</v>
      </c>
      <c r="E592" s="213" t="s">
        <v>1848</v>
      </c>
      <c r="F592" s="214" t="s">
        <v>1849</v>
      </c>
      <c r="G592" s="215" t="s">
        <v>336</v>
      </c>
      <c r="H592" s="216">
        <v>36.613999999999997</v>
      </c>
      <c r="I592" s="217"/>
      <c r="J592" s="218">
        <f>ROUND(I592*H592,2)</f>
        <v>0</v>
      </c>
      <c r="K592" s="214" t="s">
        <v>337</v>
      </c>
      <c r="L592" s="42"/>
      <c r="M592" s="219" t="s">
        <v>19</v>
      </c>
      <c r="N592" s="220" t="s">
        <v>47</v>
      </c>
      <c r="O592" s="82"/>
      <c r="P592" s="221">
        <f>O592*H592</f>
        <v>0</v>
      </c>
      <c r="Q592" s="221">
        <v>0.0271992</v>
      </c>
      <c r="R592" s="221">
        <f>Q592*H592</f>
        <v>0.99587150879999986</v>
      </c>
      <c r="S592" s="221">
        <v>0</v>
      </c>
      <c r="T592" s="222">
        <f>S592*H592</f>
        <v>0</v>
      </c>
      <c r="U592" s="36"/>
      <c r="V592" s="36"/>
      <c r="W592" s="36"/>
      <c r="X592" s="36"/>
      <c r="Y592" s="36"/>
      <c r="Z592" s="36"/>
      <c r="AA592" s="36"/>
      <c r="AB592" s="36"/>
      <c r="AC592" s="36"/>
      <c r="AD592" s="36"/>
      <c r="AE592" s="36"/>
      <c r="AR592" s="223" t="s">
        <v>473</v>
      </c>
      <c r="AT592" s="223" t="s">
        <v>333</v>
      </c>
      <c r="AU592" s="223" t="s">
        <v>85</v>
      </c>
      <c r="AY592" s="15" t="s">
        <v>331</v>
      </c>
      <c r="BE592" s="224">
        <f>IF(N592="základní",J592,0)</f>
        <v>0</v>
      </c>
      <c r="BF592" s="224">
        <f>IF(N592="snížená",J592,0)</f>
        <v>0</v>
      </c>
      <c r="BG592" s="224">
        <f>IF(N592="zákl. přenesená",J592,0)</f>
        <v>0</v>
      </c>
      <c r="BH592" s="224">
        <f>IF(N592="sníž. přenesená",J592,0)</f>
        <v>0</v>
      </c>
      <c r="BI592" s="224">
        <f>IF(N592="nulová",J592,0)</f>
        <v>0</v>
      </c>
      <c r="BJ592" s="15" t="s">
        <v>83</v>
      </c>
      <c r="BK592" s="224">
        <f>ROUND(I592*H592,2)</f>
        <v>0</v>
      </c>
      <c r="BL592" s="15" t="s">
        <v>473</v>
      </c>
      <c r="BM592" s="223" t="s">
        <v>1850</v>
      </c>
    </row>
    <row r="593" s="2" customFormat="1">
      <c r="A593" s="36"/>
      <c r="B593" s="37"/>
      <c r="C593" s="38"/>
      <c r="D593" s="225" t="s">
        <v>339</v>
      </c>
      <c r="E593" s="38"/>
      <c r="F593" s="226" t="s">
        <v>1851</v>
      </c>
      <c r="G593" s="38"/>
      <c r="H593" s="38"/>
      <c r="I593" s="227"/>
      <c r="J593" s="38"/>
      <c r="K593" s="38"/>
      <c r="L593" s="42"/>
      <c r="M593" s="228"/>
      <c r="N593" s="229"/>
      <c r="O593" s="82"/>
      <c r="P593" s="82"/>
      <c r="Q593" s="82"/>
      <c r="R593" s="82"/>
      <c r="S593" s="82"/>
      <c r="T593" s="83"/>
      <c r="U593" s="36"/>
      <c r="V593" s="36"/>
      <c r="W593" s="36"/>
      <c r="X593" s="36"/>
      <c r="Y593" s="36"/>
      <c r="Z593" s="36"/>
      <c r="AA593" s="36"/>
      <c r="AB593" s="36"/>
      <c r="AC593" s="36"/>
      <c r="AD593" s="36"/>
      <c r="AE593" s="36"/>
      <c r="AT593" s="15" t="s">
        <v>339</v>
      </c>
      <c r="AU593" s="15" t="s">
        <v>85</v>
      </c>
    </row>
    <row r="594" s="2" customFormat="1" ht="37.8" customHeight="1">
      <c r="A594" s="36"/>
      <c r="B594" s="37"/>
      <c r="C594" s="212" t="s">
        <v>1852</v>
      </c>
      <c r="D594" s="212" t="s">
        <v>333</v>
      </c>
      <c r="E594" s="213" t="s">
        <v>1853</v>
      </c>
      <c r="F594" s="214" t="s">
        <v>1854</v>
      </c>
      <c r="G594" s="215" t="s">
        <v>336</v>
      </c>
      <c r="H594" s="216">
        <v>59.046999999999997</v>
      </c>
      <c r="I594" s="217"/>
      <c r="J594" s="218">
        <f>ROUND(I594*H594,2)</f>
        <v>0</v>
      </c>
      <c r="K594" s="214" t="s">
        <v>337</v>
      </c>
      <c r="L594" s="42"/>
      <c r="M594" s="219" t="s">
        <v>19</v>
      </c>
      <c r="N594" s="220" t="s">
        <v>47</v>
      </c>
      <c r="O594" s="82"/>
      <c r="P594" s="221">
        <f>O594*H594</f>
        <v>0</v>
      </c>
      <c r="Q594" s="221">
        <v>0.0285486</v>
      </c>
      <c r="R594" s="221">
        <f>Q594*H594</f>
        <v>1.6857091842</v>
      </c>
      <c r="S594" s="221">
        <v>0</v>
      </c>
      <c r="T594" s="222">
        <f>S594*H594</f>
        <v>0</v>
      </c>
      <c r="U594" s="36"/>
      <c r="V594" s="36"/>
      <c r="W594" s="36"/>
      <c r="X594" s="36"/>
      <c r="Y594" s="36"/>
      <c r="Z594" s="36"/>
      <c r="AA594" s="36"/>
      <c r="AB594" s="36"/>
      <c r="AC594" s="36"/>
      <c r="AD594" s="36"/>
      <c r="AE594" s="36"/>
      <c r="AR594" s="223" t="s">
        <v>473</v>
      </c>
      <c r="AT594" s="223" t="s">
        <v>333</v>
      </c>
      <c r="AU594" s="223" t="s">
        <v>85</v>
      </c>
      <c r="AY594" s="15" t="s">
        <v>331</v>
      </c>
      <c r="BE594" s="224">
        <f>IF(N594="základní",J594,0)</f>
        <v>0</v>
      </c>
      <c r="BF594" s="224">
        <f>IF(N594="snížená",J594,0)</f>
        <v>0</v>
      </c>
      <c r="BG594" s="224">
        <f>IF(N594="zákl. přenesená",J594,0)</f>
        <v>0</v>
      </c>
      <c r="BH594" s="224">
        <f>IF(N594="sníž. přenesená",J594,0)</f>
        <v>0</v>
      </c>
      <c r="BI594" s="224">
        <f>IF(N594="nulová",J594,0)</f>
        <v>0</v>
      </c>
      <c r="BJ594" s="15" t="s">
        <v>83</v>
      </c>
      <c r="BK594" s="224">
        <f>ROUND(I594*H594,2)</f>
        <v>0</v>
      </c>
      <c r="BL594" s="15" t="s">
        <v>473</v>
      </c>
      <c r="BM594" s="223" t="s">
        <v>1855</v>
      </c>
    </row>
    <row r="595" s="2" customFormat="1">
      <c r="A595" s="36"/>
      <c r="B595" s="37"/>
      <c r="C595" s="38"/>
      <c r="D595" s="225" t="s">
        <v>339</v>
      </c>
      <c r="E595" s="38"/>
      <c r="F595" s="226" t="s">
        <v>1856</v>
      </c>
      <c r="G595" s="38"/>
      <c r="H595" s="38"/>
      <c r="I595" s="227"/>
      <c r="J595" s="38"/>
      <c r="K595" s="38"/>
      <c r="L595" s="42"/>
      <c r="M595" s="228"/>
      <c r="N595" s="229"/>
      <c r="O595" s="82"/>
      <c r="P595" s="82"/>
      <c r="Q595" s="82"/>
      <c r="R595" s="82"/>
      <c r="S595" s="82"/>
      <c r="T595" s="83"/>
      <c r="U595" s="36"/>
      <c r="V595" s="36"/>
      <c r="W595" s="36"/>
      <c r="X595" s="36"/>
      <c r="Y595" s="36"/>
      <c r="Z595" s="36"/>
      <c r="AA595" s="36"/>
      <c r="AB595" s="36"/>
      <c r="AC595" s="36"/>
      <c r="AD595" s="36"/>
      <c r="AE595" s="36"/>
      <c r="AT595" s="15" t="s">
        <v>339</v>
      </c>
      <c r="AU595" s="15" t="s">
        <v>85</v>
      </c>
    </row>
    <row r="596" s="2" customFormat="1" ht="33" customHeight="1">
      <c r="A596" s="36"/>
      <c r="B596" s="37"/>
      <c r="C596" s="212" t="s">
        <v>1857</v>
      </c>
      <c r="D596" s="212" t="s">
        <v>333</v>
      </c>
      <c r="E596" s="213" t="s">
        <v>1858</v>
      </c>
      <c r="F596" s="214" t="s">
        <v>1859</v>
      </c>
      <c r="G596" s="215" t="s">
        <v>336</v>
      </c>
      <c r="H596" s="216">
        <v>66.352000000000004</v>
      </c>
      <c r="I596" s="217"/>
      <c r="J596" s="218">
        <f>ROUND(I596*H596,2)</f>
        <v>0</v>
      </c>
      <c r="K596" s="214" t="s">
        <v>337</v>
      </c>
      <c r="L596" s="42"/>
      <c r="M596" s="219" t="s">
        <v>19</v>
      </c>
      <c r="N596" s="220" t="s">
        <v>47</v>
      </c>
      <c r="O596" s="82"/>
      <c r="P596" s="221">
        <f>O596*H596</f>
        <v>0</v>
      </c>
      <c r="Q596" s="221">
        <v>0.0206736</v>
      </c>
      <c r="R596" s="221">
        <f>Q596*H596</f>
        <v>1.3717347072000001</v>
      </c>
      <c r="S596" s="221">
        <v>0</v>
      </c>
      <c r="T596" s="222">
        <f>S596*H596</f>
        <v>0</v>
      </c>
      <c r="U596" s="36"/>
      <c r="V596" s="36"/>
      <c r="W596" s="36"/>
      <c r="X596" s="36"/>
      <c r="Y596" s="36"/>
      <c r="Z596" s="36"/>
      <c r="AA596" s="36"/>
      <c r="AB596" s="36"/>
      <c r="AC596" s="36"/>
      <c r="AD596" s="36"/>
      <c r="AE596" s="36"/>
      <c r="AR596" s="223" t="s">
        <v>473</v>
      </c>
      <c r="AT596" s="223" t="s">
        <v>333</v>
      </c>
      <c r="AU596" s="223" t="s">
        <v>85</v>
      </c>
      <c r="AY596" s="15" t="s">
        <v>331</v>
      </c>
      <c r="BE596" s="224">
        <f>IF(N596="základní",J596,0)</f>
        <v>0</v>
      </c>
      <c r="BF596" s="224">
        <f>IF(N596="snížená",J596,0)</f>
        <v>0</v>
      </c>
      <c r="BG596" s="224">
        <f>IF(N596="zákl. přenesená",J596,0)</f>
        <v>0</v>
      </c>
      <c r="BH596" s="224">
        <f>IF(N596="sníž. přenesená",J596,0)</f>
        <v>0</v>
      </c>
      <c r="BI596" s="224">
        <f>IF(N596="nulová",J596,0)</f>
        <v>0</v>
      </c>
      <c r="BJ596" s="15" t="s">
        <v>83</v>
      </c>
      <c r="BK596" s="224">
        <f>ROUND(I596*H596,2)</f>
        <v>0</v>
      </c>
      <c r="BL596" s="15" t="s">
        <v>473</v>
      </c>
      <c r="BM596" s="223" t="s">
        <v>1860</v>
      </c>
    </row>
    <row r="597" s="2" customFormat="1">
      <c r="A597" s="36"/>
      <c r="B597" s="37"/>
      <c r="C597" s="38"/>
      <c r="D597" s="225" t="s">
        <v>339</v>
      </c>
      <c r="E597" s="38"/>
      <c r="F597" s="226" t="s">
        <v>1861</v>
      </c>
      <c r="G597" s="38"/>
      <c r="H597" s="38"/>
      <c r="I597" s="227"/>
      <c r="J597" s="38"/>
      <c r="K597" s="38"/>
      <c r="L597" s="42"/>
      <c r="M597" s="228"/>
      <c r="N597" s="229"/>
      <c r="O597" s="82"/>
      <c r="P597" s="82"/>
      <c r="Q597" s="82"/>
      <c r="R597" s="82"/>
      <c r="S597" s="82"/>
      <c r="T597" s="83"/>
      <c r="U597" s="36"/>
      <c r="V597" s="36"/>
      <c r="W597" s="36"/>
      <c r="X597" s="36"/>
      <c r="Y597" s="36"/>
      <c r="Z597" s="36"/>
      <c r="AA597" s="36"/>
      <c r="AB597" s="36"/>
      <c r="AC597" s="36"/>
      <c r="AD597" s="36"/>
      <c r="AE597" s="36"/>
      <c r="AT597" s="15" t="s">
        <v>339</v>
      </c>
      <c r="AU597" s="15" t="s">
        <v>85</v>
      </c>
    </row>
    <row r="598" s="2" customFormat="1" ht="33" customHeight="1">
      <c r="A598" s="36"/>
      <c r="B598" s="37"/>
      <c r="C598" s="212" t="s">
        <v>1862</v>
      </c>
      <c r="D598" s="212" t="s">
        <v>333</v>
      </c>
      <c r="E598" s="213" t="s">
        <v>1863</v>
      </c>
      <c r="F598" s="214" t="s">
        <v>1864</v>
      </c>
      <c r="G598" s="215" t="s">
        <v>336</v>
      </c>
      <c r="H598" s="216">
        <v>26.163</v>
      </c>
      <c r="I598" s="217"/>
      <c r="J598" s="218">
        <f>ROUND(I598*H598,2)</f>
        <v>0</v>
      </c>
      <c r="K598" s="214" t="s">
        <v>337</v>
      </c>
      <c r="L598" s="42"/>
      <c r="M598" s="219" t="s">
        <v>19</v>
      </c>
      <c r="N598" s="220" t="s">
        <v>47</v>
      </c>
      <c r="O598" s="82"/>
      <c r="P598" s="221">
        <f>O598*H598</f>
        <v>0</v>
      </c>
      <c r="Q598" s="221">
        <v>0.032358100000000001</v>
      </c>
      <c r="R598" s="221">
        <f>Q598*H598</f>
        <v>0.84658497030000002</v>
      </c>
      <c r="S598" s="221">
        <v>0</v>
      </c>
      <c r="T598" s="222">
        <f>S598*H598</f>
        <v>0</v>
      </c>
      <c r="U598" s="36"/>
      <c r="V598" s="36"/>
      <c r="W598" s="36"/>
      <c r="X598" s="36"/>
      <c r="Y598" s="36"/>
      <c r="Z598" s="36"/>
      <c r="AA598" s="36"/>
      <c r="AB598" s="36"/>
      <c r="AC598" s="36"/>
      <c r="AD598" s="36"/>
      <c r="AE598" s="36"/>
      <c r="AR598" s="223" t="s">
        <v>473</v>
      </c>
      <c r="AT598" s="223" t="s">
        <v>333</v>
      </c>
      <c r="AU598" s="223" t="s">
        <v>85</v>
      </c>
      <c r="AY598" s="15" t="s">
        <v>331</v>
      </c>
      <c r="BE598" s="224">
        <f>IF(N598="základní",J598,0)</f>
        <v>0</v>
      </c>
      <c r="BF598" s="224">
        <f>IF(N598="snížená",J598,0)</f>
        <v>0</v>
      </c>
      <c r="BG598" s="224">
        <f>IF(N598="zákl. přenesená",J598,0)</f>
        <v>0</v>
      </c>
      <c r="BH598" s="224">
        <f>IF(N598="sníž. přenesená",J598,0)</f>
        <v>0</v>
      </c>
      <c r="BI598" s="224">
        <f>IF(N598="nulová",J598,0)</f>
        <v>0</v>
      </c>
      <c r="BJ598" s="15" t="s">
        <v>83</v>
      </c>
      <c r="BK598" s="224">
        <f>ROUND(I598*H598,2)</f>
        <v>0</v>
      </c>
      <c r="BL598" s="15" t="s">
        <v>473</v>
      </c>
      <c r="BM598" s="223" t="s">
        <v>1865</v>
      </c>
    </row>
    <row r="599" s="2" customFormat="1">
      <c r="A599" s="36"/>
      <c r="B599" s="37"/>
      <c r="C599" s="38"/>
      <c r="D599" s="225" t="s">
        <v>339</v>
      </c>
      <c r="E599" s="38"/>
      <c r="F599" s="226" t="s">
        <v>1866</v>
      </c>
      <c r="G599" s="38"/>
      <c r="H599" s="38"/>
      <c r="I599" s="227"/>
      <c r="J599" s="38"/>
      <c r="K599" s="38"/>
      <c r="L599" s="42"/>
      <c r="M599" s="228"/>
      <c r="N599" s="229"/>
      <c r="O599" s="82"/>
      <c r="P599" s="82"/>
      <c r="Q599" s="82"/>
      <c r="R599" s="82"/>
      <c r="S599" s="82"/>
      <c r="T599" s="83"/>
      <c r="U599" s="36"/>
      <c r="V599" s="36"/>
      <c r="W599" s="36"/>
      <c r="X599" s="36"/>
      <c r="Y599" s="36"/>
      <c r="Z599" s="36"/>
      <c r="AA599" s="36"/>
      <c r="AB599" s="36"/>
      <c r="AC599" s="36"/>
      <c r="AD599" s="36"/>
      <c r="AE599" s="36"/>
      <c r="AT599" s="15" t="s">
        <v>339</v>
      </c>
      <c r="AU599" s="15" t="s">
        <v>85</v>
      </c>
    </row>
    <row r="600" s="2" customFormat="1" ht="24.15" customHeight="1">
      <c r="A600" s="36"/>
      <c r="B600" s="37"/>
      <c r="C600" s="212" t="s">
        <v>1867</v>
      </c>
      <c r="D600" s="212" t="s">
        <v>333</v>
      </c>
      <c r="E600" s="213" t="s">
        <v>1868</v>
      </c>
      <c r="F600" s="214" t="s">
        <v>1869</v>
      </c>
      <c r="G600" s="215" t="s">
        <v>336</v>
      </c>
      <c r="H600" s="216">
        <v>42.241999999999997</v>
      </c>
      <c r="I600" s="217"/>
      <c r="J600" s="218">
        <f>ROUND(I600*H600,2)</f>
        <v>0</v>
      </c>
      <c r="K600" s="214" t="s">
        <v>337</v>
      </c>
      <c r="L600" s="42"/>
      <c r="M600" s="219" t="s">
        <v>19</v>
      </c>
      <c r="N600" s="220" t="s">
        <v>47</v>
      </c>
      <c r="O600" s="82"/>
      <c r="P600" s="221">
        <f>O600*H600</f>
        <v>0</v>
      </c>
      <c r="Q600" s="221">
        <v>0.021891490900000001</v>
      </c>
      <c r="R600" s="221">
        <f>Q600*H600</f>
        <v>0.92474035859780002</v>
      </c>
      <c r="S600" s="221">
        <v>0</v>
      </c>
      <c r="T600" s="222">
        <f>S600*H600</f>
        <v>0</v>
      </c>
      <c r="U600" s="36"/>
      <c r="V600" s="36"/>
      <c r="W600" s="36"/>
      <c r="X600" s="36"/>
      <c r="Y600" s="36"/>
      <c r="Z600" s="36"/>
      <c r="AA600" s="36"/>
      <c r="AB600" s="36"/>
      <c r="AC600" s="36"/>
      <c r="AD600" s="36"/>
      <c r="AE600" s="36"/>
      <c r="AR600" s="223" t="s">
        <v>473</v>
      </c>
      <c r="AT600" s="223" t="s">
        <v>333</v>
      </c>
      <c r="AU600" s="223" t="s">
        <v>85</v>
      </c>
      <c r="AY600" s="15" t="s">
        <v>331</v>
      </c>
      <c r="BE600" s="224">
        <f>IF(N600="základní",J600,0)</f>
        <v>0</v>
      </c>
      <c r="BF600" s="224">
        <f>IF(N600="snížená",J600,0)</f>
        <v>0</v>
      </c>
      <c r="BG600" s="224">
        <f>IF(N600="zákl. přenesená",J600,0)</f>
        <v>0</v>
      </c>
      <c r="BH600" s="224">
        <f>IF(N600="sníž. přenesená",J600,0)</f>
        <v>0</v>
      </c>
      <c r="BI600" s="224">
        <f>IF(N600="nulová",J600,0)</f>
        <v>0</v>
      </c>
      <c r="BJ600" s="15" t="s">
        <v>83</v>
      </c>
      <c r="BK600" s="224">
        <f>ROUND(I600*H600,2)</f>
        <v>0</v>
      </c>
      <c r="BL600" s="15" t="s">
        <v>473</v>
      </c>
      <c r="BM600" s="223" t="s">
        <v>1870</v>
      </c>
    </row>
    <row r="601" s="2" customFormat="1">
      <c r="A601" s="36"/>
      <c r="B601" s="37"/>
      <c r="C601" s="38"/>
      <c r="D601" s="225" t="s">
        <v>339</v>
      </c>
      <c r="E601" s="38"/>
      <c r="F601" s="226" t="s">
        <v>1871</v>
      </c>
      <c r="G601" s="38"/>
      <c r="H601" s="38"/>
      <c r="I601" s="227"/>
      <c r="J601" s="38"/>
      <c r="K601" s="38"/>
      <c r="L601" s="42"/>
      <c r="M601" s="228"/>
      <c r="N601" s="229"/>
      <c r="O601" s="82"/>
      <c r="P601" s="82"/>
      <c r="Q601" s="82"/>
      <c r="R601" s="82"/>
      <c r="S601" s="82"/>
      <c r="T601" s="83"/>
      <c r="U601" s="36"/>
      <c r="V601" s="36"/>
      <c r="W601" s="36"/>
      <c r="X601" s="36"/>
      <c r="Y601" s="36"/>
      <c r="Z601" s="36"/>
      <c r="AA601" s="36"/>
      <c r="AB601" s="36"/>
      <c r="AC601" s="36"/>
      <c r="AD601" s="36"/>
      <c r="AE601" s="36"/>
      <c r="AT601" s="15" t="s">
        <v>339</v>
      </c>
      <c r="AU601" s="15" t="s">
        <v>85</v>
      </c>
    </row>
    <row r="602" s="2" customFormat="1" ht="24.15" customHeight="1">
      <c r="A602" s="36"/>
      <c r="B602" s="37"/>
      <c r="C602" s="212" t="s">
        <v>1872</v>
      </c>
      <c r="D602" s="212" t="s">
        <v>333</v>
      </c>
      <c r="E602" s="213" t="s">
        <v>1873</v>
      </c>
      <c r="F602" s="214" t="s">
        <v>1874</v>
      </c>
      <c r="G602" s="215" t="s">
        <v>336</v>
      </c>
      <c r="H602" s="216">
        <v>10.699999999999999</v>
      </c>
      <c r="I602" s="217"/>
      <c r="J602" s="218">
        <f>ROUND(I602*H602,2)</f>
        <v>0</v>
      </c>
      <c r="K602" s="214" t="s">
        <v>337</v>
      </c>
      <c r="L602" s="42"/>
      <c r="M602" s="219" t="s">
        <v>19</v>
      </c>
      <c r="N602" s="220" t="s">
        <v>47</v>
      </c>
      <c r="O602" s="82"/>
      <c r="P602" s="221">
        <f>O602*H602</f>
        <v>0</v>
      </c>
      <c r="Q602" s="221">
        <v>0.025050290900000001</v>
      </c>
      <c r="R602" s="221">
        <f>Q602*H602</f>
        <v>0.26803811262999999</v>
      </c>
      <c r="S602" s="221">
        <v>0</v>
      </c>
      <c r="T602" s="222">
        <f>S602*H602</f>
        <v>0</v>
      </c>
      <c r="U602" s="36"/>
      <c r="V602" s="36"/>
      <c r="W602" s="36"/>
      <c r="X602" s="36"/>
      <c r="Y602" s="36"/>
      <c r="Z602" s="36"/>
      <c r="AA602" s="36"/>
      <c r="AB602" s="36"/>
      <c r="AC602" s="36"/>
      <c r="AD602" s="36"/>
      <c r="AE602" s="36"/>
      <c r="AR602" s="223" t="s">
        <v>473</v>
      </c>
      <c r="AT602" s="223" t="s">
        <v>333</v>
      </c>
      <c r="AU602" s="223" t="s">
        <v>85</v>
      </c>
      <c r="AY602" s="15" t="s">
        <v>331</v>
      </c>
      <c r="BE602" s="224">
        <f>IF(N602="základní",J602,0)</f>
        <v>0</v>
      </c>
      <c r="BF602" s="224">
        <f>IF(N602="snížená",J602,0)</f>
        <v>0</v>
      </c>
      <c r="BG602" s="224">
        <f>IF(N602="zákl. přenesená",J602,0)</f>
        <v>0</v>
      </c>
      <c r="BH602" s="224">
        <f>IF(N602="sníž. přenesená",J602,0)</f>
        <v>0</v>
      </c>
      <c r="BI602" s="224">
        <f>IF(N602="nulová",J602,0)</f>
        <v>0</v>
      </c>
      <c r="BJ602" s="15" t="s">
        <v>83</v>
      </c>
      <c r="BK602" s="224">
        <f>ROUND(I602*H602,2)</f>
        <v>0</v>
      </c>
      <c r="BL602" s="15" t="s">
        <v>473</v>
      </c>
      <c r="BM602" s="223" t="s">
        <v>1875</v>
      </c>
    </row>
    <row r="603" s="2" customFormat="1">
      <c r="A603" s="36"/>
      <c r="B603" s="37"/>
      <c r="C603" s="38"/>
      <c r="D603" s="225" t="s">
        <v>339</v>
      </c>
      <c r="E603" s="38"/>
      <c r="F603" s="226" t="s">
        <v>1876</v>
      </c>
      <c r="G603" s="38"/>
      <c r="H603" s="38"/>
      <c r="I603" s="227"/>
      <c r="J603" s="38"/>
      <c r="K603" s="38"/>
      <c r="L603" s="42"/>
      <c r="M603" s="228"/>
      <c r="N603" s="229"/>
      <c r="O603" s="82"/>
      <c r="P603" s="82"/>
      <c r="Q603" s="82"/>
      <c r="R603" s="82"/>
      <c r="S603" s="82"/>
      <c r="T603" s="83"/>
      <c r="U603" s="36"/>
      <c r="V603" s="36"/>
      <c r="W603" s="36"/>
      <c r="X603" s="36"/>
      <c r="Y603" s="36"/>
      <c r="Z603" s="36"/>
      <c r="AA603" s="36"/>
      <c r="AB603" s="36"/>
      <c r="AC603" s="36"/>
      <c r="AD603" s="36"/>
      <c r="AE603" s="36"/>
      <c r="AT603" s="15" t="s">
        <v>339</v>
      </c>
      <c r="AU603" s="15" t="s">
        <v>85</v>
      </c>
    </row>
    <row r="604" s="2" customFormat="1" ht="37.8" customHeight="1">
      <c r="A604" s="36"/>
      <c r="B604" s="37"/>
      <c r="C604" s="212" t="s">
        <v>1877</v>
      </c>
      <c r="D604" s="212" t="s">
        <v>333</v>
      </c>
      <c r="E604" s="213" t="s">
        <v>1878</v>
      </c>
      <c r="F604" s="214" t="s">
        <v>1879</v>
      </c>
      <c r="G604" s="215" t="s">
        <v>336</v>
      </c>
      <c r="H604" s="216">
        <v>53.646999999999998</v>
      </c>
      <c r="I604" s="217"/>
      <c r="J604" s="218">
        <f>ROUND(I604*H604,2)</f>
        <v>0</v>
      </c>
      <c r="K604" s="214" t="s">
        <v>19</v>
      </c>
      <c r="L604" s="42"/>
      <c r="M604" s="219" t="s">
        <v>19</v>
      </c>
      <c r="N604" s="220" t="s">
        <v>47</v>
      </c>
      <c r="O604" s="82"/>
      <c r="P604" s="221">
        <f>O604*H604</f>
        <v>0</v>
      </c>
      <c r="Q604" s="221">
        <v>0.01537</v>
      </c>
      <c r="R604" s="221">
        <f>Q604*H604</f>
        <v>0.82455438999999997</v>
      </c>
      <c r="S604" s="221">
        <v>0</v>
      </c>
      <c r="T604" s="222">
        <f>S604*H604</f>
        <v>0</v>
      </c>
      <c r="U604" s="36"/>
      <c r="V604" s="36"/>
      <c r="W604" s="36"/>
      <c r="X604" s="36"/>
      <c r="Y604" s="36"/>
      <c r="Z604" s="36"/>
      <c r="AA604" s="36"/>
      <c r="AB604" s="36"/>
      <c r="AC604" s="36"/>
      <c r="AD604" s="36"/>
      <c r="AE604" s="36"/>
      <c r="AR604" s="223" t="s">
        <v>473</v>
      </c>
      <c r="AT604" s="223" t="s">
        <v>333</v>
      </c>
      <c r="AU604" s="223" t="s">
        <v>85</v>
      </c>
      <c r="AY604" s="15" t="s">
        <v>331</v>
      </c>
      <c r="BE604" s="224">
        <f>IF(N604="základní",J604,0)</f>
        <v>0</v>
      </c>
      <c r="BF604" s="224">
        <f>IF(N604="snížená",J604,0)</f>
        <v>0</v>
      </c>
      <c r="BG604" s="224">
        <f>IF(N604="zákl. přenesená",J604,0)</f>
        <v>0</v>
      </c>
      <c r="BH604" s="224">
        <f>IF(N604="sníž. přenesená",J604,0)</f>
        <v>0</v>
      </c>
      <c r="BI604" s="224">
        <f>IF(N604="nulová",J604,0)</f>
        <v>0</v>
      </c>
      <c r="BJ604" s="15" t="s">
        <v>83</v>
      </c>
      <c r="BK604" s="224">
        <f>ROUND(I604*H604,2)</f>
        <v>0</v>
      </c>
      <c r="BL604" s="15" t="s">
        <v>473</v>
      </c>
      <c r="BM604" s="223" t="s">
        <v>1880</v>
      </c>
    </row>
    <row r="605" s="2" customFormat="1" ht="24.15" customHeight="1">
      <c r="A605" s="36"/>
      <c r="B605" s="37"/>
      <c r="C605" s="212" t="s">
        <v>1881</v>
      </c>
      <c r="D605" s="212" t="s">
        <v>333</v>
      </c>
      <c r="E605" s="213" t="s">
        <v>1882</v>
      </c>
      <c r="F605" s="214" t="s">
        <v>1883</v>
      </c>
      <c r="G605" s="215" t="s">
        <v>336</v>
      </c>
      <c r="H605" s="216">
        <v>1.2</v>
      </c>
      <c r="I605" s="217"/>
      <c r="J605" s="218">
        <f>ROUND(I605*H605,2)</f>
        <v>0</v>
      </c>
      <c r="K605" s="214" t="s">
        <v>337</v>
      </c>
      <c r="L605" s="42"/>
      <c r="M605" s="219" t="s">
        <v>19</v>
      </c>
      <c r="N605" s="220" t="s">
        <v>47</v>
      </c>
      <c r="O605" s="82"/>
      <c r="P605" s="221">
        <f>O605*H605</f>
        <v>0</v>
      </c>
      <c r="Q605" s="221">
        <v>0.022537490899999998</v>
      </c>
      <c r="R605" s="221">
        <f>Q605*H605</f>
        <v>0.027044989079999998</v>
      </c>
      <c r="S605" s="221">
        <v>0</v>
      </c>
      <c r="T605" s="222">
        <f>S605*H605</f>
        <v>0</v>
      </c>
      <c r="U605" s="36"/>
      <c r="V605" s="36"/>
      <c r="W605" s="36"/>
      <c r="X605" s="36"/>
      <c r="Y605" s="36"/>
      <c r="Z605" s="36"/>
      <c r="AA605" s="36"/>
      <c r="AB605" s="36"/>
      <c r="AC605" s="36"/>
      <c r="AD605" s="36"/>
      <c r="AE605" s="36"/>
      <c r="AR605" s="223" t="s">
        <v>473</v>
      </c>
      <c r="AT605" s="223" t="s">
        <v>333</v>
      </c>
      <c r="AU605" s="223" t="s">
        <v>85</v>
      </c>
      <c r="AY605" s="15" t="s">
        <v>331</v>
      </c>
      <c r="BE605" s="224">
        <f>IF(N605="základní",J605,0)</f>
        <v>0</v>
      </c>
      <c r="BF605" s="224">
        <f>IF(N605="snížená",J605,0)</f>
        <v>0</v>
      </c>
      <c r="BG605" s="224">
        <f>IF(N605="zákl. přenesená",J605,0)</f>
        <v>0</v>
      </c>
      <c r="BH605" s="224">
        <f>IF(N605="sníž. přenesená",J605,0)</f>
        <v>0</v>
      </c>
      <c r="BI605" s="224">
        <f>IF(N605="nulová",J605,0)</f>
        <v>0</v>
      </c>
      <c r="BJ605" s="15" t="s">
        <v>83</v>
      </c>
      <c r="BK605" s="224">
        <f>ROUND(I605*H605,2)</f>
        <v>0</v>
      </c>
      <c r="BL605" s="15" t="s">
        <v>473</v>
      </c>
      <c r="BM605" s="223" t="s">
        <v>1884</v>
      </c>
    </row>
    <row r="606" s="2" customFormat="1">
      <c r="A606" s="36"/>
      <c r="B606" s="37"/>
      <c r="C606" s="38"/>
      <c r="D606" s="225" t="s">
        <v>339</v>
      </c>
      <c r="E606" s="38"/>
      <c r="F606" s="226" t="s">
        <v>1885</v>
      </c>
      <c r="G606" s="38"/>
      <c r="H606" s="38"/>
      <c r="I606" s="227"/>
      <c r="J606" s="38"/>
      <c r="K606" s="38"/>
      <c r="L606" s="42"/>
      <c r="M606" s="228"/>
      <c r="N606" s="229"/>
      <c r="O606" s="82"/>
      <c r="P606" s="82"/>
      <c r="Q606" s="82"/>
      <c r="R606" s="82"/>
      <c r="S606" s="82"/>
      <c r="T606" s="83"/>
      <c r="U606" s="36"/>
      <c r="V606" s="36"/>
      <c r="W606" s="36"/>
      <c r="X606" s="36"/>
      <c r="Y606" s="36"/>
      <c r="Z606" s="36"/>
      <c r="AA606" s="36"/>
      <c r="AB606" s="36"/>
      <c r="AC606" s="36"/>
      <c r="AD606" s="36"/>
      <c r="AE606" s="36"/>
      <c r="AT606" s="15" t="s">
        <v>339</v>
      </c>
      <c r="AU606" s="15" t="s">
        <v>85</v>
      </c>
    </row>
    <row r="607" s="2" customFormat="1" ht="24.15" customHeight="1">
      <c r="A607" s="36"/>
      <c r="B607" s="37"/>
      <c r="C607" s="212" t="s">
        <v>1886</v>
      </c>
      <c r="D607" s="212" t="s">
        <v>333</v>
      </c>
      <c r="E607" s="213" t="s">
        <v>1887</v>
      </c>
      <c r="F607" s="214" t="s">
        <v>1888</v>
      </c>
      <c r="G607" s="215" t="s">
        <v>336</v>
      </c>
      <c r="H607" s="216">
        <v>108.92700000000001</v>
      </c>
      <c r="I607" s="217"/>
      <c r="J607" s="218">
        <f>ROUND(I607*H607,2)</f>
        <v>0</v>
      </c>
      <c r="K607" s="214" t="s">
        <v>337</v>
      </c>
      <c r="L607" s="42"/>
      <c r="M607" s="219" t="s">
        <v>19</v>
      </c>
      <c r="N607" s="220" t="s">
        <v>47</v>
      </c>
      <c r="O607" s="82"/>
      <c r="P607" s="221">
        <f>O607*H607</f>
        <v>0</v>
      </c>
      <c r="Q607" s="221">
        <v>0</v>
      </c>
      <c r="R607" s="221">
        <f>Q607*H607</f>
        <v>0</v>
      </c>
      <c r="S607" s="221">
        <v>0</v>
      </c>
      <c r="T607" s="222">
        <f>S607*H607</f>
        <v>0</v>
      </c>
      <c r="U607" s="36"/>
      <c r="V607" s="36"/>
      <c r="W607" s="36"/>
      <c r="X607" s="36"/>
      <c r="Y607" s="36"/>
      <c r="Z607" s="36"/>
      <c r="AA607" s="36"/>
      <c r="AB607" s="36"/>
      <c r="AC607" s="36"/>
      <c r="AD607" s="36"/>
      <c r="AE607" s="36"/>
      <c r="AR607" s="223" t="s">
        <v>473</v>
      </c>
      <c r="AT607" s="223" t="s">
        <v>333</v>
      </c>
      <c r="AU607" s="223" t="s">
        <v>85</v>
      </c>
      <c r="AY607" s="15" t="s">
        <v>331</v>
      </c>
      <c r="BE607" s="224">
        <f>IF(N607="základní",J607,0)</f>
        <v>0</v>
      </c>
      <c r="BF607" s="224">
        <f>IF(N607="snížená",J607,0)</f>
        <v>0</v>
      </c>
      <c r="BG607" s="224">
        <f>IF(N607="zákl. přenesená",J607,0)</f>
        <v>0</v>
      </c>
      <c r="BH607" s="224">
        <f>IF(N607="sníž. přenesená",J607,0)</f>
        <v>0</v>
      </c>
      <c r="BI607" s="224">
        <f>IF(N607="nulová",J607,0)</f>
        <v>0</v>
      </c>
      <c r="BJ607" s="15" t="s">
        <v>83</v>
      </c>
      <c r="BK607" s="224">
        <f>ROUND(I607*H607,2)</f>
        <v>0</v>
      </c>
      <c r="BL607" s="15" t="s">
        <v>473</v>
      </c>
      <c r="BM607" s="223" t="s">
        <v>1889</v>
      </c>
    </row>
    <row r="608" s="2" customFormat="1">
      <c r="A608" s="36"/>
      <c r="B608" s="37"/>
      <c r="C608" s="38"/>
      <c r="D608" s="225" t="s">
        <v>339</v>
      </c>
      <c r="E608" s="38"/>
      <c r="F608" s="226" t="s">
        <v>1890</v>
      </c>
      <c r="G608" s="38"/>
      <c r="H608" s="38"/>
      <c r="I608" s="227"/>
      <c r="J608" s="38"/>
      <c r="K608" s="38"/>
      <c r="L608" s="42"/>
      <c r="M608" s="228"/>
      <c r="N608" s="229"/>
      <c r="O608" s="82"/>
      <c r="P608" s="82"/>
      <c r="Q608" s="82"/>
      <c r="R608" s="82"/>
      <c r="S608" s="82"/>
      <c r="T608" s="83"/>
      <c r="U608" s="36"/>
      <c r="V608" s="36"/>
      <c r="W608" s="36"/>
      <c r="X608" s="36"/>
      <c r="Y608" s="36"/>
      <c r="Z608" s="36"/>
      <c r="AA608" s="36"/>
      <c r="AB608" s="36"/>
      <c r="AC608" s="36"/>
      <c r="AD608" s="36"/>
      <c r="AE608" s="36"/>
      <c r="AT608" s="15" t="s">
        <v>339</v>
      </c>
      <c r="AU608" s="15" t="s">
        <v>85</v>
      </c>
    </row>
    <row r="609" s="2" customFormat="1" ht="16.5" customHeight="1">
      <c r="A609" s="36"/>
      <c r="B609" s="37"/>
      <c r="C609" s="234" t="s">
        <v>1891</v>
      </c>
      <c r="D609" s="234" t="s">
        <v>743</v>
      </c>
      <c r="E609" s="235" t="s">
        <v>1839</v>
      </c>
      <c r="F609" s="236" t="s">
        <v>1840</v>
      </c>
      <c r="G609" s="237" t="s">
        <v>336</v>
      </c>
      <c r="H609" s="238">
        <v>125.26600000000001</v>
      </c>
      <c r="I609" s="239"/>
      <c r="J609" s="240">
        <f>ROUND(I609*H609,2)</f>
        <v>0</v>
      </c>
      <c r="K609" s="236" t="s">
        <v>337</v>
      </c>
      <c r="L609" s="241"/>
      <c r="M609" s="242" t="s">
        <v>19</v>
      </c>
      <c r="N609" s="243" t="s">
        <v>47</v>
      </c>
      <c r="O609" s="82"/>
      <c r="P609" s="221">
        <f>O609*H609</f>
        <v>0</v>
      </c>
      <c r="Q609" s="221">
        <v>0.00013999999999999999</v>
      </c>
      <c r="R609" s="221">
        <f>Q609*H609</f>
        <v>0.017537239999999999</v>
      </c>
      <c r="S609" s="221">
        <v>0</v>
      </c>
      <c r="T609" s="222">
        <f>S609*H609</f>
        <v>0</v>
      </c>
      <c r="U609" s="36"/>
      <c r="V609" s="36"/>
      <c r="W609" s="36"/>
      <c r="X609" s="36"/>
      <c r="Y609" s="36"/>
      <c r="Z609" s="36"/>
      <c r="AA609" s="36"/>
      <c r="AB609" s="36"/>
      <c r="AC609" s="36"/>
      <c r="AD609" s="36"/>
      <c r="AE609" s="36"/>
      <c r="AR609" s="223" t="s">
        <v>530</v>
      </c>
      <c r="AT609" s="223" t="s">
        <v>743</v>
      </c>
      <c r="AU609" s="223" t="s">
        <v>85</v>
      </c>
      <c r="AY609" s="15" t="s">
        <v>331</v>
      </c>
      <c r="BE609" s="224">
        <f>IF(N609="základní",J609,0)</f>
        <v>0</v>
      </c>
      <c r="BF609" s="224">
        <f>IF(N609="snížená",J609,0)</f>
        <v>0</v>
      </c>
      <c r="BG609" s="224">
        <f>IF(N609="zákl. přenesená",J609,0)</f>
        <v>0</v>
      </c>
      <c r="BH609" s="224">
        <f>IF(N609="sníž. přenesená",J609,0)</f>
        <v>0</v>
      </c>
      <c r="BI609" s="224">
        <f>IF(N609="nulová",J609,0)</f>
        <v>0</v>
      </c>
      <c r="BJ609" s="15" t="s">
        <v>83</v>
      </c>
      <c r="BK609" s="224">
        <f>ROUND(I609*H609,2)</f>
        <v>0</v>
      </c>
      <c r="BL609" s="15" t="s">
        <v>473</v>
      </c>
      <c r="BM609" s="223" t="s">
        <v>1892</v>
      </c>
    </row>
    <row r="610" s="2" customFormat="1" ht="24.15" customHeight="1">
      <c r="A610" s="36"/>
      <c r="B610" s="37"/>
      <c r="C610" s="212" t="s">
        <v>1893</v>
      </c>
      <c r="D610" s="212" t="s">
        <v>333</v>
      </c>
      <c r="E610" s="213" t="s">
        <v>1894</v>
      </c>
      <c r="F610" s="214" t="s">
        <v>1895</v>
      </c>
      <c r="G610" s="215" t="s">
        <v>336</v>
      </c>
      <c r="H610" s="216">
        <v>5.54</v>
      </c>
      <c r="I610" s="217"/>
      <c r="J610" s="218">
        <f>ROUND(I610*H610,2)</f>
        <v>0</v>
      </c>
      <c r="K610" s="214" t="s">
        <v>337</v>
      </c>
      <c r="L610" s="42"/>
      <c r="M610" s="219" t="s">
        <v>19</v>
      </c>
      <c r="N610" s="220" t="s">
        <v>47</v>
      </c>
      <c r="O610" s="82"/>
      <c r="P610" s="221">
        <f>O610*H610</f>
        <v>0</v>
      </c>
      <c r="Q610" s="221">
        <v>0.00125314</v>
      </c>
      <c r="R610" s="221">
        <f>Q610*H610</f>
        <v>0.0069423955999999998</v>
      </c>
      <c r="S610" s="221">
        <v>0</v>
      </c>
      <c r="T610" s="222">
        <f>S610*H610</f>
        <v>0</v>
      </c>
      <c r="U610" s="36"/>
      <c r="V610" s="36"/>
      <c r="W610" s="36"/>
      <c r="X610" s="36"/>
      <c r="Y610" s="36"/>
      <c r="Z610" s="36"/>
      <c r="AA610" s="36"/>
      <c r="AB610" s="36"/>
      <c r="AC610" s="36"/>
      <c r="AD610" s="36"/>
      <c r="AE610" s="36"/>
      <c r="AR610" s="223" t="s">
        <v>473</v>
      </c>
      <c r="AT610" s="223" t="s">
        <v>333</v>
      </c>
      <c r="AU610" s="223" t="s">
        <v>85</v>
      </c>
      <c r="AY610" s="15" t="s">
        <v>331</v>
      </c>
      <c r="BE610" s="224">
        <f>IF(N610="základní",J610,0)</f>
        <v>0</v>
      </c>
      <c r="BF610" s="224">
        <f>IF(N610="snížená",J610,0)</f>
        <v>0</v>
      </c>
      <c r="BG610" s="224">
        <f>IF(N610="zákl. přenesená",J610,0)</f>
        <v>0</v>
      </c>
      <c r="BH610" s="224">
        <f>IF(N610="sníž. přenesená",J610,0)</f>
        <v>0</v>
      </c>
      <c r="BI610" s="224">
        <f>IF(N610="nulová",J610,0)</f>
        <v>0</v>
      </c>
      <c r="BJ610" s="15" t="s">
        <v>83</v>
      </c>
      <c r="BK610" s="224">
        <f>ROUND(I610*H610,2)</f>
        <v>0</v>
      </c>
      <c r="BL610" s="15" t="s">
        <v>473</v>
      </c>
      <c r="BM610" s="223" t="s">
        <v>1896</v>
      </c>
    </row>
    <row r="611" s="2" customFormat="1">
      <c r="A611" s="36"/>
      <c r="B611" s="37"/>
      <c r="C611" s="38"/>
      <c r="D611" s="225" t="s">
        <v>339</v>
      </c>
      <c r="E611" s="38"/>
      <c r="F611" s="226" t="s">
        <v>1897</v>
      </c>
      <c r="G611" s="38"/>
      <c r="H611" s="38"/>
      <c r="I611" s="227"/>
      <c r="J611" s="38"/>
      <c r="K611" s="38"/>
      <c r="L611" s="42"/>
      <c r="M611" s="228"/>
      <c r="N611" s="229"/>
      <c r="O611" s="82"/>
      <c r="P611" s="82"/>
      <c r="Q611" s="82"/>
      <c r="R611" s="82"/>
      <c r="S611" s="82"/>
      <c r="T611" s="83"/>
      <c r="U611" s="36"/>
      <c r="V611" s="36"/>
      <c r="W611" s="36"/>
      <c r="X611" s="36"/>
      <c r="Y611" s="36"/>
      <c r="Z611" s="36"/>
      <c r="AA611" s="36"/>
      <c r="AB611" s="36"/>
      <c r="AC611" s="36"/>
      <c r="AD611" s="36"/>
      <c r="AE611" s="36"/>
      <c r="AT611" s="15" t="s">
        <v>339</v>
      </c>
      <c r="AU611" s="15" t="s">
        <v>85</v>
      </c>
    </row>
    <row r="612" s="2" customFormat="1" ht="16.5" customHeight="1">
      <c r="A612" s="36"/>
      <c r="B612" s="37"/>
      <c r="C612" s="234" t="s">
        <v>1898</v>
      </c>
      <c r="D612" s="234" t="s">
        <v>743</v>
      </c>
      <c r="E612" s="235" t="s">
        <v>1899</v>
      </c>
      <c r="F612" s="236" t="s">
        <v>1900</v>
      </c>
      <c r="G612" s="237" t="s">
        <v>336</v>
      </c>
      <c r="H612" s="238">
        <v>6.3710000000000004</v>
      </c>
      <c r="I612" s="239"/>
      <c r="J612" s="240">
        <f>ROUND(I612*H612,2)</f>
        <v>0</v>
      </c>
      <c r="K612" s="236" t="s">
        <v>19</v>
      </c>
      <c r="L612" s="241"/>
      <c r="M612" s="242" t="s">
        <v>19</v>
      </c>
      <c r="N612" s="243" t="s">
        <v>47</v>
      </c>
      <c r="O612" s="82"/>
      <c r="P612" s="221">
        <f>O612*H612</f>
        <v>0</v>
      </c>
      <c r="Q612" s="221">
        <v>0.0080000000000000002</v>
      </c>
      <c r="R612" s="221">
        <f>Q612*H612</f>
        <v>0.050968000000000006</v>
      </c>
      <c r="S612" s="221">
        <v>0</v>
      </c>
      <c r="T612" s="222">
        <f>S612*H612</f>
        <v>0</v>
      </c>
      <c r="U612" s="36"/>
      <c r="V612" s="36"/>
      <c r="W612" s="36"/>
      <c r="X612" s="36"/>
      <c r="Y612" s="36"/>
      <c r="Z612" s="36"/>
      <c r="AA612" s="36"/>
      <c r="AB612" s="36"/>
      <c r="AC612" s="36"/>
      <c r="AD612" s="36"/>
      <c r="AE612" s="36"/>
      <c r="AR612" s="223" t="s">
        <v>530</v>
      </c>
      <c r="AT612" s="223" t="s">
        <v>743</v>
      </c>
      <c r="AU612" s="223" t="s">
        <v>85</v>
      </c>
      <c r="AY612" s="15" t="s">
        <v>331</v>
      </c>
      <c r="BE612" s="224">
        <f>IF(N612="základní",J612,0)</f>
        <v>0</v>
      </c>
      <c r="BF612" s="224">
        <f>IF(N612="snížená",J612,0)</f>
        <v>0</v>
      </c>
      <c r="BG612" s="224">
        <f>IF(N612="zákl. přenesená",J612,0)</f>
        <v>0</v>
      </c>
      <c r="BH612" s="224">
        <f>IF(N612="sníž. přenesená",J612,0)</f>
        <v>0</v>
      </c>
      <c r="BI612" s="224">
        <f>IF(N612="nulová",J612,0)</f>
        <v>0</v>
      </c>
      <c r="BJ612" s="15" t="s">
        <v>83</v>
      </c>
      <c r="BK612" s="224">
        <f>ROUND(I612*H612,2)</f>
        <v>0</v>
      </c>
      <c r="BL612" s="15" t="s">
        <v>473</v>
      </c>
      <c r="BM612" s="223" t="s">
        <v>1901</v>
      </c>
    </row>
    <row r="613" s="2" customFormat="1" ht="24.15" customHeight="1">
      <c r="A613" s="36"/>
      <c r="B613" s="37"/>
      <c r="C613" s="212" t="s">
        <v>1902</v>
      </c>
      <c r="D613" s="212" t="s">
        <v>333</v>
      </c>
      <c r="E613" s="213" t="s">
        <v>1903</v>
      </c>
      <c r="F613" s="214" t="s">
        <v>1904</v>
      </c>
      <c r="G613" s="215" t="s">
        <v>336</v>
      </c>
      <c r="H613" s="216">
        <v>43.701999999999998</v>
      </c>
      <c r="I613" s="217"/>
      <c r="J613" s="218">
        <f>ROUND(I613*H613,2)</f>
        <v>0</v>
      </c>
      <c r="K613" s="214" t="s">
        <v>19</v>
      </c>
      <c r="L613" s="42"/>
      <c r="M613" s="219" t="s">
        <v>19</v>
      </c>
      <c r="N613" s="220" t="s">
        <v>47</v>
      </c>
      <c r="O613" s="82"/>
      <c r="P613" s="221">
        <f>O613*H613</f>
        <v>0</v>
      </c>
      <c r="Q613" s="221">
        <v>0.01315</v>
      </c>
      <c r="R613" s="221">
        <f>Q613*H613</f>
        <v>0.57468129999999995</v>
      </c>
      <c r="S613" s="221">
        <v>0</v>
      </c>
      <c r="T613" s="222">
        <f>S613*H613</f>
        <v>0</v>
      </c>
      <c r="U613" s="36"/>
      <c r="V613" s="36"/>
      <c r="W613" s="36"/>
      <c r="X613" s="36"/>
      <c r="Y613" s="36"/>
      <c r="Z613" s="36"/>
      <c r="AA613" s="36"/>
      <c r="AB613" s="36"/>
      <c r="AC613" s="36"/>
      <c r="AD613" s="36"/>
      <c r="AE613" s="36"/>
      <c r="AR613" s="223" t="s">
        <v>473</v>
      </c>
      <c r="AT613" s="223" t="s">
        <v>333</v>
      </c>
      <c r="AU613" s="223" t="s">
        <v>85</v>
      </c>
      <c r="AY613" s="15" t="s">
        <v>331</v>
      </c>
      <c r="BE613" s="224">
        <f>IF(N613="základní",J613,0)</f>
        <v>0</v>
      </c>
      <c r="BF613" s="224">
        <f>IF(N613="snížená",J613,0)</f>
        <v>0</v>
      </c>
      <c r="BG613" s="224">
        <f>IF(N613="zákl. přenesená",J613,0)</f>
        <v>0</v>
      </c>
      <c r="BH613" s="224">
        <f>IF(N613="sníž. přenesená",J613,0)</f>
        <v>0</v>
      </c>
      <c r="BI613" s="224">
        <f>IF(N613="nulová",J613,0)</f>
        <v>0</v>
      </c>
      <c r="BJ613" s="15" t="s">
        <v>83</v>
      </c>
      <c r="BK613" s="224">
        <f>ROUND(I613*H613,2)</f>
        <v>0</v>
      </c>
      <c r="BL613" s="15" t="s">
        <v>473</v>
      </c>
      <c r="BM613" s="223" t="s">
        <v>1905</v>
      </c>
    </row>
    <row r="614" s="2" customFormat="1" ht="24.15" customHeight="1">
      <c r="A614" s="36"/>
      <c r="B614" s="37"/>
      <c r="C614" s="212" t="s">
        <v>1906</v>
      </c>
      <c r="D614" s="212" t="s">
        <v>333</v>
      </c>
      <c r="E614" s="213" t="s">
        <v>1907</v>
      </c>
      <c r="F614" s="214" t="s">
        <v>1908</v>
      </c>
      <c r="G614" s="215" t="s">
        <v>402</v>
      </c>
      <c r="H614" s="216">
        <v>4</v>
      </c>
      <c r="I614" s="217"/>
      <c r="J614" s="218">
        <f>ROUND(I614*H614,2)</f>
        <v>0</v>
      </c>
      <c r="K614" s="214" t="s">
        <v>337</v>
      </c>
      <c r="L614" s="42"/>
      <c r="M614" s="219" t="s">
        <v>19</v>
      </c>
      <c r="N614" s="220" t="s">
        <v>47</v>
      </c>
      <c r="O614" s="82"/>
      <c r="P614" s="221">
        <f>O614*H614</f>
        <v>0</v>
      </c>
      <c r="Q614" s="221">
        <v>2.5999999999999998E-05</v>
      </c>
      <c r="R614" s="221">
        <f>Q614*H614</f>
        <v>0.00010399999999999999</v>
      </c>
      <c r="S614" s="221">
        <v>0</v>
      </c>
      <c r="T614" s="222">
        <f>S614*H614</f>
        <v>0</v>
      </c>
      <c r="U614" s="36"/>
      <c r="V614" s="36"/>
      <c r="W614" s="36"/>
      <c r="X614" s="36"/>
      <c r="Y614" s="36"/>
      <c r="Z614" s="36"/>
      <c r="AA614" s="36"/>
      <c r="AB614" s="36"/>
      <c r="AC614" s="36"/>
      <c r="AD614" s="36"/>
      <c r="AE614" s="36"/>
      <c r="AR614" s="223" t="s">
        <v>473</v>
      </c>
      <c r="AT614" s="223" t="s">
        <v>333</v>
      </c>
      <c r="AU614" s="223" t="s">
        <v>85</v>
      </c>
      <c r="AY614" s="15" t="s">
        <v>331</v>
      </c>
      <c r="BE614" s="224">
        <f>IF(N614="základní",J614,0)</f>
        <v>0</v>
      </c>
      <c r="BF614" s="224">
        <f>IF(N614="snížená",J614,0)</f>
        <v>0</v>
      </c>
      <c r="BG614" s="224">
        <f>IF(N614="zákl. přenesená",J614,0)</f>
        <v>0</v>
      </c>
      <c r="BH614" s="224">
        <f>IF(N614="sníž. přenesená",J614,0)</f>
        <v>0</v>
      </c>
      <c r="BI614" s="224">
        <f>IF(N614="nulová",J614,0)</f>
        <v>0</v>
      </c>
      <c r="BJ614" s="15" t="s">
        <v>83</v>
      </c>
      <c r="BK614" s="224">
        <f>ROUND(I614*H614,2)</f>
        <v>0</v>
      </c>
      <c r="BL614" s="15" t="s">
        <v>473</v>
      </c>
      <c r="BM614" s="223" t="s">
        <v>1909</v>
      </c>
    </row>
    <row r="615" s="2" customFormat="1">
      <c r="A615" s="36"/>
      <c r="B615" s="37"/>
      <c r="C615" s="38"/>
      <c r="D615" s="225" t="s">
        <v>339</v>
      </c>
      <c r="E615" s="38"/>
      <c r="F615" s="226" t="s">
        <v>1910</v>
      </c>
      <c r="G615" s="38"/>
      <c r="H615" s="38"/>
      <c r="I615" s="227"/>
      <c r="J615" s="38"/>
      <c r="K615" s="38"/>
      <c r="L615" s="42"/>
      <c r="M615" s="228"/>
      <c r="N615" s="229"/>
      <c r="O615" s="82"/>
      <c r="P615" s="82"/>
      <c r="Q615" s="82"/>
      <c r="R615" s="82"/>
      <c r="S615" s="82"/>
      <c r="T615" s="83"/>
      <c r="U615" s="36"/>
      <c r="V615" s="36"/>
      <c r="W615" s="36"/>
      <c r="X615" s="36"/>
      <c r="Y615" s="36"/>
      <c r="Z615" s="36"/>
      <c r="AA615" s="36"/>
      <c r="AB615" s="36"/>
      <c r="AC615" s="36"/>
      <c r="AD615" s="36"/>
      <c r="AE615" s="36"/>
      <c r="AT615" s="15" t="s">
        <v>339</v>
      </c>
      <c r="AU615" s="15" t="s">
        <v>85</v>
      </c>
    </row>
    <row r="616" s="2" customFormat="1" ht="16.5" customHeight="1">
      <c r="A616" s="36"/>
      <c r="B616" s="37"/>
      <c r="C616" s="234" t="s">
        <v>1911</v>
      </c>
      <c r="D616" s="234" t="s">
        <v>743</v>
      </c>
      <c r="E616" s="235" t="s">
        <v>1912</v>
      </c>
      <c r="F616" s="236" t="s">
        <v>1913</v>
      </c>
      <c r="G616" s="237" t="s">
        <v>402</v>
      </c>
      <c r="H616" s="238">
        <v>4</v>
      </c>
      <c r="I616" s="239"/>
      <c r="J616" s="240">
        <f>ROUND(I616*H616,2)</f>
        <v>0</v>
      </c>
      <c r="K616" s="236" t="s">
        <v>337</v>
      </c>
      <c r="L616" s="241"/>
      <c r="M616" s="242" t="s">
        <v>19</v>
      </c>
      <c r="N616" s="243" t="s">
        <v>47</v>
      </c>
      <c r="O616" s="82"/>
      <c r="P616" s="221">
        <f>O616*H616</f>
        <v>0</v>
      </c>
      <c r="Q616" s="221">
        <v>0.0025000000000000001</v>
      </c>
      <c r="R616" s="221">
        <f>Q616*H616</f>
        <v>0.01</v>
      </c>
      <c r="S616" s="221">
        <v>0</v>
      </c>
      <c r="T616" s="222">
        <f>S616*H616</f>
        <v>0</v>
      </c>
      <c r="U616" s="36"/>
      <c r="V616" s="36"/>
      <c r="W616" s="36"/>
      <c r="X616" s="36"/>
      <c r="Y616" s="36"/>
      <c r="Z616" s="36"/>
      <c r="AA616" s="36"/>
      <c r="AB616" s="36"/>
      <c r="AC616" s="36"/>
      <c r="AD616" s="36"/>
      <c r="AE616" s="36"/>
      <c r="AR616" s="223" t="s">
        <v>530</v>
      </c>
      <c r="AT616" s="223" t="s">
        <v>743</v>
      </c>
      <c r="AU616" s="223" t="s">
        <v>85</v>
      </c>
      <c r="AY616" s="15" t="s">
        <v>331</v>
      </c>
      <c r="BE616" s="224">
        <f>IF(N616="základní",J616,0)</f>
        <v>0</v>
      </c>
      <c r="BF616" s="224">
        <f>IF(N616="snížená",J616,0)</f>
        <v>0</v>
      </c>
      <c r="BG616" s="224">
        <f>IF(N616="zákl. přenesená",J616,0)</f>
        <v>0</v>
      </c>
      <c r="BH616" s="224">
        <f>IF(N616="sníž. přenesená",J616,0)</f>
        <v>0</v>
      </c>
      <c r="BI616" s="224">
        <f>IF(N616="nulová",J616,0)</f>
        <v>0</v>
      </c>
      <c r="BJ616" s="15" t="s">
        <v>83</v>
      </c>
      <c r="BK616" s="224">
        <f>ROUND(I616*H616,2)</f>
        <v>0</v>
      </c>
      <c r="BL616" s="15" t="s">
        <v>473</v>
      </c>
      <c r="BM616" s="223" t="s">
        <v>1914</v>
      </c>
    </row>
    <row r="617" s="2" customFormat="1" ht="37.8" customHeight="1">
      <c r="A617" s="36"/>
      <c r="B617" s="37"/>
      <c r="C617" s="212" t="s">
        <v>1915</v>
      </c>
      <c r="D617" s="212" t="s">
        <v>333</v>
      </c>
      <c r="E617" s="213" t="s">
        <v>1916</v>
      </c>
      <c r="F617" s="214" t="s">
        <v>1917</v>
      </c>
      <c r="G617" s="215" t="s">
        <v>371</v>
      </c>
      <c r="H617" s="216">
        <v>22.942</v>
      </c>
      <c r="I617" s="217"/>
      <c r="J617" s="218">
        <f>ROUND(I617*H617,2)</f>
        <v>0</v>
      </c>
      <c r="K617" s="214" t="s">
        <v>337</v>
      </c>
      <c r="L617" s="42"/>
      <c r="M617" s="219" t="s">
        <v>19</v>
      </c>
      <c r="N617" s="220" t="s">
        <v>47</v>
      </c>
      <c r="O617" s="82"/>
      <c r="P617" s="221">
        <f>O617*H617</f>
        <v>0</v>
      </c>
      <c r="Q617" s="221">
        <v>0</v>
      </c>
      <c r="R617" s="221">
        <f>Q617*H617</f>
        <v>0</v>
      </c>
      <c r="S617" s="221">
        <v>0</v>
      </c>
      <c r="T617" s="222">
        <f>S617*H617</f>
        <v>0</v>
      </c>
      <c r="U617" s="36"/>
      <c r="V617" s="36"/>
      <c r="W617" s="36"/>
      <c r="X617" s="36"/>
      <c r="Y617" s="36"/>
      <c r="Z617" s="36"/>
      <c r="AA617" s="36"/>
      <c r="AB617" s="36"/>
      <c r="AC617" s="36"/>
      <c r="AD617" s="36"/>
      <c r="AE617" s="36"/>
      <c r="AR617" s="223" t="s">
        <v>473</v>
      </c>
      <c r="AT617" s="223" t="s">
        <v>333</v>
      </c>
      <c r="AU617" s="223" t="s">
        <v>85</v>
      </c>
      <c r="AY617" s="15" t="s">
        <v>331</v>
      </c>
      <c r="BE617" s="224">
        <f>IF(N617="základní",J617,0)</f>
        <v>0</v>
      </c>
      <c r="BF617" s="224">
        <f>IF(N617="snížená",J617,0)</f>
        <v>0</v>
      </c>
      <c r="BG617" s="224">
        <f>IF(N617="zákl. přenesená",J617,0)</f>
        <v>0</v>
      </c>
      <c r="BH617" s="224">
        <f>IF(N617="sníž. přenesená",J617,0)</f>
        <v>0</v>
      </c>
      <c r="BI617" s="224">
        <f>IF(N617="nulová",J617,0)</f>
        <v>0</v>
      </c>
      <c r="BJ617" s="15" t="s">
        <v>83</v>
      </c>
      <c r="BK617" s="224">
        <f>ROUND(I617*H617,2)</f>
        <v>0</v>
      </c>
      <c r="BL617" s="15" t="s">
        <v>473</v>
      </c>
      <c r="BM617" s="223" t="s">
        <v>1918</v>
      </c>
    </row>
    <row r="618" s="2" customFormat="1">
      <c r="A618" s="36"/>
      <c r="B618" s="37"/>
      <c r="C618" s="38"/>
      <c r="D618" s="225" t="s">
        <v>339</v>
      </c>
      <c r="E618" s="38"/>
      <c r="F618" s="226" t="s">
        <v>1919</v>
      </c>
      <c r="G618" s="38"/>
      <c r="H618" s="38"/>
      <c r="I618" s="227"/>
      <c r="J618" s="38"/>
      <c r="K618" s="38"/>
      <c r="L618" s="42"/>
      <c r="M618" s="228"/>
      <c r="N618" s="229"/>
      <c r="O618" s="82"/>
      <c r="P618" s="82"/>
      <c r="Q618" s="82"/>
      <c r="R618" s="82"/>
      <c r="S618" s="82"/>
      <c r="T618" s="83"/>
      <c r="U618" s="36"/>
      <c r="V618" s="36"/>
      <c r="W618" s="36"/>
      <c r="X618" s="36"/>
      <c r="Y618" s="36"/>
      <c r="Z618" s="36"/>
      <c r="AA618" s="36"/>
      <c r="AB618" s="36"/>
      <c r="AC618" s="36"/>
      <c r="AD618" s="36"/>
      <c r="AE618" s="36"/>
      <c r="AT618" s="15" t="s">
        <v>339</v>
      </c>
      <c r="AU618" s="15" t="s">
        <v>85</v>
      </c>
    </row>
    <row r="619" s="12" customFormat="1" ht="22.8" customHeight="1">
      <c r="A619" s="12"/>
      <c r="B619" s="196"/>
      <c r="C619" s="197"/>
      <c r="D619" s="198" t="s">
        <v>75</v>
      </c>
      <c r="E619" s="210" t="s">
        <v>1920</v>
      </c>
      <c r="F619" s="210" t="s">
        <v>1921</v>
      </c>
      <c r="G619" s="197"/>
      <c r="H619" s="197"/>
      <c r="I619" s="200"/>
      <c r="J619" s="211">
        <f>BK619</f>
        <v>0</v>
      </c>
      <c r="K619" s="197"/>
      <c r="L619" s="202"/>
      <c r="M619" s="203"/>
      <c r="N619" s="204"/>
      <c r="O619" s="204"/>
      <c r="P619" s="205">
        <f>SUM(P620:P661)</f>
        <v>0</v>
      </c>
      <c r="Q619" s="204"/>
      <c r="R619" s="205">
        <f>SUM(R620:R661)</f>
        <v>0.38767733599999998</v>
      </c>
      <c r="S619" s="204"/>
      <c r="T619" s="206">
        <f>SUM(T620:T661)</f>
        <v>1.4267234500000001</v>
      </c>
      <c r="U619" s="12"/>
      <c r="V619" s="12"/>
      <c r="W619" s="12"/>
      <c r="X619" s="12"/>
      <c r="Y619" s="12"/>
      <c r="Z619" s="12"/>
      <c r="AA619" s="12"/>
      <c r="AB619" s="12"/>
      <c r="AC619" s="12"/>
      <c r="AD619" s="12"/>
      <c r="AE619" s="12"/>
      <c r="AR619" s="207" t="s">
        <v>85</v>
      </c>
      <c r="AT619" s="208" t="s">
        <v>75</v>
      </c>
      <c r="AU619" s="208" t="s">
        <v>83</v>
      </c>
      <c r="AY619" s="207" t="s">
        <v>331</v>
      </c>
      <c r="BK619" s="209">
        <f>SUM(BK620:BK661)</f>
        <v>0</v>
      </c>
    </row>
    <row r="620" s="2" customFormat="1" ht="16.5" customHeight="1">
      <c r="A620" s="36"/>
      <c r="B620" s="37"/>
      <c r="C620" s="212" t="s">
        <v>1922</v>
      </c>
      <c r="D620" s="212" t="s">
        <v>333</v>
      </c>
      <c r="E620" s="213" t="s">
        <v>1923</v>
      </c>
      <c r="F620" s="214" t="s">
        <v>1924</v>
      </c>
      <c r="G620" s="215" t="s">
        <v>363</v>
      </c>
      <c r="H620" s="216">
        <v>3.2999999999999998</v>
      </c>
      <c r="I620" s="217"/>
      <c r="J620" s="218">
        <f>ROUND(I620*H620,2)</f>
        <v>0</v>
      </c>
      <c r="K620" s="214" t="s">
        <v>19</v>
      </c>
      <c r="L620" s="42"/>
      <c r="M620" s="219" t="s">
        <v>19</v>
      </c>
      <c r="N620" s="220" t="s">
        <v>47</v>
      </c>
      <c r="O620" s="82"/>
      <c r="P620" s="221">
        <f>O620*H620</f>
        <v>0</v>
      </c>
      <c r="Q620" s="221">
        <v>0</v>
      </c>
      <c r="R620" s="221">
        <f>Q620*H620</f>
        <v>0</v>
      </c>
      <c r="S620" s="221">
        <v>0</v>
      </c>
      <c r="T620" s="222">
        <f>S620*H620</f>
        <v>0</v>
      </c>
      <c r="U620" s="36"/>
      <c r="V620" s="36"/>
      <c r="W620" s="36"/>
      <c r="X620" s="36"/>
      <c r="Y620" s="36"/>
      <c r="Z620" s="36"/>
      <c r="AA620" s="36"/>
      <c r="AB620" s="36"/>
      <c r="AC620" s="36"/>
      <c r="AD620" s="36"/>
      <c r="AE620" s="36"/>
      <c r="AR620" s="223" t="s">
        <v>473</v>
      </c>
      <c r="AT620" s="223" t="s">
        <v>333</v>
      </c>
      <c r="AU620" s="223" t="s">
        <v>85</v>
      </c>
      <c r="AY620" s="15" t="s">
        <v>331</v>
      </c>
      <c r="BE620" s="224">
        <f>IF(N620="základní",J620,0)</f>
        <v>0</v>
      </c>
      <c r="BF620" s="224">
        <f>IF(N620="snížená",J620,0)</f>
        <v>0</v>
      </c>
      <c r="BG620" s="224">
        <f>IF(N620="zákl. přenesená",J620,0)</f>
        <v>0</v>
      </c>
      <c r="BH620" s="224">
        <f>IF(N620="sníž. přenesená",J620,0)</f>
        <v>0</v>
      </c>
      <c r="BI620" s="224">
        <f>IF(N620="nulová",J620,0)</f>
        <v>0</v>
      </c>
      <c r="BJ620" s="15" t="s">
        <v>83</v>
      </c>
      <c r="BK620" s="224">
        <f>ROUND(I620*H620,2)</f>
        <v>0</v>
      </c>
      <c r="BL620" s="15" t="s">
        <v>473</v>
      </c>
      <c r="BM620" s="223" t="s">
        <v>1925</v>
      </c>
    </row>
    <row r="621" s="2" customFormat="1" ht="16.5" customHeight="1">
      <c r="A621" s="36"/>
      <c r="B621" s="37"/>
      <c r="C621" s="212" t="s">
        <v>1926</v>
      </c>
      <c r="D621" s="212" t="s">
        <v>333</v>
      </c>
      <c r="E621" s="213" t="s">
        <v>1927</v>
      </c>
      <c r="F621" s="214" t="s">
        <v>1928</v>
      </c>
      <c r="G621" s="215" t="s">
        <v>363</v>
      </c>
      <c r="H621" s="216">
        <v>1.54</v>
      </c>
      <c r="I621" s="217"/>
      <c r="J621" s="218">
        <f>ROUND(I621*H621,2)</f>
        <v>0</v>
      </c>
      <c r="K621" s="214" t="s">
        <v>19</v>
      </c>
      <c r="L621" s="42"/>
      <c r="M621" s="219" t="s">
        <v>19</v>
      </c>
      <c r="N621" s="220" t="s">
        <v>47</v>
      </c>
      <c r="O621" s="82"/>
      <c r="P621" s="221">
        <f>O621*H621</f>
        <v>0</v>
      </c>
      <c r="Q621" s="221">
        <v>0</v>
      </c>
      <c r="R621" s="221">
        <f>Q621*H621</f>
        <v>0</v>
      </c>
      <c r="S621" s="221">
        <v>0</v>
      </c>
      <c r="T621" s="222">
        <f>S621*H621</f>
        <v>0</v>
      </c>
      <c r="U621" s="36"/>
      <c r="V621" s="36"/>
      <c r="W621" s="36"/>
      <c r="X621" s="36"/>
      <c r="Y621" s="36"/>
      <c r="Z621" s="36"/>
      <c r="AA621" s="36"/>
      <c r="AB621" s="36"/>
      <c r="AC621" s="36"/>
      <c r="AD621" s="36"/>
      <c r="AE621" s="36"/>
      <c r="AR621" s="223" t="s">
        <v>473</v>
      </c>
      <c r="AT621" s="223" t="s">
        <v>333</v>
      </c>
      <c r="AU621" s="223" t="s">
        <v>85</v>
      </c>
      <c r="AY621" s="15" t="s">
        <v>331</v>
      </c>
      <c r="BE621" s="224">
        <f>IF(N621="základní",J621,0)</f>
        <v>0</v>
      </c>
      <c r="BF621" s="224">
        <f>IF(N621="snížená",J621,0)</f>
        <v>0</v>
      </c>
      <c r="BG621" s="224">
        <f>IF(N621="zákl. přenesená",J621,0)</f>
        <v>0</v>
      </c>
      <c r="BH621" s="224">
        <f>IF(N621="sníž. přenesená",J621,0)</f>
        <v>0</v>
      </c>
      <c r="BI621" s="224">
        <f>IF(N621="nulová",J621,0)</f>
        <v>0</v>
      </c>
      <c r="BJ621" s="15" t="s">
        <v>83</v>
      </c>
      <c r="BK621" s="224">
        <f>ROUND(I621*H621,2)</f>
        <v>0</v>
      </c>
      <c r="BL621" s="15" t="s">
        <v>473</v>
      </c>
      <c r="BM621" s="223" t="s">
        <v>1929</v>
      </c>
    </row>
    <row r="622" s="2" customFormat="1" ht="16.5" customHeight="1">
      <c r="A622" s="36"/>
      <c r="B622" s="37"/>
      <c r="C622" s="212" t="s">
        <v>1930</v>
      </c>
      <c r="D622" s="212" t="s">
        <v>333</v>
      </c>
      <c r="E622" s="213" t="s">
        <v>1931</v>
      </c>
      <c r="F622" s="214" t="s">
        <v>1932</v>
      </c>
      <c r="G622" s="215" t="s">
        <v>402</v>
      </c>
      <c r="H622" s="216">
        <v>1</v>
      </c>
      <c r="I622" s="217"/>
      <c r="J622" s="218">
        <f>ROUND(I622*H622,2)</f>
        <v>0</v>
      </c>
      <c r="K622" s="214" t="s">
        <v>19</v>
      </c>
      <c r="L622" s="42"/>
      <c r="M622" s="219" t="s">
        <v>19</v>
      </c>
      <c r="N622" s="220" t="s">
        <v>47</v>
      </c>
      <c r="O622" s="82"/>
      <c r="P622" s="221">
        <f>O622*H622</f>
        <v>0</v>
      </c>
      <c r="Q622" s="221">
        <v>0</v>
      </c>
      <c r="R622" s="221">
        <f>Q622*H622</f>
        <v>0</v>
      </c>
      <c r="S622" s="221">
        <v>0</v>
      </c>
      <c r="T622" s="222">
        <f>S622*H622</f>
        <v>0</v>
      </c>
      <c r="U622" s="36"/>
      <c r="V622" s="36"/>
      <c r="W622" s="36"/>
      <c r="X622" s="36"/>
      <c r="Y622" s="36"/>
      <c r="Z622" s="36"/>
      <c r="AA622" s="36"/>
      <c r="AB622" s="36"/>
      <c r="AC622" s="36"/>
      <c r="AD622" s="36"/>
      <c r="AE622" s="36"/>
      <c r="AR622" s="223" t="s">
        <v>473</v>
      </c>
      <c r="AT622" s="223" t="s">
        <v>333</v>
      </c>
      <c r="AU622" s="223" t="s">
        <v>85</v>
      </c>
      <c r="AY622" s="15" t="s">
        <v>331</v>
      </c>
      <c r="BE622" s="224">
        <f>IF(N622="základní",J622,0)</f>
        <v>0</v>
      </c>
      <c r="BF622" s="224">
        <f>IF(N622="snížená",J622,0)</f>
        <v>0</v>
      </c>
      <c r="BG622" s="224">
        <f>IF(N622="zákl. přenesená",J622,0)</f>
        <v>0</v>
      </c>
      <c r="BH622" s="224">
        <f>IF(N622="sníž. přenesená",J622,0)</f>
        <v>0</v>
      </c>
      <c r="BI622" s="224">
        <f>IF(N622="nulová",J622,0)</f>
        <v>0</v>
      </c>
      <c r="BJ622" s="15" t="s">
        <v>83</v>
      </c>
      <c r="BK622" s="224">
        <f>ROUND(I622*H622,2)</f>
        <v>0</v>
      </c>
      <c r="BL622" s="15" t="s">
        <v>473</v>
      </c>
      <c r="BM622" s="223" t="s">
        <v>1933</v>
      </c>
    </row>
    <row r="623" s="2" customFormat="1" ht="16.5" customHeight="1">
      <c r="A623" s="36"/>
      <c r="B623" s="37"/>
      <c r="C623" s="212" t="s">
        <v>1934</v>
      </c>
      <c r="D623" s="212" t="s">
        <v>333</v>
      </c>
      <c r="E623" s="213" t="s">
        <v>1935</v>
      </c>
      <c r="F623" s="214" t="s">
        <v>1936</v>
      </c>
      <c r="G623" s="215" t="s">
        <v>402</v>
      </c>
      <c r="H623" s="216">
        <v>2</v>
      </c>
      <c r="I623" s="217"/>
      <c r="J623" s="218">
        <f>ROUND(I623*H623,2)</f>
        <v>0</v>
      </c>
      <c r="K623" s="214" t="s">
        <v>19</v>
      </c>
      <c r="L623" s="42"/>
      <c r="M623" s="219" t="s">
        <v>19</v>
      </c>
      <c r="N623" s="220" t="s">
        <v>47</v>
      </c>
      <c r="O623" s="82"/>
      <c r="P623" s="221">
        <f>O623*H623</f>
        <v>0</v>
      </c>
      <c r="Q623" s="221">
        <v>0</v>
      </c>
      <c r="R623" s="221">
        <f>Q623*H623</f>
        <v>0</v>
      </c>
      <c r="S623" s="221">
        <v>0</v>
      </c>
      <c r="T623" s="222">
        <f>S623*H623</f>
        <v>0</v>
      </c>
      <c r="U623" s="36"/>
      <c r="V623" s="36"/>
      <c r="W623" s="36"/>
      <c r="X623" s="36"/>
      <c r="Y623" s="36"/>
      <c r="Z623" s="36"/>
      <c r="AA623" s="36"/>
      <c r="AB623" s="36"/>
      <c r="AC623" s="36"/>
      <c r="AD623" s="36"/>
      <c r="AE623" s="36"/>
      <c r="AR623" s="223" t="s">
        <v>473</v>
      </c>
      <c r="AT623" s="223" t="s">
        <v>333</v>
      </c>
      <c r="AU623" s="223" t="s">
        <v>85</v>
      </c>
      <c r="AY623" s="15" t="s">
        <v>331</v>
      </c>
      <c r="BE623" s="224">
        <f>IF(N623="základní",J623,0)</f>
        <v>0</v>
      </c>
      <c r="BF623" s="224">
        <f>IF(N623="snížená",J623,0)</f>
        <v>0</v>
      </c>
      <c r="BG623" s="224">
        <f>IF(N623="zákl. přenesená",J623,0)</f>
        <v>0</v>
      </c>
      <c r="BH623" s="224">
        <f>IF(N623="sníž. přenesená",J623,0)</f>
        <v>0</v>
      </c>
      <c r="BI623" s="224">
        <f>IF(N623="nulová",J623,0)</f>
        <v>0</v>
      </c>
      <c r="BJ623" s="15" t="s">
        <v>83</v>
      </c>
      <c r="BK623" s="224">
        <f>ROUND(I623*H623,2)</f>
        <v>0</v>
      </c>
      <c r="BL623" s="15" t="s">
        <v>473</v>
      </c>
      <c r="BM623" s="223" t="s">
        <v>1937</v>
      </c>
    </row>
    <row r="624" s="2" customFormat="1" ht="16.5" customHeight="1">
      <c r="A624" s="36"/>
      <c r="B624" s="37"/>
      <c r="C624" s="212" t="s">
        <v>1938</v>
      </c>
      <c r="D624" s="212" t="s">
        <v>333</v>
      </c>
      <c r="E624" s="213" t="s">
        <v>1939</v>
      </c>
      <c r="F624" s="214" t="s">
        <v>1940</v>
      </c>
      <c r="G624" s="215" t="s">
        <v>402</v>
      </c>
      <c r="H624" s="216">
        <v>4</v>
      </c>
      <c r="I624" s="217"/>
      <c r="J624" s="218">
        <f>ROUND(I624*H624,2)</f>
        <v>0</v>
      </c>
      <c r="K624" s="214" t="s">
        <v>19</v>
      </c>
      <c r="L624" s="42"/>
      <c r="M624" s="219" t="s">
        <v>19</v>
      </c>
      <c r="N624" s="220" t="s">
        <v>47</v>
      </c>
      <c r="O624" s="82"/>
      <c r="P624" s="221">
        <f>O624*H624</f>
        <v>0</v>
      </c>
      <c r="Q624" s="221">
        <v>0</v>
      </c>
      <c r="R624" s="221">
        <f>Q624*H624</f>
        <v>0</v>
      </c>
      <c r="S624" s="221">
        <v>0</v>
      </c>
      <c r="T624" s="222">
        <f>S624*H624</f>
        <v>0</v>
      </c>
      <c r="U624" s="36"/>
      <c r="V624" s="36"/>
      <c r="W624" s="36"/>
      <c r="X624" s="36"/>
      <c r="Y624" s="36"/>
      <c r="Z624" s="36"/>
      <c r="AA624" s="36"/>
      <c r="AB624" s="36"/>
      <c r="AC624" s="36"/>
      <c r="AD624" s="36"/>
      <c r="AE624" s="36"/>
      <c r="AR624" s="223" t="s">
        <v>473</v>
      </c>
      <c r="AT624" s="223" t="s">
        <v>333</v>
      </c>
      <c r="AU624" s="223" t="s">
        <v>85</v>
      </c>
      <c r="AY624" s="15" t="s">
        <v>331</v>
      </c>
      <c r="BE624" s="224">
        <f>IF(N624="základní",J624,0)</f>
        <v>0</v>
      </c>
      <c r="BF624" s="224">
        <f>IF(N624="snížená",J624,0)</f>
        <v>0</v>
      </c>
      <c r="BG624" s="224">
        <f>IF(N624="zákl. přenesená",J624,0)</f>
        <v>0</v>
      </c>
      <c r="BH624" s="224">
        <f>IF(N624="sníž. přenesená",J624,0)</f>
        <v>0</v>
      </c>
      <c r="BI624" s="224">
        <f>IF(N624="nulová",J624,0)</f>
        <v>0</v>
      </c>
      <c r="BJ624" s="15" t="s">
        <v>83</v>
      </c>
      <c r="BK624" s="224">
        <f>ROUND(I624*H624,2)</f>
        <v>0</v>
      </c>
      <c r="BL624" s="15" t="s">
        <v>473</v>
      </c>
      <c r="BM624" s="223" t="s">
        <v>1941</v>
      </c>
    </row>
    <row r="625" s="2" customFormat="1" ht="16.5" customHeight="1">
      <c r="A625" s="36"/>
      <c r="B625" s="37"/>
      <c r="C625" s="212" t="s">
        <v>1942</v>
      </c>
      <c r="D625" s="212" t="s">
        <v>333</v>
      </c>
      <c r="E625" s="213" t="s">
        <v>1943</v>
      </c>
      <c r="F625" s="214" t="s">
        <v>1944</v>
      </c>
      <c r="G625" s="215" t="s">
        <v>363</v>
      </c>
      <c r="H625" s="216">
        <v>46.32</v>
      </c>
      <c r="I625" s="217"/>
      <c r="J625" s="218">
        <f>ROUND(I625*H625,2)</f>
        <v>0</v>
      </c>
      <c r="K625" s="214" t="s">
        <v>19</v>
      </c>
      <c r="L625" s="42"/>
      <c r="M625" s="219" t="s">
        <v>19</v>
      </c>
      <c r="N625" s="220" t="s">
        <v>47</v>
      </c>
      <c r="O625" s="82"/>
      <c r="P625" s="221">
        <f>O625*H625</f>
        <v>0</v>
      </c>
      <c r="Q625" s="221">
        <v>0</v>
      </c>
      <c r="R625" s="221">
        <f>Q625*H625</f>
        <v>0</v>
      </c>
      <c r="S625" s="221">
        <v>0</v>
      </c>
      <c r="T625" s="222">
        <f>S625*H625</f>
        <v>0</v>
      </c>
      <c r="U625" s="36"/>
      <c r="V625" s="36"/>
      <c r="W625" s="36"/>
      <c r="X625" s="36"/>
      <c r="Y625" s="36"/>
      <c r="Z625" s="36"/>
      <c r="AA625" s="36"/>
      <c r="AB625" s="36"/>
      <c r="AC625" s="36"/>
      <c r="AD625" s="36"/>
      <c r="AE625" s="36"/>
      <c r="AR625" s="223" t="s">
        <v>473</v>
      </c>
      <c r="AT625" s="223" t="s">
        <v>333</v>
      </c>
      <c r="AU625" s="223" t="s">
        <v>85</v>
      </c>
      <c r="AY625" s="15" t="s">
        <v>331</v>
      </c>
      <c r="BE625" s="224">
        <f>IF(N625="základní",J625,0)</f>
        <v>0</v>
      </c>
      <c r="BF625" s="224">
        <f>IF(N625="snížená",J625,0)</f>
        <v>0</v>
      </c>
      <c r="BG625" s="224">
        <f>IF(N625="zákl. přenesená",J625,0)</f>
        <v>0</v>
      </c>
      <c r="BH625" s="224">
        <f>IF(N625="sníž. přenesená",J625,0)</f>
        <v>0</v>
      </c>
      <c r="BI625" s="224">
        <f>IF(N625="nulová",J625,0)</f>
        <v>0</v>
      </c>
      <c r="BJ625" s="15" t="s">
        <v>83</v>
      </c>
      <c r="BK625" s="224">
        <f>ROUND(I625*H625,2)</f>
        <v>0</v>
      </c>
      <c r="BL625" s="15" t="s">
        <v>473</v>
      </c>
      <c r="BM625" s="223" t="s">
        <v>1945</v>
      </c>
    </row>
    <row r="626" s="2" customFormat="1" ht="16.5" customHeight="1">
      <c r="A626" s="36"/>
      <c r="B626" s="37"/>
      <c r="C626" s="212" t="s">
        <v>1946</v>
      </c>
      <c r="D626" s="212" t="s">
        <v>333</v>
      </c>
      <c r="E626" s="213" t="s">
        <v>1947</v>
      </c>
      <c r="F626" s="214" t="s">
        <v>1948</v>
      </c>
      <c r="G626" s="215" t="s">
        <v>363</v>
      </c>
      <c r="H626" s="216">
        <v>47.020000000000003</v>
      </c>
      <c r="I626" s="217"/>
      <c r="J626" s="218">
        <f>ROUND(I626*H626,2)</f>
        <v>0</v>
      </c>
      <c r="K626" s="214" t="s">
        <v>19</v>
      </c>
      <c r="L626" s="42"/>
      <c r="M626" s="219" t="s">
        <v>19</v>
      </c>
      <c r="N626" s="220" t="s">
        <v>47</v>
      </c>
      <c r="O626" s="82"/>
      <c r="P626" s="221">
        <f>O626*H626</f>
        <v>0</v>
      </c>
      <c r="Q626" s="221">
        <v>0</v>
      </c>
      <c r="R626" s="221">
        <f>Q626*H626</f>
        <v>0</v>
      </c>
      <c r="S626" s="221">
        <v>0</v>
      </c>
      <c r="T626" s="222">
        <f>S626*H626</f>
        <v>0</v>
      </c>
      <c r="U626" s="36"/>
      <c r="V626" s="36"/>
      <c r="W626" s="36"/>
      <c r="X626" s="36"/>
      <c r="Y626" s="36"/>
      <c r="Z626" s="36"/>
      <c r="AA626" s="36"/>
      <c r="AB626" s="36"/>
      <c r="AC626" s="36"/>
      <c r="AD626" s="36"/>
      <c r="AE626" s="36"/>
      <c r="AR626" s="223" t="s">
        <v>473</v>
      </c>
      <c r="AT626" s="223" t="s">
        <v>333</v>
      </c>
      <c r="AU626" s="223" t="s">
        <v>85</v>
      </c>
      <c r="AY626" s="15" t="s">
        <v>331</v>
      </c>
      <c r="BE626" s="224">
        <f>IF(N626="základní",J626,0)</f>
        <v>0</v>
      </c>
      <c r="BF626" s="224">
        <f>IF(N626="snížená",J626,0)</f>
        <v>0</v>
      </c>
      <c r="BG626" s="224">
        <f>IF(N626="zákl. přenesená",J626,0)</f>
        <v>0</v>
      </c>
      <c r="BH626" s="224">
        <f>IF(N626="sníž. přenesená",J626,0)</f>
        <v>0</v>
      </c>
      <c r="BI626" s="224">
        <f>IF(N626="nulová",J626,0)</f>
        <v>0</v>
      </c>
      <c r="BJ626" s="15" t="s">
        <v>83</v>
      </c>
      <c r="BK626" s="224">
        <f>ROUND(I626*H626,2)</f>
        <v>0</v>
      </c>
      <c r="BL626" s="15" t="s">
        <v>473</v>
      </c>
      <c r="BM626" s="223" t="s">
        <v>1949</v>
      </c>
    </row>
    <row r="627" s="2" customFormat="1" ht="16.5" customHeight="1">
      <c r="A627" s="36"/>
      <c r="B627" s="37"/>
      <c r="C627" s="212" t="s">
        <v>1950</v>
      </c>
      <c r="D627" s="212" t="s">
        <v>333</v>
      </c>
      <c r="E627" s="213" t="s">
        <v>1951</v>
      </c>
      <c r="F627" s="214" t="s">
        <v>1952</v>
      </c>
      <c r="G627" s="215" t="s">
        <v>363</v>
      </c>
      <c r="H627" s="216">
        <v>5.2000000000000002</v>
      </c>
      <c r="I627" s="217"/>
      <c r="J627" s="218">
        <f>ROUND(I627*H627,2)</f>
        <v>0</v>
      </c>
      <c r="K627" s="214" t="s">
        <v>19</v>
      </c>
      <c r="L627" s="42"/>
      <c r="M627" s="219" t="s">
        <v>19</v>
      </c>
      <c r="N627" s="220" t="s">
        <v>47</v>
      </c>
      <c r="O627" s="82"/>
      <c r="P627" s="221">
        <f>O627*H627</f>
        <v>0</v>
      </c>
      <c r="Q627" s="221">
        <v>0</v>
      </c>
      <c r="R627" s="221">
        <f>Q627*H627</f>
        <v>0</v>
      </c>
      <c r="S627" s="221">
        <v>0</v>
      </c>
      <c r="T627" s="222">
        <f>S627*H627</f>
        <v>0</v>
      </c>
      <c r="U627" s="36"/>
      <c r="V627" s="36"/>
      <c r="W627" s="36"/>
      <c r="X627" s="36"/>
      <c r="Y627" s="36"/>
      <c r="Z627" s="36"/>
      <c r="AA627" s="36"/>
      <c r="AB627" s="36"/>
      <c r="AC627" s="36"/>
      <c r="AD627" s="36"/>
      <c r="AE627" s="36"/>
      <c r="AR627" s="223" t="s">
        <v>473</v>
      </c>
      <c r="AT627" s="223" t="s">
        <v>333</v>
      </c>
      <c r="AU627" s="223" t="s">
        <v>85</v>
      </c>
      <c r="AY627" s="15" t="s">
        <v>331</v>
      </c>
      <c r="BE627" s="224">
        <f>IF(N627="základní",J627,0)</f>
        <v>0</v>
      </c>
      <c r="BF627" s="224">
        <f>IF(N627="snížená",J627,0)</f>
        <v>0</v>
      </c>
      <c r="BG627" s="224">
        <f>IF(N627="zákl. přenesená",J627,0)</f>
        <v>0</v>
      </c>
      <c r="BH627" s="224">
        <f>IF(N627="sníž. přenesená",J627,0)</f>
        <v>0</v>
      </c>
      <c r="BI627" s="224">
        <f>IF(N627="nulová",J627,0)</f>
        <v>0</v>
      </c>
      <c r="BJ627" s="15" t="s">
        <v>83</v>
      </c>
      <c r="BK627" s="224">
        <f>ROUND(I627*H627,2)</f>
        <v>0</v>
      </c>
      <c r="BL627" s="15" t="s">
        <v>473</v>
      </c>
      <c r="BM627" s="223" t="s">
        <v>1953</v>
      </c>
    </row>
    <row r="628" s="2" customFormat="1" ht="16.5" customHeight="1">
      <c r="A628" s="36"/>
      <c r="B628" s="37"/>
      <c r="C628" s="212" t="s">
        <v>1954</v>
      </c>
      <c r="D628" s="212" t="s">
        <v>333</v>
      </c>
      <c r="E628" s="213" t="s">
        <v>1955</v>
      </c>
      <c r="F628" s="214" t="s">
        <v>1956</v>
      </c>
      <c r="G628" s="215" t="s">
        <v>363</v>
      </c>
      <c r="H628" s="216">
        <v>1.0700000000000001</v>
      </c>
      <c r="I628" s="217"/>
      <c r="J628" s="218">
        <f>ROUND(I628*H628,2)</f>
        <v>0</v>
      </c>
      <c r="K628" s="214" t="s">
        <v>19</v>
      </c>
      <c r="L628" s="42"/>
      <c r="M628" s="219" t="s">
        <v>19</v>
      </c>
      <c r="N628" s="220" t="s">
        <v>47</v>
      </c>
      <c r="O628" s="82"/>
      <c r="P628" s="221">
        <f>O628*H628</f>
        <v>0</v>
      </c>
      <c r="Q628" s="221">
        <v>0</v>
      </c>
      <c r="R628" s="221">
        <f>Q628*H628</f>
        <v>0</v>
      </c>
      <c r="S628" s="221">
        <v>0</v>
      </c>
      <c r="T628" s="222">
        <f>S628*H628</f>
        <v>0</v>
      </c>
      <c r="U628" s="36"/>
      <c r="V628" s="36"/>
      <c r="W628" s="36"/>
      <c r="X628" s="36"/>
      <c r="Y628" s="36"/>
      <c r="Z628" s="36"/>
      <c r="AA628" s="36"/>
      <c r="AB628" s="36"/>
      <c r="AC628" s="36"/>
      <c r="AD628" s="36"/>
      <c r="AE628" s="36"/>
      <c r="AR628" s="223" t="s">
        <v>473</v>
      </c>
      <c r="AT628" s="223" t="s">
        <v>333</v>
      </c>
      <c r="AU628" s="223" t="s">
        <v>85</v>
      </c>
      <c r="AY628" s="15" t="s">
        <v>331</v>
      </c>
      <c r="BE628" s="224">
        <f>IF(N628="základní",J628,0)</f>
        <v>0</v>
      </c>
      <c r="BF628" s="224">
        <f>IF(N628="snížená",J628,0)</f>
        <v>0</v>
      </c>
      <c r="BG628" s="224">
        <f>IF(N628="zákl. přenesená",J628,0)</f>
        <v>0</v>
      </c>
      <c r="BH628" s="224">
        <f>IF(N628="sníž. přenesená",J628,0)</f>
        <v>0</v>
      </c>
      <c r="BI628" s="224">
        <f>IF(N628="nulová",J628,0)</f>
        <v>0</v>
      </c>
      <c r="BJ628" s="15" t="s">
        <v>83</v>
      </c>
      <c r="BK628" s="224">
        <f>ROUND(I628*H628,2)</f>
        <v>0</v>
      </c>
      <c r="BL628" s="15" t="s">
        <v>473</v>
      </c>
      <c r="BM628" s="223" t="s">
        <v>1957</v>
      </c>
    </row>
    <row r="629" s="2" customFormat="1" ht="16.5" customHeight="1">
      <c r="A629" s="36"/>
      <c r="B629" s="37"/>
      <c r="C629" s="212" t="s">
        <v>1958</v>
      </c>
      <c r="D629" s="212" t="s">
        <v>333</v>
      </c>
      <c r="E629" s="213" t="s">
        <v>1959</v>
      </c>
      <c r="F629" s="214" t="s">
        <v>1960</v>
      </c>
      <c r="G629" s="215" t="s">
        <v>363</v>
      </c>
      <c r="H629" s="216">
        <v>13.1</v>
      </c>
      <c r="I629" s="217"/>
      <c r="J629" s="218">
        <f>ROUND(I629*H629,2)</f>
        <v>0</v>
      </c>
      <c r="K629" s="214" t="s">
        <v>19</v>
      </c>
      <c r="L629" s="42"/>
      <c r="M629" s="219" t="s">
        <v>19</v>
      </c>
      <c r="N629" s="220" t="s">
        <v>47</v>
      </c>
      <c r="O629" s="82"/>
      <c r="P629" s="221">
        <f>O629*H629</f>
        <v>0</v>
      </c>
      <c r="Q629" s="221">
        <v>0</v>
      </c>
      <c r="R629" s="221">
        <f>Q629*H629</f>
        <v>0</v>
      </c>
      <c r="S629" s="221">
        <v>0</v>
      </c>
      <c r="T629" s="222">
        <f>S629*H629</f>
        <v>0</v>
      </c>
      <c r="U629" s="36"/>
      <c r="V629" s="36"/>
      <c r="W629" s="36"/>
      <c r="X629" s="36"/>
      <c r="Y629" s="36"/>
      <c r="Z629" s="36"/>
      <c r="AA629" s="36"/>
      <c r="AB629" s="36"/>
      <c r="AC629" s="36"/>
      <c r="AD629" s="36"/>
      <c r="AE629" s="36"/>
      <c r="AR629" s="223" t="s">
        <v>473</v>
      </c>
      <c r="AT629" s="223" t="s">
        <v>333</v>
      </c>
      <c r="AU629" s="223" t="s">
        <v>85</v>
      </c>
      <c r="AY629" s="15" t="s">
        <v>331</v>
      </c>
      <c r="BE629" s="224">
        <f>IF(N629="základní",J629,0)</f>
        <v>0</v>
      </c>
      <c r="BF629" s="224">
        <f>IF(N629="snížená",J629,0)</f>
        <v>0</v>
      </c>
      <c r="BG629" s="224">
        <f>IF(N629="zákl. přenesená",J629,0)</f>
        <v>0</v>
      </c>
      <c r="BH629" s="224">
        <f>IF(N629="sníž. přenesená",J629,0)</f>
        <v>0</v>
      </c>
      <c r="BI629" s="224">
        <f>IF(N629="nulová",J629,0)</f>
        <v>0</v>
      </c>
      <c r="BJ629" s="15" t="s">
        <v>83</v>
      </c>
      <c r="BK629" s="224">
        <f>ROUND(I629*H629,2)</f>
        <v>0</v>
      </c>
      <c r="BL629" s="15" t="s">
        <v>473</v>
      </c>
      <c r="BM629" s="223" t="s">
        <v>1961</v>
      </c>
    </row>
    <row r="630" s="2" customFormat="1" ht="16.5" customHeight="1">
      <c r="A630" s="36"/>
      <c r="B630" s="37"/>
      <c r="C630" s="212" t="s">
        <v>1962</v>
      </c>
      <c r="D630" s="212" t="s">
        <v>333</v>
      </c>
      <c r="E630" s="213" t="s">
        <v>1963</v>
      </c>
      <c r="F630" s="214" t="s">
        <v>1964</v>
      </c>
      <c r="G630" s="215" t="s">
        <v>363</v>
      </c>
      <c r="H630" s="216">
        <v>16</v>
      </c>
      <c r="I630" s="217"/>
      <c r="J630" s="218">
        <f>ROUND(I630*H630,2)</f>
        <v>0</v>
      </c>
      <c r="K630" s="214" t="s">
        <v>19</v>
      </c>
      <c r="L630" s="42"/>
      <c r="M630" s="219" t="s">
        <v>19</v>
      </c>
      <c r="N630" s="220" t="s">
        <v>47</v>
      </c>
      <c r="O630" s="82"/>
      <c r="P630" s="221">
        <f>O630*H630</f>
        <v>0</v>
      </c>
      <c r="Q630" s="221">
        <v>0</v>
      </c>
      <c r="R630" s="221">
        <f>Q630*H630</f>
        <v>0</v>
      </c>
      <c r="S630" s="221">
        <v>0</v>
      </c>
      <c r="T630" s="222">
        <f>S630*H630</f>
        <v>0</v>
      </c>
      <c r="U630" s="36"/>
      <c r="V630" s="36"/>
      <c r="W630" s="36"/>
      <c r="X630" s="36"/>
      <c r="Y630" s="36"/>
      <c r="Z630" s="36"/>
      <c r="AA630" s="36"/>
      <c r="AB630" s="36"/>
      <c r="AC630" s="36"/>
      <c r="AD630" s="36"/>
      <c r="AE630" s="36"/>
      <c r="AR630" s="223" t="s">
        <v>473</v>
      </c>
      <c r="AT630" s="223" t="s">
        <v>333</v>
      </c>
      <c r="AU630" s="223" t="s">
        <v>85</v>
      </c>
      <c r="AY630" s="15" t="s">
        <v>331</v>
      </c>
      <c r="BE630" s="224">
        <f>IF(N630="základní",J630,0)</f>
        <v>0</v>
      </c>
      <c r="BF630" s="224">
        <f>IF(N630="snížená",J630,0)</f>
        <v>0</v>
      </c>
      <c r="BG630" s="224">
        <f>IF(N630="zákl. přenesená",J630,0)</f>
        <v>0</v>
      </c>
      <c r="BH630" s="224">
        <f>IF(N630="sníž. přenesená",J630,0)</f>
        <v>0</v>
      </c>
      <c r="BI630" s="224">
        <f>IF(N630="nulová",J630,0)</f>
        <v>0</v>
      </c>
      <c r="BJ630" s="15" t="s">
        <v>83</v>
      </c>
      <c r="BK630" s="224">
        <f>ROUND(I630*H630,2)</f>
        <v>0</v>
      </c>
      <c r="BL630" s="15" t="s">
        <v>473</v>
      </c>
      <c r="BM630" s="223" t="s">
        <v>1965</v>
      </c>
    </row>
    <row r="631" s="2" customFormat="1" ht="16.5" customHeight="1">
      <c r="A631" s="36"/>
      <c r="B631" s="37"/>
      <c r="C631" s="212" t="s">
        <v>1966</v>
      </c>
      <c r="D631" s="212" t="s">
        <v>333</v>
      </c>
      <c r="E631" s="213" t="s">
        <v>1967</v>
      </c>
      <c r="F631" s="214" t="s">
        <v>1968</v>
      </c>
      <c r="G631" s="215" t="s">
        <v>363</v>
      </c>
      <c r="H631" s="216">
        <v>47.899999999999999</v>
      </c>
      <c r="I631" s="217"/>
      <c r="J631" s="218">
        <f>ROUND(I631*H631,2)</f>
        <v>0</v>
      </c>
      <c r="K631" s="214" t="s">
        <v>19</v>
      </c>
      <c r="L631" s="42"/>
      <c r="M631" s="219" t="s">
        <v>19</v>
      </c>
      <c r="N631" s="220" t="s">
        <v>47</v>
      </c>
      <c r="O631" s="82"/>
      <c r="P631" s="221">
        <f>O631*H631</f>
        <v>0</v>
      </c>
      <c r="Q631" s="221">
        <v>0</v>
      </c>
      <c r="R631" s="221">
        <f>Q631*H631</f>
        <v>0</v>
      </c>
      <c r="S631" s="221">
        <v>0</v>
      </c>
      <c r="T631" s="222">
        <f>S631*H631</f>
        <v>0</v>
      </c>
      <c r="U631" s="36"/>
      <c r="V631" s="36"/>
      <c r="W631" s="36"/>
      <c r="X631" s="36"/>
      <c r="Y631" s="36"/>
      <c r="Z631" s="36"/>
      <c r="AA631" s="36"/>
      <c r="AB631" s="36"/>
      <c r="AC631" s="36"/>
      <c r="AD631" s="36"/>
      <c r="AE631" s="36"/>
      <c r="AR631" s="223" t="s">
        <v>473</v>
      </c>
      <c r="AT631" s="223" t="s">
        <v>333</v>
      </c>
      <c r="AU631" s="223" t="s">
        <v>85</v>
      </c>
      <c r="AY631" s="15" t="s">
        <v>331</v>
      </c>
      <c r="BE631" s="224">
        <f>IF(N631="základní",J631,0)</f>
        <v>0</v>
      </c>
      <c r="BF631" s="224">
        <f>IF(N631="snížená",J631,0)</f>
        <v>0</v>
      </c>
      <c r="BG631" s="224">
        <f>IF(N631="zákl. přenesená",J631,0)</f>
        <v>0</v>
      </c>
      <c r="BH631" s="224">
        <f>IF(N631="sníž. přenesená",J631,0)</f>
        <v>0</v>
      </c>
      <c r="BI631" s="224">
        <f>IF(N631="nulová",J631,0)</f>
        <v>0</v>
      </c>
      <c r="BJ631" s="15" t="s">
        <v>83</v>
      </c>
      <c r="BK631" s="224">
        <f>ROUND(I631*H631,2)</f>
        <v>0</v>
      </c>
      <c r="BL631" s="15" t="s">
        <v>473</v>
      </c>
      <c r="BM631" s="223" t="s">
        <v>1969</v>
      </c>
    </row>
    <row r="632" s="2" customFormat="1" ht="24.15" customHeight="1">
      <c r="A632" s="36"/>
      <c r="B632" s="37"/>
      <c r="C632" s="212" t="s">
        <v>1970</v>
      </c>
      <c r="D632" s="212" t="s">
        <v>333</v>
      </c>
      <c r="E632" s="213" t="s">
        <v>1971</v>
      </c>
      <c r="F632" s="214" t="s">
        <v>1972</v>
      </c>
      <c r="G632" s="215" t="s">
        <v>363</v>
      </c>
      <c r="H632" s="216">
        <v>11.5</v>
      </c>
      <c r="I632" s="217"/>
      <c r="J632" s="218">
        <f>ROUND(I632*H632,2)</f>
        <v>0</v>
      </c>
      <c r="K632" s="214" t="s">
        <v>19</v>
      </c>
      <c r="L632" s="42"/>
      <c r="M632" s="219" t="s">
        <v>19</v>
      </c>
      <c r="N632" s="220" t="s">
        <v>47</v>
      </c>
      <c r="O632" s="82"/>
      <c r="P632" s="221">
        <f>O632*H632</f>
        <v>0</v>
      </c>
      <c r="Q632" s="221">
        <v>0</v>
      </c>
      <c r="R632" s="221">
        <f>Q632*H632</f>
        <v>0</v>
      </c>
      <c r="S632" s="221">
        <v>0</v>
      </c>
      <c r="T632" s="222">
        <f>S632*H632</f>
        <v>0</v>
      </c>
      <c r="U632" s="36"/>
      <c r="V632" s="36"/>
      <c r="W632" s="36"/>
      <c r="X632" s="36"/>
      <c r="Y632" s="36"/>
      <c r="Z632" s="36"/>
      <c r="AA632" s="36"/>
      <c r="AB632" s="36"/>
      <c r="AC632" s="36"/>
      <c r="AD632" s="36"/>
      <c r="AE632" s="36"/>
      <c r="AR632" s="223" t="s">
        <v>473</v>
      </c>
      <c r="AT632" s="223" t="s">
        <v>333</v>
      </c>
      <c r="AU632" s="223" t="s">
        <v>85</v>
      </c>
      <c r="AY632" s="15" t="s">
        <v>331</v>
      </c>
      <c r="BE632" s="224">
        <f>IF(N632="základní",J632,0)</f>
        <v>0</v>
      </c>
      <c r="BF632" s="224">
        <f>IF(N632="snížená",J632,0)</f>
        <v>0</v>
      </c>
      <c r="BG632" s="224">
        <f>IF(N632="zákl. přenesená",J632,0)</f>
        <v>0</v>
      </c>
      <c r="BH632" s="224">
        <f>IF(N632="sníž. přenesená",J632,0)</f>
        <v>0</v>
      </c>
      <c r="BI632" s="224">
        <f>IF(N632="nulová",J632,0)</f>
        <v>0</v>
      </c>
      <c r="BJ632" s="15" t="s">
        <v>83</v>
      </c>
      <c r="BK632" s="224">
        <f>ROUND(I632*H632,2)</f>
        <v>0</v>
      </c>
      <c r="BL632" s="15" t="s">
        <v>473</v>
      </c>
      <c r="BM632" s="223" t="s">
        <v>1973</v>
      </c>
    </row>
    <row r="633" s="2" customFormat="1" ht="24.15" customHeight="1">
      <c r="A633" s="36"/>
      <c r="B633" s="37"/>
      <c r="C633" s="212" t="s">
        <v>1974</v>
      </c>
      <c r="D633" s="212" t="s">
        <v>333</v>
      </c>
      <c r="E633" s="213" t="s">
        <v>1975</v>
      </c>
      <c r="F633" s="214" t="s">
        <v>1976</v>
      </c>
      <c r="G633" s="215" t="s">
        <v>363</v>
      </c>
      <c r="H633" s="216">
        <v>17</v>
      </c>
      <c r="I633" s="217"/>
      <c r="J633" s="218">
        <f>ROUND(I633*H633,2)</f>
        <v>0</v>
      </c>
      <c r="K633" s="214" t="s">
        <v>19</v>
      </c>
      <c r="L633" s="42"/>
      <c r="M633" s="219" t="s">
        <v>19</v>
      </c>
      <c r="N633" s="220" t="s">
        <v>47</v>
      </c>
      <c r="O633" s="82"/>
      <c r="P633" s="221">
        <f>O633*H633</f>
        <v>0</v>
      </c>
      <c r="Q633" s="221">
        <v>0</v>
      </c>
      <c r="R633" s="221">
        <f>Q633*H633</f>
        <v>0</v>
      </c>
      <c r="S633" s="221">
        <v>0</v>
      </c>
      <c r="T633" s="222">
        <f>S633*H633</f>
        <v>0</v>
      </c>
      <c r="U633" s="36"/>
      <c r="V633" s="36"/>
      <c r="W633" s="36"/>
      <c r="X633" s="36"/>
      <c r="Y633" s="36"/>
      <c r="Z633" s="36"/>
      <c r="AA633" s="36"/>
      <c r="AB633" s="36"/>
      <c r="AC633" s="36"/>
      <c r="AD633" s="36"/>
      <c r="AE633" s="36"/>
      <c r="AR633" s="223" t="s">
        <v>473</v>
      </c>
      <c r="AT633" s="223" t="s">
        <v>333</v>
      </c>
      <c r="AU633" s="223" t="s">
        <v>85</v>
      </c>
      <c r="AY633" s="15" t="s">
        <v>331</v>
      </c>
      <c r="BE633" s="224">
        <f>IF(N633="základní",J633,0)</f>
        <v>0</v>
      </c>
      <c r="BF633" s="224">
        <f>IF(N633="snížená",J633,0)</f>
        <v>0</v>
      </c>
      <c r="BG633" s="224">
        <f>IF(N633="zákl. přenesená",J633,0)</f>
        <v>0</v>
      </c>
      <c r="BH633" s="224">
        <f>IF(N633="sníž. přenesená",J633,0)</f>
        <v>0</v>
      </c>
      <c r="BI633" s="224">
        <f>IF(N633="nulová",J633,0)</f>
        <v>0</v>
      </c>
      <c r="BJ633" s="15" t="s">
        <v>83</v>
      </c>
      <c r="BK633" s="224">
        <f>ROUND(I633*H633,2)</f>
        <v>0</v>
      </c>
      <c r="BL633" s="15" t="s">
        <v>473</v>
      </c>
      <c r="BM633" s="223" t="s">
        <v>1977</v>
      </c>
    </row>
    <row r="634" s="2" customFormat="1" ht="16.5" customHeight="1">
      <c r="A634" s="36"/>
      <c r="B634" s="37"/>
      <c r="C634" s="212" t="s">
        <v>1978</v>
      </c>
      <c r="D634" s="212" t="s">
        <v>333</v>
      </c>
      <c r="E634" s="213" t="s">
        <v>1979</v>
      </c>
      <c r="F634" s="214" t="s">
        <v>1980</v>
      </c>
      <c r="G634" s="215" t="s">
        <v>363</v>
      </c>
      <c r="H634" s="216">
        <v>18.670000000000002</v>
      </c>
      <c r="I634" s="217"/>
      <c r="J634" s="218">
        <f>ROUND(I634*H634,2)</f>
        <v>0</v>
      </c>
      <c r="K634" s="214" t="s">
        <v>19</v>
      </c>
      <c r="L634" s="42"/>
      <c r="M634" s="219" t="s">
        <v>19</v>
      </c>
      <c r="N634" s="220" t="s">
        <v>47</v>
      </c>
      <c r="O634" s="82"/>
      <c r="P634" s="221">
        <f>O634*H634</f>
        <v>0</v>
      </c>
      <c r="Q634" s="221">
        <v>0</v>
      </c>
      <c r="R634" s="221">
        <f>Q634*H634</f>
        <v>0</v>
      </c>
      <c r="S634" s="221">
        <v>0</v>
      </c>
      <c r="T634" s="222">
        <f>S634*H634</f>
        <v>0</v>
      </c>
      <c r="U634" s="36"/>
      <c r="V634" s="36"/>
      <c r="W634" s="36"/>
      <c r="X634" s="36"/>
      <c r="Y634" s="36"/>
      <c r="Z634" s="36"/>
      <c r="AA634" s="36"/>
      <c r="AB634" s="36"/>
      <c r="AC634" s="36"/>
      <c r="AD634" s="36"/>
      <c r="AE634" s="36"/>
      <c r="AR634" s="223" t="s">
        <v>473</v>
      </c>
      <c r="AT634" s="223" t="s">
        <v>333</v>
      </c>
      <c r="AU634" s="223" t="s">
        <v>85</v>
      </c>
      <c r="AY634" s="15" t="s">
        <v>331</v>
      </c>
      <c r="BE634" s="224">
        <f>IF(N634="základní",J634,0)</f>
        <v>0</v>
      </c>
      <c r="BF634" s="224">
        <f>IF(N634="snížená",J634,0)</f>
        <v>0</v>
      </c>
      <c r="BG634" s="224">
        <f>IF(N634="zákl. přenesená",J634,0)</f>
        <v>0</v>
      </c>
      <c r="BH634" s="224">
        <f>IF(N634="sníž. přenesená",J634,0)</f>
        <v>0</v>
      </c>
      <c r="BI634" s="224">
        <f>IF(N634="nulová",J634,0)</f>
        <v>0</v>
      </c>
      <c r="BJ634" s="15" t="s">
        <v>83</v>
      </c>
      <c r="BK634" s="224">
        <f>ROUND(I634*H634,2)</f>
        <v>0</v>
      </c>
      <c r="BL634" s="15" t="s">
        <v>473</v>
      </c>
      <c r="BM634" s="223" t="s">
        <v>1981</v>
      </c>
    </row>
    <row r="635" s="2" customFormat="1" ht="16.5" customHeight="1">
      <c r="A635" s="36"/>
      <c r="B635" s="37"/>
      <c r="C635" s="212" t="s">
        <v>1982</v>
      </c>
      <c r="D635" s="212" t="s">
        <v>333</v>
      </c>
      <c r="E635" s="213" t="s">
        <v>1983</v>
      </c>
      <c r="F635" s="214" t="s">
        <v>1984</v>
      </c>
      <c r="G635" s="215" t="s">
        <v>363</v>
      </c>
      <c r="H635" s="216">
        <v>15.16</v>
      </c>
      <c r="I635" s="217"/>
      <c r="J635" s="218">
        <f>ROUND(I635*H635,2)</f>
        <v>0</v>
      </c>
      <c r="K635" s="214" t="s">
        <v>19</v>
      </c>
      <c r="L635" s="42"/>
      <c r="M635" s="219" t="s">
        <v>19</v>
      </c>
      <c r="N635" s="220" t="s">
        <v>47</v>
      </c>
      <c r="O635" s="82"/>
      <c r="P635" s="221">
        <f>O635*H635</f>
        <v>0</v>
      </c>
      <c r="Q635" s="221">
        <v>0</v>
      </c>
      <c r="R635" s="221">
        <f>Q635*H635</f>
        <v>0</v>
      </c>
      <c r="S635" s="221">
        <v>0</v>
      </c>
      <c r="T635" s="222">
        <f>S635*H635</f>
        <v>0</v>
      </c>
      <c r="U635" s="36"/>
      <c r="V635" s="36"/>
      <c r="W635" s="36"/>
      <c r="X635" s="36"/>
      <c r="Y635" s="36"/>
      <c r="Z635" s="36"/>
      <c r="AA635" s="36"/>
      <c r="AB635" s="36"/>
      <c r="AC635" s="36"/>
      <c r="AD635" s="36"/>
      <c r="AE635" s="36"/>
      <c r="AR635" s="223" t="s">
        <v>473</v>
      </c>
      <c r="AT635" s="223" t="s">
        <v>333</v>
      </c>
      <c r="AU635" s="223" t="s">
        <v>85</v>
      </c>
      <c r="AY635" s="15" t="s">
        <v>331</v>
      </c>
      <c r="BE635" s="224">
        <f>IF(N635="základní",J635,0)</f>
        <v>0</v>
      </c>
      <c r="BF635" s="224">
        <f>IF(N635="snížená",J635,0)</f>
        <v>0</v>
      </c>
      <c r="BG635" s="224">
        <f>IF(N635="zákl. přenesená",J635,0)</f>
        <v>0</v>
      </c>
      <c r="BH635" s="224">
        <f>IF(N635="sníž. přenesená",J635,0)</f>
        <v>0</v>
      </c>
      <c r="BI635" s="224">
        <f>IF(N635="nulová",J635,0)</f>
        <v>0</v>
      </c>
      <c r="BJ635" s="15" t="s">
        <v>83</v>
      </c>
      <c r="BK635" s="224">
        <f>ROUND(I635*H635,2)</f>
        <v>0</v>
      </c>
      <c r="BL635" s="15" t="s">
        <v>473</v>
      </c>
      <c r="BM635" s="223" t="s">
        <v>1985</v>
      </c>
    </row>
    <row r="636" s="2" customFormat="1" ht="16.5" customHeight="1">
      <c r="A636" s="36"/>
      <c r="B636" s="37"/>
      <c r="C636" s="212" t="s">
        <v>1986</v>
      </c>
      <c r="D636" s="212" t="s">
        <v>333</v>
      </c>
      <c r="E636" s="213" t="s">
        <v>1987</v>
      </c>
      <c r="F636" s="214" t="s">
        <v>1988</v>
      </c>
      <c r="G636" s="215" t="s">
        <v>363</v>
      </c>
      <c r="H636" s="216">
        <v>6.2000000000000002</v>
      </c>
      <c r="I636" s="217"/>
      <c r="J636" s="218">
        <f>ROUND(I636*H636,2)</f>
        <v>0</v>
      </c>
      <c r="K636" s="214" t="s">
        <v>19</v>
      </c>
      <c r="L636" s="42"/>
      <c r="M636" s="219" t="s">
        <v>19</v>
      </c>
      <c r="N636" s="220" t="s">
        <v>47</v>
      </c>
      <c r="O636" s="82"/>
      <c r="P636" s="221">
        <f>O636*H636</f>
        <v>0</v>
      </c>
      <c r="Q636" s="221">
        <v>0</v>
      </c>
      <c r="R636" s="221">
        <f>Q636*H636</f>
        <v>0</v>
      </c>
      <c r="S636" s="221">
        <v>0</v>
      </c>
      <c r="T636" s="222">
        <f>S636*H636</f>
        <v>0</v>
      </c>
      <c r="U636" s="36"/>
      <c r="V636" s="36"/>
      <c r="W636" s="36"/>
      <c r="X636" s="36"/>
      <c r="Y636" s="36"/>
      <c r="Z636" s="36"/>
      <c r="AA636" s="36"/>
      <c r="AB636" s="36"/>
      <c r="AC636" s="36"/>
      <c r="AD636" s="36"/>
      <c r="AE636" s="36"/>
      <c r="AR636" s="223" t="s">
        <v>473</v>
      </c>
      <c r="AT636" s="223" t="s">
        <v>333</v>
      </c>
      <c r="AU636" s="223" t="s">
        <v>85</v>
      </c>
      <c r="AY636" s="15" t="s">
        <v>331</v>
      </c>
      <c r="BE636" s="224">
        <f>IF(N636="základní",J636,0)</f>
        <v>0</v>
      </c>
      <c r="BF636" s="224">
        <f>IF(N636="snížená",J636,0)</f>
        <v>0</v>
      </c>
      <c r="BG636" s="224">
        <f>IF(N636="zákl. přenesená",J636,0)</f>
        <v>0</v>
      </c>
      <c r="BH636" s="224">
        <f>IF(N636="sníž. přenesená",J636,0)</f>
        <v>0</v>
      </c>
      <c r="BI636" s="224">
        <f>IF(N636="nulová",J636,0)</f>
        <v>0</v>
      </c>
      <c r="BJ636" s="15" t="s">
        <v>83</v>
      </c>
      <c r="BK636" s="224">
        <f>ROUND(I636*H636,2)</f>
        <v>0</v>
      </c>
      <c r="BL636" s="15" t="s">
        <v>473</v>
      </c>
      <c r="BM636" s="223" t="s">
        <v>1989</v>
      </c>
    </row>
    <row r="637" s="2" customFormat="1" ht="16.5" customHeight="1">
      <c r="A637" s="36"/>
      <c r="B637" s="37"/>
      <c r="C637" s="212" t="s">
        <v>1990</v>
      </c>
      <c r="D637" s="212" t="s">
        <v>333</v>
      </c>
      <c r="E637" s="213" t="s">
        <v>1991</v>
      </c>
      <c r="F637" s="214" t="s">
        <v>1992</v>
      </c>
      <c r="G637" s="215" t="s">
        <v>336</v>
      </c>
      <c r="H637" s="216">
        <v>0.29999999999999999</v>
      </c>
      <c r="I637" s="217"/>
      <c r="J637" s="218">
        <f>ROUND(I637*H637,2)</f>
        <v>0</v>
      </c>
      <c r="K637" s="214" t="s">
        <v>19</v>
      </c>
      <c r="L637" s="42"/>
      <c r="M637" s="219" t="s">
        <v>19</v>
      </c>
      <c r="N637" s="220" t="s">
        <v>47</v>
      </c>
      <c r="O637" s="82"/>
      <c r="P637" s="221">
        <f>O637*H637</f>
        <v>0</v>
      </c>
      <c r="Q637" s="221">
        <v>0</v>
      </c>
      <c r="R637" s="221">
        <f>Q637*H637</f>
        <v>0</v>
      </c>
      <c r="S637" s="221">
        <v>0</v>
      </c>
      <c r="T637" s="222">
        <f>S637*H637</f>
        <v>0</v>
      </c>
      <c r="U637" s="36"/>
      <c r="V637" s="36"/>
      <c r="W637" s="36"/>
      <c r="X637" s="36"/>
      <c r="Y637" s="36"/>
      <c r="Z637" s="36"/>
      <c r="AA637" s="36"/>
      <c r="AB637" s="36"/>
      <c r="AC637" s="36"/>
      <c r="AD637" s="36"/>
      <c r="AE637" s="36"/>
      <c r="AR637" s="223" t="s">
        <v>473</v>
      </c>
      <c r="AT637" s="223" t="s">
        <v>333</v>
      </c>
      <c r="AU637" s="223" t="s">
        <v>85</v>
      </c>
      <c r="AY637" s="15" t="s">
        <v>331</v>
      </c>
      <c r="BE637" s="224">
        <f>IF(N637="základní",J637,0)</f>
        <v>0</v>
      </c>
      <c r="BF637" s="224">
        <f>IF(N637="snížená",J637,0)</f>
        <v>0</v>
      </c>
      <c r="BG637" s="224">
        <f>IF(N637="zákl. přenesená",J637,0)</f>
        <v>0</v>
      </c>
      <c r="BH637" s="224">
        <f>IF(N637="sníž. přenesená",J637,0)</f>
        <v>0</v>
      </c>
      <c r="BI637" s="224">
        <f>IF(N637="nulová",J637,0)</f>
        <v>0</v>
      </c>
      <c r="BJ637" s="15" t="s">
        <v>83</v>
      </c>
      <c r="BK637" s="224">
        <f>ROUND(I637*H637,2)</f>
        <v>0</v>
      </c>
      <c r="BL637" s="15" t="s">
        <v>473</v>
      </c>
      <c r="BM637" s="223" t="s">
        <v>1993</v>
      </c>
    </row>
    <row r="638" s="2" customFormat="1" ht="16.5" customHeight="1">
      <c r="A638" s="36"/>
      <c r="B638" s="37"/>
      <c r="C638" s="212" t="s">
        <v>1994</v>
      </c>
      <c r="D638" s="212" t="s">
        <v>333</v>
      </c>
      <c r="E638" s="213" t="s">
        <v>1995</v>
      </c>
      <c r="F638" s="214" t="s">
        <v>1996</v>
      </c>
      <c r="G638" s="215" t="s">
        <v>363</v>
      </c>
      <c r="H638" s="216">
        <v>23</v>
      </c>
      <c r="I638" s="217"/>
      <c r="J638" s="218">
        <f>ROUND(I638*H638,2)</f>
        <v>0</v>
      </c>
      <c r="K638" s="214" t="s">
        <v>19</v>
      </c>
      <c r="L638" s="42"/>
      <c r="M638" s="219" t="s">
        <v>19</v>
      </c>
      <c r="N638" s="220" t="s">
        <v>47</v>
      </c>
      <c r="O638" s="82"/>
      <c r="P638" s="221">
        <f>O638*H638</f>
        <v>0</v>
      </c>
      <c r="Q638" s="221">
        <v>0</v>
      </c>
      <c r="R638" s="221">
        <f>Q638*H638</f>
        <v>0</v>
      </c>
      <c r="S638" s="221">
        <v>0</v>
      </c>
      <c r="T638" s="222">
        <f>S638*H638</f>
        <v>0</v>
      </c>
      <c r="U638" s="36"/>
      <c r="V638" s="36"/>
      <c r="W638" s="36"/>
      <c r="X638" s="36"/>
      <c r="Y638" s="36"/>
      <c r="Z638" s="36"/>
      <c r="AA638" s="36"/>
      <c r="AB638" s="36"/>
      <c r="AC638" s="36"/>
      <c r="AD638" s="36"/>
      <c r="AE638" s="36"/>
      <c r="AR638" s="223" t="s">
        <v>473</v>
      </c>
      <c r="AT638" s="223" t="s">
        <v>333</v>
      </c>
      <c r="AU638" s="223" t="s">
        <v>85</v>
      </c>
      <c r="AY638" s="15" t="s">
        <v>331</v>
      </c>
      <c r="BE638" s="224">
        <f>IF(N638="základní",J638,0)</f>
        <v>0</v>
      </c>
      <c r="BF638" s="224">
        <f>IF(N638="snížená",J638,0)</f>
        <v>0</v>
      </c>
      <c r="BG638" s="224">
        <f>IF(N638="zákl. přenesená",J638,0)</f>
        <v>0</v>
      </c>
      <c r="BH638" s="224">
        <f>IF(N638="sníž. přenesená",J638,0)</f>
        <v>0</v>
      </c>
      <c r="BI638" s="224">
        <f>IF(N638="nulová",J638,0)</f>
        <v>0</v>
      </c>
      <c r="BJ638" s="15" t="s">
        <v>83</v>
      </c>
      <c r="BK638" s="224">
        <f>ROUND(I638*H638,2)</f>
        <v>0</v>
      </c>
      <c r="BL638" s="15" t="s">
        <v>473</v>
      </c>
      <c r="BM638" s="223" t="s">
        <v>1997</v>
      </c>
    </row>
    <row r="639" s="2" customFormat="1" ht="16.5" customHeight="1">
      <c r="A639" s="36"/>
      <c r="B639" s="37"/>
      <c r="C639" s="212" t="s">
        <v>1998</v>
      </c>
      <c r="D639" s="212" t="s">
        <v>333</v>
      </c>
      <c r="E639" s="213" t="s">
        <v>1999</v>
      </c>
      <c r="F639" s="214" t="s">
        <v>2000</v>
      </c>
      <c r="G639" s="215" t="s">
        <v>402</v>
      </c>
      <c r="H639" s="216">
        <v>4</v>
      </c>
      <c r="I639" s="217"/>
      <c r="J639" s="218">
        <f>ROUND(I639*H639,2)</f>
        <v>0</v>
      </c>
      <c r="K639" s="214" t="s">
        <v>19</v>
      </c>
      <c r="L639" s="42"/>
      <c r="M639" s="219" t="s">
        <v>19</v>
      </c>
      <c r="N639" s="220" t="s">
        <v>47</v>
      </c>
      <c r="O639" s="82"/>
      <c r="P639" s="221">
        <f>O639*H639</f>
        <v>0</v>
      </c>
      <c r="Q639" s="221">
        <v>0</v>
      </c>
      <c r="R639" s="221">
        <f>Q639*H639</f>
        <v>0</v>
      </c>
      <c r="S639" s="221">
        <v>0</v>
      </c>
      <c r="T639" s="222">
        <f>S639*H639</f>
        <v>0</v>
      </c>
      <c r="U639" s="36"/>
      <c r="V639" s="36"/>
      <c r="W639" s="36"/>
      <c r="X639" s="36"/>
      <c r="Y639" s="36"/>
      <c r="Z639" s="36"/>
      <c r="AA639" s="36"/>
      <c r="AB639" s="36"/>
      <c r="AC639" s="36"/>
      <c r="AD639" s="36"/>
      <c r="AE639" s="36"/>
      <c r="AR639" s="223" t="s">
        <v>473</v>
      </c>
      <c r="AT639" s="223" t="s">
        <v>333</v>
      </c>
      <c r="AU639" s="223" t="s">
        <v>85</v>
      </c>
      <c r="AY639" s="15" t="s">
        <v>331</v>
      </c>
      <c r="BE639" s="224">
        <f>IF(N639="základní",J639,0)</f>
        <v>0</v>
      </c>
      <c r="BF639" s="224">
        <f>IF(N639="snížená",J639,0)</f>
        <v>0</v>
      </c>
      <c r="BG639" s="224">
        <f>IF(N639="zákl. přenesená",J639,0)</f>
        <v>0</v>
      </c>
      <c r="BH639" s="224">
        <f>IF(N639="sníž. přenesená",J639,0)</f>
        <v>0</v>
      </c>
      <c r="BI639" s="224">
        <f>IF(N639="nulová",J639,0)</f>
        <v>0</v>
      </c>
      <c r="BJ639" s="15" t="s">
        <v>83</v>
      </c>
      <c r="BK639" s="224">
        <f>ROUND(I639*H639,2)</f>
        <v>0</v>
      </c>
      <c r="BL639" s="15" t="s">
        <v>473</v>
      </c>
      <c r="BM639" s="223" t="s">
        <v>2001</v>
      </c>
    </row>
    <row r="640" s="2" customFormat="1" ht="16.5" customHeight="1">
      <c r="A640" s="36"/>
      <c r="B640" s="37"/>
      <c r="C640" s="212" t="s">
        <v>2002</v>
      </c>
      <c r="D640" s="212" t="s">
        <v>333</v>
      </c>
      <c r="E640" s="213" t="s">
        <v>2003</v>
      </c>
      <c r="F640" s="214" t="s">
        <v>2004</v>
      </c>
      <c r="G640" s="215" t="s">
        <v>336</v>
      </c>
      <c r="H640" s="216">
        <v>12.48</v>
      </c>
      <c r="I640" s="217"/>
      <c r="J640" s="218">
        <f>ROUND(I640*H640,2)</f>
        <v>0</v>
      </c>
      <c r="K640" s="214" t="s">
        <v>19</v>
      </c>
      <c r="L640" s="42"/>
      <c r="M640" s="219" t="s">
        <v>19</v>
      </c>
      <c r="N640" s="220" t="s">
        <v>47</v>
      </c>
      <c r="O640" s="82"/>
      <c r="P640" s="221">
        <f>O640*H640</f>
        <v>0</v>
      </c>
      <c r="Q640" s="221">
        <v>0</v>
      </c>
      <c r="R640" s="221">
        <f>Q640*H640</f>
        <v>0</v>
      </c>
      <c r="S640" s="221">
        <v>0</v>
      </c>
      <c r="T640" s="222">
        <f>S640*H640</f>
        <v>0</v>
      </c>
      <c r="U640" s="36"/>
      <c r="V640" s="36"/>
      <c r="W640" s="36"/>
      <c r="X640" s="36"/>
      <c r="Y640" s="36"/>
      <c r="Z640" s="36"/>
      <c r="AA640" s="36"/>
      <c r="AB640" s="36"/>
      <c r="AC640" s="36"/>
      <c r="AD640" s="36"/>
      <c r="AE640" s="36"/>
      <c r="AR640" s="223" t="s">
        <v>473</v>
      </c>
      <c r="AT640" s="223" t="s">
        <v>333</v>
      </c>
      <c r="AU640" s="223" t="s">
        <v>85</v>
      </c>
      <c r="AY640" s="15" t="s">
        <v>331</v>
      </c>
      <c r="BE640" s="224">
        <f>IF(N640="základní",J640,0)</f>
        <v>0</v>
      </c>
      <c r="BF640" s="224">
        <f>IF(N640="snížená",J640,0)</f>
        <v>0</v>
      </c>
      <c r="BG640" s="224">
        <f>IF(N640="zákl. přenesená",J640,0)</f>
        <v>0</v>
      </c>
      <c r="BH640" s="224">
        <f>IF(N640="sníž. přenesená",J640,0)</f>
        <v>0</v>
      </c>
      <c r="BI640" s="224">
        <f>IF(N640="nulová",J640,0)</f>
        <v>0</v>
      </c>
      <c r="BJ640" s="15" t="s">
        <v>83</v>
      </c>
      <c r="BK640" s="224">
        <f>ROUND(I640*H640,2)</f>
        <v>0</v>
      </c>
      <c r="BL640" s="15" t="s">
        <v>473</v>
      </c>
      <c r="BM640" s="223" t="s">
        <v>2005</v>
      </c>
    </row>
    <row r="641" s="2" customFormat="1" ht="16.5" customHeight="1">
      <c r="A641" s="36"/>
      <c r="B641" s="37"/>
      <c r="C641" s="212" t="s">
        <v>2006</v>
      </c>
      <c r="D641" s="212" t="s">
        <v>333</v>
      </c>
      <c r="E641" s="213" t="s">
        <v>2007</v>
      </c>
      <c r="F641" s="214" t="s">
        <v>2008</v>
      </c>
      <c r="G641" s="215" t="s">
        <v>336</v>
      </c>
      <c r="H641" s="216">
        <v>53.115000000000002</v>
      </c>
      <c r="I641" s="217"/>
      <c r="J641" s="218">
        <f>ROUND(I641*H641,2)</f>
        <v>0</v>
      </c>
      <c r="K641" s="214" t="s">
        <v>337</v>
      </c>
      <c r="L641" s="42"/>
      <c r="M641" s="219" t="s">
        <v>19</v>
      </c>
      <c r="N641" s="220" t="s">
        <v>47</v>
      </c>
      <c r="O641" s="82"/>
      <c r="P641" s="221">
        <f>O641*H641</f>
        <v>0</v>
      </c>
      <c r="Q641" s="221">
        <v>0</v>
      </c>
      <c r="R641" s="221">
        <f>Q641*H641</f>
        <v>0</v>
      </c>
      <c r="S641" s="221">
        <v>0</v>
      </c>
      <c r="T641" s="222">
        <f>S641*H641</f>
        <v>0</v>
      </c>
      <c r="U641" s="36"/>
      <c r="V641" s="36"/>
      <c r="W641" s="36"/>
      <c r="X641" s="36"/>
      <c r="Y641" s="36"/>
      <c r="Z641" s="36"/>
      <c r="AA641" s="36"/>
      <c r="AB641" s="36"/>
      <c r="AC641" s="36"/>
      <c r="AD641" s="36"/>
      <c r="AE641" s="36"/>
      <c r="AR641" s="223" t="s">
        <v>473</v>
      </c>
      <c r="AT641" s="223" t="s">
        <v>333</v>
      </c>
      <c r="AU641" s="223" t="s">
        <v>85</v>
      </c>
      <c r="AY641" s="15" t="s">
        <v>331</v>
      </c>
      <c r="BE641" s="224">
        <f>IF(N641="základní",J641,0)</f>
        <v>0</v>
      </c>
      <c r="BF641" s="224">
        <f>IF(N641="snížená",J641,0)</f>
        <v>0</v>
      </c>
      <c r="BG641" s="224">
        <f>IF(N641="zákl. přenesená",J641,0)</f>
        <v>0</v>
      </c>
      <c r="BH641" s="224">
        <f>IF(N641="sníž. přenesená",J641,0)</f>
        <v>0</v>
      </c>
      <c r="BI641" s="224">
        <f>IF(N641="nulová",J641,0)</f>
        <v>0</v>
      </c>
      <c r="BJ641" s="15" t="s">
        <v>83</v>
      </c>
      <c r="BK641" s="224">
        <f>ROUND(I641*H641,2)</f>
        <v>0</v>
      </c>
      <c r="BL641" s="15" t="s">
        <v>473</v>
      </c>
      <c r="BM641" s="223" t="s">
        <v>2009</v>
      </c>
    </row>
    <row r="642" s="2" customFormat="1">
      <c r="A642" s="36"/>
      <c r="B642" s="37"/>
      <c r="C642" s="38"/>
      <c r="D642" s="225" t="s">
        <v>339</v>
      </c>
      <c r="E642" s="38"/>
      <c r="F642" s="226" t="s">
        <v>2010</v>
      </c>
      <c r="G642" s="38"/>
      <c r="H642" s="38"/>
      <c r="I642" s="227"/>
      <c r="J642" s="38"/>
      <c r="K642" s="38"/>
      <c r="L642" s="42"/>
      <c r="M642" s="228"/>
      <c r="N642" s="229"/>
      <c r="O642" s="82"/>
      <c r="P642" s="82"/>
      <c r="Q642" s="82"/>
      <c r="R642" s="82"/>
      <c r="S642" s="82"/>
      <c r="T642" s="83"/>
      <c r="U642" s="36"/>
      <c r="V642" s="36"/>
      <c r="W642" s="36"/>
      <c r="X642" s="36"/>
      <c r="Y642" s="36"/>
      <c r="Z642" s="36"/>
      <c r="AA642" s="36"/>
      <c r="AB642" s="36"/>
      <c r="AC642" s="36"/>
      <c r="AD642" s="36"/>
      <c r="AE642" s="36"/>
      <c r="AT642" s="15" t="s">
        <v>339</v>
      </c>
      <c r="AU642" s="15" t="s">
        <v>85</v>
      </c>
    </row>
    <row r="643" s="2" customFormat="1" ht="16.5" customHeight="1">
      <c r="A643" s="36"/>
      <c r="B643" s="37"/>
      <c r="C643" s="234" t="s">
        <v>2011</v>
      </c>
      <c r="D643" s="234" t="s">
        <v>743</v>
      </c>
      <c r="E643" s="235" t="s">
        <v>2012</v>
      </c>
      <c r="F643" s="236" t="s">
        <v>2013</v>
      </c>
      <c r="G643" s="237" t="s">
        <v>336</v>
      </c>
      <c r="H643" s="238">
        <v>61.082000000000001</v>
      </c>
      <c r="I643" s="239"/>
      <c r="J643" s="240">
        <f>ROUND(I643*H643,2)</f>
        <v>0</v>
      </c>
      <c r="K643" s="236" t="s">
        <v>19</v>
      </c>
      <c r="L643" s="241"/>
      <c r="M643" s="242" t="s">
        <v>19</v>
      </c>
      <c r="N643" s="243" t="s">
        <v>47</v>
      </c>
      <c r="O643" s="82"/>
      <c r="P643" s="221">
        <f>O643*H643</f>
        <v>0</v>
      </c>
      <c r="Q643" s="221">
        <v>0.00059999999999999995</v>
      </c>
      <c r="R643" s="221">
        <f>Q643*H643</f>
        <v>0.0366492</v>
      </c>
      <c r="S643" s="221">
        <v>0</v>
      </c>
      <c r="T643" s="222">
        <f>S643*H643</f>
        <v>0</v>
      </c>
      <c r="U643" s="36"/>
      <c r="V643" s="36"/>
      <c r="W643" s="36"/>
      <c r="X643" s="36"/>
      <c r="Y643" s="36"/>
      <c r="Z643" s="36"/>
      <c r="AA643" s="36"/>
      <c r="AB643" s="36"/>
      <c r="AC643" s="36"/>
      <c r="AD643" s="36"/>
      <c r="AE643" s="36"/>
      <c r="AR643" s="223" t="s">
        <v>530</v>
      </c>
      <c r="AT643" s="223" t="s">
        <v>743</v>
      </c>
      <c r="AU643" s="223" t="s">
        <v>85</v>
      </c>
      <c r="AY643" s="15" t="s">
        <v>331</v>
      </c>
      <c r="BE643" s="224">
        <f>IF(N643="základní",J643,0)</f>
        <v>0</v>
      </c>
      <c r="BF643" s="224">
        <f>IF(N643="snížená",J643,0)</f>
        <v>0</v>
      </c>
      <c r="BG643" s="224">
        <f>IF(N643="zákl. přenesená",J643,0)</f>
        <v>0</v>
      </c>
      <c r="BH643" s="224">
        <f>IF(N643="sníž. přenesená",J643,0)</f>
        <v>0</v>
      </c>
      <c r="BI643" s="224">
        <f>IF(N643="nulová",J643,0)</f>
        <v>0</v>
      </c>
      <c r="BJ643" s="15" t="s">
        <v>83</v>
      </c>
      <c r="BK643" s="224">
        <f>ROUND(I643*H643,2)</f>
        <v>0</v>
      </c>
      <c r="BL643" s="15" t="s">
        <v>473</v>
      </c>
      <c r="BM643" s="223" t="s">
        <v>2014</v>
      </c>
    </row>
    <row r="644" s="2" customFormat="1" ht="16.5" customHeight="1">
      <c r="A644" s="36"/>
      <c r="B644" s="37"/>
      <c r="C644" s="212" t="s">
        <v>2015</v>
      </c>
      <c r="D644" s="212" t="s">
        <v>333</v>
      </c>
      <c r="E644" s="213" t="s">
        <v>2016</v>
      </c>
      <c r="F644" s="214" t="s">
        <v>2017</v>
      </c>
      <c r="G644" s="215" t="s">
        <v>363</v>
      </c>
      <c r="H644" s="216">
        <v>128.55000000000001</v>
      </c>
      <c r="I644" s="217"/>
      <c r="J644" s="218">
        <f>ROUND(I644*H644,2)</f>
        <v>0</v>
      </c>
      <c r="K644" s="214" t="s">
        <v>337</v>
      </c>
      <c r="L644" s="42"/>
      <c r="M644" s="219" t="s">
        <v>19</v>
      </c>
      <c r="N644" s="220" t="s">
        <v>47</v>
      </c>
      <c r="O644" s="82"/>
      <c r="P644" s="221">
        <f>O644*H644</f>
        <v>0</v>
      </c>
      <c r="Q644" s="221">
        <v>0</v>
      </c>
      <c r="R644" s="221">
        <f>Q644*H644</f>
        <v>0</v>
      </c>
      <c r="S644" s="221">
        <v>0.0017700000000000001</v>
      </c>
      <c r="T644" s="222">
        <f>S644*H644</f>
        <v>0.22753350000000003</v>
      </c>
      <c r="U644" s="36"/>
      <c r="V644" s="36"/>
      <c r="W644" s="36"/>
      <c r="X644" s="36"/>
      <c r="Y644" s="36"/>
      <c r="Z644" s="36"/>
      <c r="AA644" s="36"/>
      <c r="AB644" s="36"/>
      <c r="AC644" s="36"/>
      <c r="AD644" s="36"/>
      <c r="AE644" s="36"/>
      <c r="AR644" s="223" t="s">
        <v>473</v>
      </c>
      <c r="AT644" s="223" t="s">
        <v>333</v>
      </c>
      <c r="AU644" s="223" t="s">
        <v>85</v>
      </c>
      <c r="AY644" s="15" t="s">
        <v>331</v>
      </c>
      <c r="BE644" s="224">
        <f>IF(N644="základní",J644,0)</f>
        <v>0</v>
      </c>
      <c r="BF644" s="224">
        <f>IF(N644="snížená",J644,0)</f>
        <v>0</v>
      </c>
      <c r="BG644" s="224">
        <f>IF(N644="zákl. přenesená",J644,0)</f>
        <v>0</v>
      </c>
      <c r="BH644" s="224">
        <f>IF(N644="sníž. přenesená",J644,0)</f>
        <v>0</v>
      </c>
      <c r="BI644" s="224">
        <f>IF(N644="nulová",J644,0)</f>
        <v>0</v>
      </c>
      <c r="BJ644" s="15" t="s">
        <v>83</v>
      </c>
      <c r="BK644" s="224">
        <f>ROUND(I644*H644,2)</f>
        <v>0</v>
      </c>
      <c r="BL644" s="15" t="s">
        <v>473</v>
      </c>
      <c r="BM644" s="223" t="s">
        <v>2018</v>
      </c>
    </row>
    <row r="645" s="2" customFormat="1">
      <c r="A645" s="36"/>
      <c r="B645" s="37"/>
      <c r="C645" s="38"/>
      <c r="D645" s="225" t="s">
        <v>339</v>
      </c>
      <c r="E645" s="38"/>
      <c r="F645" s="226" t="s">
        <v>2019</v>
      </c>
      <c r="G645" s="38"/>
      <c r="H645" s="38"/>
      <c r="I645" s="227"/>
      <c r="J645" s="38"/>
      <c r="K645" s="38"/>
      <c r="L645" s="42"/>
      <c r="M645" s="228"/>
      <c r="N645" s="229"/>
      <c r="O645" s="82"/>
      <c r="P645" s="82"/>
      <c r="Q645" s="82"/>
      <c r="R645" s="82"/>
      <c r="S645" s="82"/>
      <c r="T645" s="83"/>
      <c r="U645" s="36"/>
      <c r="V645" s="36"/>
      <c r="W645" s="36"/>
      <c r="X645" s="36"/>
      <c r="Y645" s="36"/>
      <c r="Z645" s="36"/>
      <c r="AA645" s="36"/>
      <c r="AB645" s="36"/>
      <c r="AC645" s="36"/>
      <c r="AD645" s="36"/>
      <c r="AE645" s="36"/>
      <c r="AT645" s="15" t="s">
        <v>339</v>
      </c>
      <c r="AU645" s="15" t="s">
        <v>85</v>
      </c>
    </row>
    <row r="646" s="2" customFormat="1" ht="16.5" customHeight="1">
      <c r="A646" s="36"/>
      <c r="B646" s="37"/>
      <c r="C646" s="212" t="s">
        <v>2020</v>
      </c>
      <c r="D646" s="212" t="s">
        <v>333</v>
      </c>
      <c r="E646" s="213" t="s">
        <v>2021</v>
      </c>
      <c r="F646" s="214" t="s">
        <v>2022</v>
      </c>
      <c r="G646" s="215" t="s">
        <v>363</v>
      </c>
      <c r="H646" s="216">
        <v>18.184999999999999</v>
      </c>
      <c r="I646" s="217"/>
      <c r="J646" s="218">
        <f>ROUND(I646*H646,2)</f>
        <v>0</v>
      </c>
      <c r="K646" s="214" t="s">
        <v>337</v>
      </c>
      <c r="L646" s="42"/>
      <c r="M646" s="219" t="s">
        <v>19</v>
      </c>
      <c r="N646" s="220" t="s">
        <v>47</v>
      </c>
      <c r="O646" s="82"/>
      <c r="P646" s="221">
        <f>O646*H646</f>
        <v>0</v>
      </c>
      <c r="Q646" s="221">
        <v>0</v>
      </c>
      <c r="R646" s="221">
        <f>Q646*H646</f>
        <v>0</v>
      </c>
      <c r="S646" s="221">
        <v>0.00167</v>
      </c>
      <c r="T646" s="222">
        <f>S646*H646</f>
        <v>0.030368949999999999</v>
      </c>
      <c r="U646" s="36"/>
      <c r="V646" s="36"/>
      <c r="W646" s="36"/>
      <c r="X646" s="36"/>
      <c r="Y646" s="36"/>
      <c r="Z646" s="36"/>
      <c r="AA646" s="36"/>
      <c r="AB646" s="36"/>
      <c r="AC646" s="36"/>
      <c r="AD646" s="36"/>
      <c r="AE646" s="36"/>
      <c r="AR646" s="223" t="s">
        <v>473</v>
      </c>
      <c r="AT646" s="223" t="s">
        <v>333</v>
      </c>
      <c r="AU646" s="223" t="s">
        <v>85</v>
      </c>
      <c r="AY646" s="15" t="s">
        <v>331</v>
      </c>
      <c r="BE646" s="224">
        <f>IF(N646="základní",J646,0)</f>
        <v>0</v>
      </c>
      <c r="BF646" s="224">
        <f>IF(N646="snížená",J646,0)</f>
        <v>0</v>
      </c>
      <c r="BG646" s="224">
        <f>IF(N646="zákl. přenesená",J646,0)</f>
        <v>0</v>
      </c>
      <c r="BH646" s="224">
        <f>IF(N646="sníž. přenesená",J646,0)</f>
        <v>0</v>
      </c>
      <c r="BI646" s="224">
        <f>IF(N646="nulová",J646,0)</f>
        <v>0</v>
      </c>
      <c r="BJ646" s="15" t="s">
        <v>83</v>
      </c>
      <c r="BK646" s="224">
        <f>ROUND(I646*H646,2)</f>
        <v>0</v>
      </c>
      <c r="BL646" s="15" t="s">
        <v>473</v>
      </c>
      <c r="BM646" s="223" t="s">
        <v>2023</v>
      </c>
    </row>
    <row r="647" s="2" customFormat="1">
      <c r="A647" s="36"/>
      <c r="B647" s="37"/>
      <c r="C647" s="38"/>
      <c r="D647" s="225" t="s">
        <v>339</v>
      </c>
      <c r="E647" s="38"/>
      <c r="F647" s="226" t="s">
        <v>2024</v>
      </c>
      <c r="G647" s="38"/>
      <c r="H647" s="38"/>
      <c r="I647" s="227"/>
      <c r="J647" s="38"/>
      <c r="K647" s="38"/>
      <c r="L647" s="42"/>
      <c r="M647" s="228"/>
      <c r="N647" s="229"/>
      <c r="O647" s="82"/>
      <c r="P647" s="82"/>
      <c r="Q647" s="82"/>
      <c r="R647" s="82"/>
      <c r="S647" s="82"/>
      <c r="T647" s="83"/>
      <c r="U647" s="36"/>
      <c r="V647" s="36"/>
      <c r="W647" s="36"/>
      <c r="X647" s="36"/>
      <c r="Y647" s="36"/>
      <c r="Z647" s="36"/>
      <c r="AA647" s="36"/>
      <c r="AB647" s="36"/>
      <c r="AC647" s="36"/>
      <c r="AD647" s="36"/>
      <c r="AE647" s="36"/>
      <c r="AT647" s="15" t="s">
        <v>339</v>
      </c>
      <c r="AU647" s="15" t="s">
        <v>85</v>
      </c>
    </row>
    <row r="648" s="2" customFormat="1" ht="16.5" customHeight="1">
      <c r="A648" s="36"/>
      <c r="B648" s="37"/>
      <c r="C648" s="212" t="s">
        <v>2025</v>
      </c>
      <c r="D648" s="212" t="s">
        <v>333</v>
      </c>
      <c r="E648" s="213" t="s">
        <v>2026</v>
      </c>
      <c r="F648" s="214" t="s">
        <v>2027</v>
      </c>
      <c r="G648" s="215" t="s">
        <v>363</v>
      </c>
      <c r="H648" s="216">
        <v>108.7</v>
      </c>
      <c r="I648" s="217"/>
      <c r="J648" s="218">
        <f>ROUND(I648*H648,2)</f>
        <v>0</v>
      </c>
      <c r="K648" s="214" t="s">
        <v>337</v>
      </c>
      <c r="L648" s="42"/>
      <c r="M648" s="219" t="s">
        <v>19</v>
      </c>
      <c r="N648" s="220" t="s">
        <v>47</v>
      </c>
      <c r="O648" s="82"/>
      <c r="P648" s="221">
        <f>O648*H648</f>
        <v>0</v>
      </c>
      <c r="Q648" s="221">
        <v>0</v>
      </c>
      <c r="R648" s="221">
        <f>Q648*H648</f>
        <v>0</v>
      </c>
      <c r="S648" s="221">
        <v>0.0022300000000000002</v>
      </c>
      <c r="T648" s="222">
        <f>S648*H648</f>
        <v>0.24240100000000003</v>
      </c>
      <c r="U648" s="36"/>
      <c r="V648" s="36"/>
      <c r="W648" s="36"/>
      <c r="X648" s="36"/>
      <c r="Y648" s="36"/>
      <c r="Z648" s="36"/>
      <c r="AA648" s="36"/>
      <c r="AB648" s="36"/>
      <c r="AC648" s="36"/>
      <c r="AD648" s="36"/>
      <c r="AE648" s="36"/>
      <c r="AR648" s="223" t="s">
        <v>473</v>
      </c>
      <c r="AT648" s="223" t="s">
        <v>333</v>
      </c>
      <c r="AU648" s="223" t="s">
        <v>85</v>
      </c>
      <c r="AY648" s="15" t="s">
        <v>331</v>
      </c>
      <c r="BE648" s="224">
        <f>IF(N648="základní",J648,0)</f>
        <v>0</v>
      </c>
      <c r="BF648" s="224">
        <f>IF(N648="snížená",J648,0)</f>
        <v>0</v>
      </c>
      <c r="BG648" s="224">
        <f>IF(N648="zákl. přenesená",J648,0)</f>
        <v>0</v>
      </c>
      <c r="BH648" s="224">
        <f>IF(N648="sníž. přenesená",J648,0)</f>
        <v>0</v>
      </c>
      <c r="BI648" s="224">
        <f>IF(N648="nulová",J648,0)</f>
        <v>0</v>
      </c>
      <c r="BJ648" s="15" t="s">
        <v>83</v>
      </c>
      <c r="BK648" s="224">
        <f>ROUND(I648*H648,2)</f>
        <v>0</v>
      </c>
      <c r="BL648" s="15" t="s">
        <v>473</v>
      </c>
      <c r="BM648" s="223" t="s">
        <v>2028</v>
      </c>
    </row>
    <row r="649" s="2" customFormat="1">
      <c r="A649" s="36"/>
      <c r="B649" s="37"/>
      <c r="C649" s="38"/>
      <c r="D649" s="225" t="s">
        <v>339</v>
      </c>
      <c r="E649" s="38"/>
      <c r="F649" s="226" t="s">
        <v>2029</v>
      </c>
      <c r="G649" s="38"/>
      <c r="H649" s="38"/>
      <c r="I649" s="227"/>
      <c r="J649" s="38"/>
      <c r="K649" s="38"/>
      <c r="L649" s="42"/>
      <c r="M649" s="228"/>
      <c r="N649" s="229"/>
      <c r="O649" s="82"/>
      <c r="P649" s="82"/>
      <c r="Q649" s="82"/>
      <c r="R649" s="82"/>
      <c r="S649" s="82"/>
      <c r="T649" s="83"/>
      <c r="U649" s="36"/>
      <c r="V649" s="36"/>
      <c r="W649" s="36"/>
      <c r="X649" s="36"/>
      <c r="Y649" s="36"/>
      <c r="Z649" s="36"/>
      <c r="AA649" s="36"/>
      <c r="AB649" s="36"/>
      <c r="AC649" s="36"/>
      <c r="AD649" s="36"/>
      <c r="AE649" s="36"/>
      <c r="AT649" s="15" t="s">
        <v>339</v>
      </c>
      <c r="AU649" s="15" t="s">
        <v>85</v>
      </c>
    </row>
    <row r="650" s="2" customFormat="1" ht="16.5" customHeight="1">
      <c r="A650" s="36"/>
      <c r="B650" s="37"/>
      <c r="C650" s="212" t="s">
        <v>2030</v>
      </c>
      <c r="D650" s="212" t="s">
        <v>333</v>
      </c>
      <c r="E650" s="213" t="s">
        <v>2031</v>
      </c>
      <c r="F650" s="214" t="s">
        <v>2032</v>
      </c>
      <c r="G650" s="215" t="s">
        <v>363</v>
      </c>
      <c r="H650" s="216">
        <v>34.310000000000002</v>
      </c>
      <c r="I650" s="217"/>
      <c r="J650" s="218">
        <f>ROUND(I650*H650,2)</f>
        <v>0</v>
      </c>
      <c r="K650" s="214" t="s">
        <v>337</v>
      </c>
      <c r="L650" s="42"/>
      <c r="M650" s="219" t="s">
        <v>19</v>
      </c>
      <c r="N650" s="220" t="s">
        <v>47</v>
      </c>
      <c r="O650" s="82"/>
      <c r="P650" s="221">
        <f>O650*H650</f>
        <v>0</v>
      </c>
      <c r="Q650" s="221">
        <v>0</v>
      </c>
      <c r="R650" s="221">
        <f>Q650*H650</f>
        <v>0</v>
      </c>
      <c r="S650" s="221">
        <v>0.00175</v>
      </c>
      <c r="T650" s="222">
        <f>S650*H650</f>
        <v>0.060042500000000006</v>
      </c>
      <c r="U650" s="36"/>
      <c r="V650" s="36"/>
      <c r="W650" s="36"/>
      <c r="X650" s="36"/>
      <c r="Y650" s="36"/>
      <c r="Z650" s="36"/>
      <c r="AA650" s="36"/>
      <c r="AB650" s="36"/>
      <c r="AC650" s="36"/>
      <c r="AD650" s="36"/>
      <c r="AE650" s="36"/>
      <c r="AR650" s="223" t="s">
        <v>473</v>
      </c>
      <c r="AT650" s="223" t="s">
        <v>333</v>
      </c>
      <c r="AU650" s="223" t="s">
        <v>85</v>
      </c>
      <c r="AY650" s="15" t="s">
        <v>331</v>
      </c>
      <c r="BE650" s="224">
        <f>IF(N650="základní",J650,0)</f>
        <v>0</v>
      </c>
      <c r="BF650" s="224">
        <f>IF(N650="snížená",J650,0)</f>
        <v>0</v>
      </c>
      <c r="BG650" s="224">
        <f>IF(N650="zákl. přenesená",J650,0)</f>
        <v>0</v>
      </c>
      <c r="BH650" s="224">
        <f>IF(N650="sníž. přenesená",J650,0)</f>
        <v>0</v>
      </c>
      <c r="BI650" s="224">
        <f>IF(N650="nulová",J650,0)</f>
        <v>0</v>
      </c>
      <c r="BJ650" s="15" t="s">
        <v>83</v>
      </c>
      <c r="BK650" s="224">
        <f>ROUND(I650*H650,2)</f>
        <v>0</v>
      </c>
      <c r="BL650" s="15" t="s">
        <v>473</v>
      </c>
      <c r="BM650" s="223" t="s">
        <v>2033</v>
      </c>
    </row>
    <row r="651" s="2" customFormat="1">
      <c r="A651" s="36"/>
      <c r="B651" s="37"/>
      <c r="C651" s="38"/>
      <c r="D651" s="225" t="s">
        <v>339</v>
      </c>
      <c r="E651" s="38"/>
      <c r="F651" s="226" t="s">
        <v>2034</v>
      </c>
      <c r="G651" s="38"/>
      <c r="H651" s="38"/>
      <c r="I651" s="227"/>
      <c r="J651" s="38"/>
      <c r="K651" s="38"/>
      <c r="L651" s="42"/>
      <c r="M651" s="228"/>
      <c r="N651" s="229"/>
      <c r="O651" s="82"/>
      <c r="P651" s="82"/>
      <c r="Q651" s="82"/>
      <c r="R651" s="82"/>
      <c r="S651" s="82"/>
      <c r="T651" s="83"/>
      <c r="U651" s="36"/>
      <c r="V651" s="36"/>
      <c r="W651" s="36"/>
      <c r="X651" s="36"/>
      <c r="Y651" s="36"/>
      <c r="Z651" s="36"/>
      <c r="AA651" s="36"/>
      <c r="AB651" s="36"/>
      <c r="AC651" s="36"/>
      <c r="AD651" s="36"/>
      <c r="AE651" s="36"/>
      <c r="AT651" s="15" t="s">
        <v>339</v>
      </c>
      <c r="AU651" s="15" t="s">
        <v>85</v>
      </c>
    </row>
    <row r="652" s="2" customFormat="1" ht="16.5" customHeight="1">
      <c r="A652" s="36"/>
      <c r="B652" s="37"/>
      <c r="C652" s="212" t="s">
        <v>2035</v>
      </c>
      <c r="D652" s="212" t="s">
        <v>333</v>
      </c>
      <c r="E652" s="213" t="s">
        <v>2036</v>
      </c>
      <c r="F652" s="214" t="s">
        <v>2037</v>
      </c>
      <c r="G652" s="215" t="s">
        <v>363</v>
      </c>
      <c r="H652" s="216">
        <v>128.55000000000001</v>
      </c>
      <c r="I652" s="217"/>
      <c r="J652" s="218">
        <f>ROUND(I652*H652,2)</f>
        <v>0</v>
      </c>
      <c r="K652" s="214" t="s">
        <v>337</v>
      </c>
      <c r="L652" s="42"/>
      <c r="M652" s="219" t="s">
        <v>19</v>
      </c>
      <c r="N652" s="220" t="s">
        <v>47</v>
      </c>
      <c r="O652" s="82"/>
      <c r="P652" s="221">
        <f>O652*H652</f>
        <v>0</v>
      </c>
      <c r="Q652" s="221">
        <v>0</v>
      </c>
      <c r="R652" s="221">
        <f>Q652*H652</f>
        <v>0</v>
      </c>
      <c r="S652" s="221">
        <v>0.0060499999999999998</v>
      </c>
      <c r="T652" s="222">
        <f>S652*H652</f>
        <v>0.77772750000000002</v>
      </c>
      <c r="U652" s="36"/>
      <c r="V652" s="36"/>
      <c r="W652" s="36"/>
      <c r="X652" s="36"/>
      <c r="Y652" s="36"/>
      <c r="Z652" s="36"/>
      <c r="AA652" s="36"/>
      <c r="AB652" s="36"/>
      <c r="AC652" s="36"/>
      <c r="AD652" s="36"/>
      <c r="AE652" s="36"/>
      <c r="AR652" s="223" t="s">
        <v>473</v>
      </c>
      <c r="AT652" s="223" t="s">
        <v>333</v>
      </c>
      <c r="AU652" s="223" t="s">
        <v>85</v>
      </c>
      <c r="AY652" s="15" t="s">
        <v>331</v>
      </c>
      <c r="BE652" s="224">
        <f>IF(N652="základní",J652,0)</f>
        <v>0</v>
      </c>
      <c r="BF652" s="224">
        <f>IF(N652="snížená",J652,0)</f>
        <v>0</v>
      </c>
      <c r="BG652" s="224">
        <f>IF(N652="zákl. přenesená",J652,0)</f>
        <v>0</v>
      </c>
      <c r="BH652" s="224">
        <f>IF(N652="sníž. přenesená",J652,0)</f>
        <v>0</v>
      </c>
      <c r="BI652" s="224">
        <f>IF(N652="nulová",J652,0)</f>
        <v>0</v>
      </c>
      <c r="BJ652" s="15" t="s">
        <v>83</v>
      </c>
      <c r="BK652" s="224">
        <f>ROUND(I652*H652,2)</f>
        <v>0</v>
      </c>
      <c r="BL652" s="15" t="s">
        <v>473</v>
      </c>
      <c r="BM652" s="223" t="s">
        <v>2038</v>
      </c>
    </row>
    <row r="653" s="2" customFormat="1">
      <c r="A653" s="36"/>
      <c r="B653" s="37"/>
      <c r="C653" s="38"/>
      <c r="D653" s="225" t="s">
        <v>339</v>
      </c>
      <c r="E653" s="38"/>
      <c r="F653" s="226" t="s">
        <v>2039</v>
      </c>
      <c r="G653" s="38"/>
      <c r="H653" s="38"/>
      <c r="I653" s="227"/>
      <c r="J653" s="38"/>
      <c r="K653" s="38"/>
      <c r="L653" s="42"/>
      <c r="M653" s="228"/>
      <c r="N653" s="229"/>
      <c r="O653" s="82"/>
      <c r="P653" s="82"/>
      <c r="Q653" s="82"/>
      <c r="R653" s="82"/>
      <c r="S653" s="82"/>
      <c r="T653" s="83"/>
      <c r="U653" s="36"/>
      <c r="V653" s="36"/>
      <c r="W653" s="36"/>
      <c r="X653" s="36"/>
      <c r="Y653" s="36"/>
      <c r="Z653" s="36"/>
      <c r="AA653" s="36"/>
      <c r="AB653" s="36"/>
      <c r="AC653" s="36"/>
      <c r="AD653" s="36"/>
      <c r="AE653" s="36"/>
      <c r="AT653" s="15" t="s">
        <v>339</v>
      </c>
      <c r="AU653" s="15" t="s">
        <v>85</v>
      </c>
    </row>
    <row r="654" s="2" customFormat="1" ht="16.5" customHeight="1">
      <c r="A654" s="36"/>
      <c r="B654" s="37"/>
      <c r="C654" s="212" t="s">
        <v>2040</v>
      </c>
      <c r="D654" s="212" t="s">
        <v>333</v>
      </c>
      <c r="E654" s="213" t="s">
        <v>2041</v>
      </c>
      <c r="F654" s="214" t="s">
        <v>2042</v>
      </c>
      <c r="G654" s="215" t="s">
        <v>363</v>
      </c>
      <c r="H654" s="216">
        <v>22.5</v>
      </c>
      <c r="I654" s="217"/>
      <c r="J654" s="218">
        <f>ROUND(I654*H654,2)</f>
        <v>0</v>
      </c>
      <c r="K654" s="214" t="s">
        <v>337</v>
      </c>
      <c r="L654" s="42"/>
      <c r="M654" s="219" t="s">
        <v>19</v>
      </c>
      <c r="N654" s="220" t="s">
        <v>47</v>
      </c>
      <c r="O654" s="82"/>
      <c r="P654" s="221">
        <f>O654*H654</f>
        <v>0</v>
      </c>
      <c r="Q654" s="221">
        <v>0</v>
      </c>
      <c r="R654" s="221">
        <f>Q654*H654</f>
        <v>0</v>
      </c>
      <c r="S654" s="221">
        <v>0.0039399999999999999</v>
      </c>
      <c r="T654" s="222">
        <f>S654*H654</f>
        <v>0.088649999999999993</v>
      </c>
      <c r="U654" s="36"/>
      <c r="V654" s="36"/>
      <c r="W654" s="36"/>
      <c r="X654" s="36"/>
      <c r="Y654" s="36"/>
      <c r="Z654" s="36"/>
      <c r="AA654" s="36"/>
      <c r="AB654" s="36"/>
      <c r="AC654" s="36"/>
      <c r="AD654" s="36"/>
      <c r="AE654" s="36"/>
      <c r="AR654" s="223" t="s">
        <v>473</v>
      </c>
      <c r="AT654" s="223" t="s">
        <v>333</v>
      </c>
      <c r="AU654" s="223" t="s">
        <v>85</v>
      </c>
      <c r="AY654" s="15" t="s">
        <v>331</v>
      </c>
      <c r="BE654" s="224">
        <f>IF(N654="základní",J654,0)</f>
        <v>0</v>
      </c>
      <c r="BF654" s="224">
        <f>IF(N654="snížená",J654,0)</f>
        <v>0</v>
      </c>
      <c r="BG654" s="224">
        <f>IF(N654="zákl. přenesená",J654,0)</f>
        <v>0</v>
      </c>
      <c r="BH654" s="224">
        <f>IF(N654="sníž. přenesená",J654,0)</f>
        <v>0</v>
      </c>
      <c r="BI654" s="224">
        <f>IF(N654="nulová",J654,0)</f>
        <v>0</v>
      </c>
      <c r="BJ654" s="15" t="s">
        <v>83</v>
      </c>
      <c r="BK654" s="224">
        <f>ROUND(I654*H654,2)</f>
        <v>0</v>
      </c>
      <c r="BL654" s="15" t="s">
        <v>473</v>
      </c>
      <c r="BM654" s="223" t="s">
        <v>2043</v>
      </c>
    </row>
    <row r="655" s="2" customFormat="1">
      <c r="A655" s="36"/>
      <c r="B655" s="37"/>
      <c r="C655" s="38"/>
      <c r="D655" s="225" t="s">
        <v>339</v>
      </c>
      <c r="E655" s="38"/>
      <c r="F655" s="226" t="s">
        <v>2044</v>
      </c>
      <c r="G655" s="38"/>
      <c r="H655" s="38"/>
      <c r="I655" s="227"/>
      <c r="J655" s="38"/>
      <c r="K655" s="38"/>
      <c r="L655" s="42"/>
      <c r="M655" s="228"/>
      <c r="N655" s="229"/>
      <c r="O655" s="82"/>
      <c r="P655" s="82"/>
      <c r="Q655" s="82"/>
      <c r="R655" s="82"/>
      <c r="S655" s="82"/>
      <c r="T655" s="83"/>
      <c r="U655" s="36"/>
      <c r="V655" s="36"/>
      <c r="W655" s="36"/>
      <c r="X655" s="36"/>
      <c r="Y655" s="36"/>
      <c r="Z655" s="36"/>
      <c r="AA655" s="36"/>
      <c r="AB655" s="36"/>
      <c r="AC655" s="36"/>
      <c r="AD655" s="36"/>
      <c r="AE655" s="36"/>
      <c r="AT655" s="15" t="s">
        <v>339</v>
      </c>
      <c r="AU655" s="15" t="s">
        <v>85</v>
      </c>
    </row>
    <row r="656" s="2" customFormat="1" ht="33" customHeight="1">
      <c r="A656" s="36"/>
      <c r="B656" s="37"/>
      <c r="C656" s="212" t="s">
        <v>2045</v>
      </c>
      <c r="D656" s="212" t="s">
        <v>333</v>
      </c>
      <c r="E656" s="213" t="s">
        <v>2046</v>
      </c>
      <c r="F656" s="214" t="s">
        <v>2047</v>
      </c>
      <c r="G656" s="215" t="s">
        <v>336</v>
      </c>
      <c r="H656" s="216">
        <v>12.74</v>
      </c>
      <c r="I656" s="217"/>
      <c r="J656" s="218">
        <f>ROUND(I656*H656,2)</f>
        <v>0</v>
      </c>
      <c r="K656" s="214" t="s">
        <v>337</v>
      </c>
      <c r="L656" s="42"/>
      <c r="M656" s="219" t="s">
        <v>19</v>
      </c>
      <c r="N656" s="220" t="s">
        <v>47</v>
      </c>
      <c r="O656" s="82"/>
      <c r="P656" s="221">
        <f>O656*H656</f>
        <v>0</v>
      </c>
      <c r="Q656" s="221">
        <v>0.0066064000000000001</v>
      </c>
      <c r="R656" s="221">
        <f>Q656*H656</f>
        <v>0.084165535999999999</v>
      </c>
      <c r="S656" s="221">
        <v>0</v>
      </c>
      <c r="T656" s="222">
        <f>S656*H656</f>
        <v>0</v>
      </c>
      <c r="U656" s="36"/>
      <c r="V656" s="36"/>
      <c r="W656" s="36"/>
      <c r="X656" s="36"/>
      <c r="Y656" s="36"/>
      <c r="Z656" s="36"/>
      <c r="AA656" s="36"/>
      <c r="AB656" s="36"/>
      <c r="AC656" s="36"/>
      <c r="AD656" s="36"/>
      <c r="AE656" s="36"/>
      <c r="AR656" s="223" t="s">
        <v>473</v>
      </c>
      <c r="AT656" s="223" t="s">
        <v>333</v>
      </c>
      <c r="AU656" s="223" t="s">
        <v>85</v>
      </c>
      <c r="AY656" s="15" t="s">
        <v>331</v>
      </c>
      <c r="BE656" s="224">
        <f>IF(N656="základní",J656,0)</f>
        <v>0</v>
      </c>
      <c r="BF656" s="224">
        <f>IF(N656="snížená",J656,0)</f>
        <v>0</v>
      </c>
      <c r="BG656" s="224">
        <f>IF(N656="zákl. přenesená",J656,0)</f>
        <v>0</v>
      </c>
      <c r="BH656" s="224">
        <f>IF(N656="sníž. přenesená",J656,0)</f>
        <v>0</v>
      </c>
      <c r="BI656" s="224">
        <f>IF(N656="nulová",J656,0)</f>
        <v>0</v>
      </c>
      <c r="BJ656" s="15" t="s">
        <v>83</v>
      </c>
      <c r="BK656" s="224">
        <f>ROUND(I656*H656,2)</f>
        <v>0</v>
      </c>
      <c r="BL656" s="15" t="s">
        <v>473</v>
      </c>
      <c r="BM656" s="223" t="s">
        <v>2048</v>
      </c>
    </row>
    <row r="657" s="2" customFormat="1">
      <c r="A657" s="36"/>
      <c r="B657" s="37"/>
      <c r="C657" s="38"/>
      <c r="D657" s="225" t="s">
        <v>339</v>
      </c>
      <c r="E657" s="38"/>
      <c r="F657" s="226" t="s">
        <v>2049</v>
      </c>
      <c r="G657" s="38"/>
      <c r="H657" s="38"/>
      <c r="I657" s="227"/>
      <c r="J657" s="38"/>
      <c r="K657" s="38"/>
      <c r="L657" s="42"/>
      <c r="M657" s="228"/>
      <c r="N657" s="229"/>
      <c r="O657" s="82"/>
      <c r="P657" s="82"/>
      <c r="Q657" s="82"/>
      <c r="R657" s="82"/>
      <c r="S657" s="82"/>
      <c r="T657" s="83"/>
      <c r="U657" s="36"/>
      <c r="V657" s="36"/>
      <c r="W657" s="36"/>
      <c r="X657" s="36"/>
      <c r="Y657" s="36"/>
      <c r="Z657" s="36"/>
      <c r="AA657" s="36"/>
      <c r="AB657" s="36"/>
      <c r="AC657" s="36"/>
      <c r="AD657" s="36"/>
      <c r="AE657" s="36"/>
      <c r="AT657" s="15" t="s">
        <v>339</v>
      </c>
      <c r="AU657" s="15" t="s">
        <v>85</v>
      </c>
    </row>
    <row r="658" s="2" customFormat="1" ht="33" customHeight="1">
      <c r="A658" s="36"/>
      <c r="B658" s="37"/>
      <c r="C658" s="212" t="s">
        <v>2050</v>
      </c>
      <c r="D658" s="212" t="s">
        <v>333</v>
      </c>
      <c r="E658" s="213" t="s">
        <v>2051</v>
      </c>
      <c r="F658" s="214" t="s">
        <v>2052</v>
      </c>
      <c r="G658" s="215" t="s">
        <v>336</v>
      </c>
      <c r="H658" s="216">
        <v>40.375</v>
      </c>
      <c r="I658" s="217"/>
      <c r="J658" s="218">
        <f>ROUND(I658*H658,2)</f>
        <v>0</v>
      </c>
      <c r="K658" s="214" t="s">
        <v>337</v>
      </c>
      <c r="L658" s="42"/>
      <c r="M658" s="219" t="s">
        <v>19</v>
      </c>
      <c r="N658" s="220" t="s">
        <v>47</v>
      </c>
      <c r="O658" s="82"/>
      <c r="P658" s="221">
        <f>O658*H658</f>
        <v>0</v>
      </c>
      <c r="Q658" s="221">
        <v>0.0066096000000000002</v>
      </c>
      <c r="R658" s="221">
        <f>Q658*H658</f>
        <v>0.26686260000000001</v>
      </c>
      <c r="S658" s="221">
        <v>0</v>
      </c>
      <c r="T658" s="222">
        <f>S658*H658</f>
        <v>0</v>
      </c>
      <c r="U658" s="36"/>
      <c r="V658" s="36"/>
      <c r="W658" s="36"/>
      <c r="X658" s="36"/>
      <c r="Y658" s="36"/>
      <c r="Z658" s="36"/>
      <c r="AA658" s="36"/>
      <c r="AB658" s="36"/>
      <c r="AC658" s="36"/>
      <c r="AD658" s="36"/>
      <c r="AE658" s="36"/>
      <c r="AR658" s="223" t="s">
        <v>473</v>
      </c>
      <c r="AT658" s="223" t="s">
        <v>333</v>
      </c>
      <c r="AU658" s="223" t="s">
        <v>85</v>
      </c>
      <c r="AY658" s="15" t="s">
        <v>331</v>
      </c>
      <c r="BE658" s="224">
        <f>IF(N658="základní",J658,0)</f>
        <v>0</v>
      </c>
      <c r="BF658" s="224">
        <f>IF(N658="snížená",J658,0)</f>
        <v>0</v>
      </c>
      <c r="BG658" s="224">
        <f>IF(N658="zákl. přenesená",J658,0)</f>
        <v>0</v>
      </c>
      <c r="BH658" s="224">
        <f>IF(N658="sníž. přenesená",J658,0)</f>
        <v>0</v>
      </c>
      <c r="BI658" s="224">
        <f>IF(N658="nulová",J658,0)</f>
        <v>0</v>
      </c>
      <c r="BJ658" s="15" t="s">
        <v>83</v>
      </c>
      <c r="BK658" s="224">
        <f>ROUND(I658*H658,2)</f>
        <v>0</v>
      </c>
      <c r="BL658" s="15" t="s">
        <v>473</v>
      </c>
      <c r="BM658" s="223" t="s">
        <v>2053</v>
      </c>
    </row>
    <row r="659" s="2" customFormat="1">
      <c r="A659" s="36"/>
      <c r="B659" s="37"/>
      <c r="C659" s="38"/>
      <c r="D659" s="225" t="s">
        <v>339</v>
      </c>
      <c r="E659" s="38"/>
      <c r="F659" s="226" t="s">
        <v>2054</v>
      </c>
      <c r="G659" s="38"/>
      <c r="H659" s="38"/>
      <c r="I659" s="227"/>
      <c r="J659" s="38"/>
      <c r="K659" s="38"/>
      <c r="L659" s="42"/>
      <c r="M659" s="228"/>
      <c r="N659" s="229"/>
      <c r="O659" s="82"/>
      <c r="P659" s="82"/>
      <c r="Q659" s="82"/>
      <c r="R659" s="82"/>
      <c r="S659" s="82"/>
      <c r="T659" s="83"/>
      <c r="U659" s="36"/>
      <c r="V659" s="36"/>
      <c r="W659" s="36"/>
      <c r="X659" s="36"/>
      <c r="Y659" s="36"/>
      <c r="Z659" s="36"/>
      <c r="AA659" s="36"/>
      <c r="AB659" s="36"/>
      <c r="AC659" s="36"/>
      <c r="AD659" s="36"/>
      <c r="AE659" s="36"/>
      <c r="AT659" s="15" t="s">
        <v>339</v>
      </c>
      <c r="AU659" s="15" t="s">
        <v>85</v>
      </c>
    </row>
    <row r="660" s="2" customFormat="1" ht="24.15" customHeight="1">
      <c r="A660" s="36"/>
      <c r="B660" s="37"/>
      <c r="C660" s="212" t="s">
        <v>2055</v>
      </c>
      <c r="D660" s="212" t="s">
        <v>333</v>
      </c>
      <c r="E660" s="213" t="s">
        <v>2056</v>
      </c>
      <c r="F660" s="214" t="s">
        <v>2057</v>
      </c>
      <c r="G660" s="215" t="s">
        <v>2058</v>
      </c>
      <c r="H660" s="246"/>
      <c r="I660" s="217"/>
      <c r="J660" s="218">
        <f>ROUND(I660*H660,2)</f>
        <v>0</v>
      </c>
      <c r="K660" s="214" t="s">
        <v>337</v>
      </c>
      <c r="L660" s="42"/>
      <c r="M660" s="219" t="s">
        <v>19</v>
      </c>
      <c r="N660" s="220" t="s">
        <v>47</v>
      </c>
      <c r="O660" s="82"/>
      <c r="P660" s="221">
        <f>O660*H660</f>
        <v>0</v>
      </c>
      <c r="Q660" s="221">
        <v>0</v>
      </c>
      <c r="R660" s="221">
        <f>Q660*H660</f>
        <v>0</v>
      </c>
      <c r="S660" s="221">
        <v>0</v>
      </c>
      <c r="T660" s="222">
        <f>S660*H660</f>
        <v>0</v>
      </c>
      <c r="U660" s="36"/>
      <c r="V660" s="36"/>
      <c r="W660" s="36"/>
      <c r="X660" s="36"/>
      <c r="Y660" s="36"/>
      <c r="Z660" s="36"/>
      <c r="AA660" s="36"/>
      <c r="AB660" s="36"/>
      <c r="AC660" s="36"/>
      <c r="AD660" s="36"/>
      <c r="AE660" s="36"/>
      <c r="AR660" s="223" t="s">
        <v>473</v>
      </c>
      <c r="AT660" s="223" t="s">
        <v>333</v>
      </c>
      <c r="AU660" s="223" t="s">
        <v>85</v>
      </c>
      <c r="AY660" s="15" t="s">
        <v>331</v>
      </c>
      <c r="BE660" s="224">
        <f>IF(N660="základní",J660,0)</f>
        <v>0</v>
      </c>
      <c r="BF660" s="224">
        <f>IF(N660="snížená",J660,0)</f>
        <v>0</v>
      </c>
      <c r="BG660" s="224">
        <f>IF(N660="zákl. přenesená",J660,0)</f>
        <v>0</v>
      </c>
      <c r="BH660" s="224">
        <f>IF(N660="sníž. přenesená",J660,0)</f>
        <v>0</v>
      </c>
      <c r="BI660" s="224">
        <f>IF(N660="nulová",J660,0)</f>
        <v>0</v>
      </c>
      <c r="BJ660" s="15" t="s">
        <v>83</v>
      </c>
      <c r="BK660" s="224">
        <f>ROUND(I660*H660,2)</f>
        <v>0</v>
      </c>
      <c r="BL660" s="15" t="s">
        <v>473</v>
      </c>
      <c r="BM660" s="223" t="s">
        <v>2059</v>
      </c>
    </row>
    <row r="661" s="2" customFormat="1">
      <c r="A661" s="36"/>
      <c r="B661" s="37"/>
      <c r="C661" s="38"/>
      <c r="D661" s="225" t="s">
        <v>339</v>
      </c>
      <c r="E661" s="38"/>
      <c r="F661" s="226" t="s">
        <v>2060</v>
      </c>
      <c r="G661" s="38"/>
      <c r="H661" s="38"/>
      <c r="I661" s="227"/>
      <c r="J661" s="38"/>
      <c r="K661" s="38"/>
      <c r="L661" s="42"/>
      <c r="M661" s="228"/>
      <c r="N661" s="229"/>
      <c r="O661" s="82"/>
      <c r="P661" s="82"/>
      <c r="Q661" s="82"/>
      <c r="R661" s="82"/>
      <c r="S661" s="82"/>
      <c r="T661" s="83"/>
      <c r="U661" s="36"/>
      <c r="V661" s="36"/>
      <c r="W661" s="36"/>
      <c r="X661" s="36"/>
      <c r="Y661" s="36"/>
      <c r="Z661" s="36"/>
      <c r="AA661" s="36"/>
      <c r="AB661" s="36"/>
      <c r="AC661" s="36"/>
      <c r="AD661" s="36"/>
      <c r="AE661" s="36"/>
      <c r="AT661" s="15" t="s">
        <v>339</v>
      </c>
      <c r="AU661" s="15" t="s">
        <v>85</v>
      </c>
    </row>
    <row r="662" s="12" customFormat="1" ht="22.8" customHeight="1">
      <c r="A662" s="12"/>
      <c r="B662" s="196"/>
      <c r="C662" s="197"/>
      <c r="D662" s="198" t="s">
        <v>75</v>
      </c>
      <c r="E662" s="210" t="s">
        <v>2061</v>
      </c>
      <c r="F662" s="210" t="s">
        <v>2062</v>
      </c>
      <c r="G662" s="197"/>
      <c r="H662" s="197"/>
      <c r="I662" s="200"/>
      <c r="J662" s="211">
        <f>BK662</f>
        <v>0</v>
      </c>
      <c r="K662" s="197"/>
      <c r="L662" s="202"/>
      <c r="M662" s="203"/>
      <c r="N662" s="204"/>
      <c r="O662" s="204"/>
      <c r="P662" s="205">
        <f>SUM(P663:P678)</f>
        <v>0</v>
      </c>
      <c r="Q662" s="204"/>
      <c r="R662" s="205">
        <f>SUM(R663:R678)</f>
        <v>7.2687334609400001</v>
      </c>
      <c r="S662" s="204"/>
      <c r="T662" s="206">
        <f>SUM(T663:T678)</f>
        <v>23.712600399999996</v>
      </c>
      <c r="U662" s="12"/>
      <c r="V662" s="12"/>
      <c r="W662" s="12"/>
      <c r="X662" s="12"/>
      <c r="Y662" s="12"/>
      <c r="Z662" s="12"/>
      <c r="AA662" s="12"/>
      <c r="AB662" s="12"/>
      <c r="AC662" s="12"/>
      <c r="AD662" s="12"/>
      <c r="AE662" s="12"/>
      <c r="AR662" s="207" t="s">
        <v>85</v>
      </c>
      <c r="AT662" s="208" t="s">
        <v>75</v>
      </c>
      <c r="AU662" s="208" t="s">
        <v>83</v>
      </c>
      <c r="AY662" s="207" t="s">
        <v>331</v>
      </c>
      <c r="BK662" s="209">
        <f>SUM(BK663:BK678)</f>
        <v>0</v>
      </c>
    </row>
    <row r="663" s="2" customFormat="1" ht="16.5" customHeight="1">
      <c r="A663" s="36"/>
      <c r="B663" s="37"/>
      <c r="C663" s="212" t="s">
        <v>2063</v>
      </c>
      <c r="D663" s="212" t="s">
        <v>333</v>
      </c>
      <c r="E663" s="213" t="s">
        <v>2064</v>
      </c>
      <c r="F663" s="214" t="s">
        <v>2065</v>
      </c>
      <c r="G663" s="215" t="s">
        <v>336</v>
      </c>
      <c r="H663" s="216">
        <v>517.29399999999998</v>
      </c>
      <c r="I663" s="217"/>
      <c r="J663" s="218">
        <f>ROUND(I663*H663,2)</f>
        <v>0</v>
      </c>
      <c r="K663" s="214" t="s">
        <v>337</v>
      </c>
      <c r="L663" s="42"/>
      <c r="M663" s="219" t="s">
        <v>19</v>
      </c>
      <c r="N663" s="220" t="s">
        <v>47</v>
      </c>
      <c r="O663" s="82"/>
      <c r="P663" s="221">
        <f>O663*H663</f>
        <v>0</v>
      </c>
      <c r="Q663" s="221">
        <v>0</v>
      </c>
      <c r="R663" s="221">
        <f>Q663*H663</f>
        <v>0</v>
      </c>
      <c r="S663" s="221">
        <v>0.044499999999999998</v>
      </c>
      <c r="T663" s="222">
        <f>S663*H663</f>
        <v>23.019582999999997</v>
      </c>
      <c r="U663" s="36"/>
      <c r="V663" s="36"/>
      <c r="W663" s="36"/>
      <c r="X663" s="36"/>
      <c r="Y663" s="36"/>
      <c r="Z663" s="36"/>
      <c r="AA663" s="36"/>
      <c r="AB663" s="36"/>
      <c r="AC663" s="36"/>
      <c r="AD663" s="36"/>
      <c r="AE663" s="36"/>
      <c r="AR663" s="223" t="s">
        <v>473</v>
      </c>
      <c r="AT663" s="223" t="s">
        <v>333</v>
      </c>
      <c r="AU663" s="223" t="s">
        <v>85</v>
      </c>
      <c r="AY663" s="15" t="s">
        <v>331</v>
      </c>
      <c r="BE663" s="224">
        <f>IF(N663="základní",J663,0)</f>
        <v>0</v>
      </c>
      <c r="BF663" s="224">
        <f>IF(N663="snížená",J663,0)</f>
        <v>0</v>
      </c>
      <c r="BG663" s="224">
        <f>IF(N663="zákl. přenesená",J663,0)</f>
        <v>0</v>
      </c>
      <c r="BH663" s="224">
        <f>IF(N663="sníž. přenesená",J663,0)</f>
        <v>0</v>
      </c>
      <c r="BI663" s="224">
        <f>IF(N663="nulová",J663,0)</f>
        <v>0</v>
      </c>
      <c r="BJ663" s="15" t="s">
        <v>83</v>
      </c>
      <c r="BK663" s="224">
        <f>ROUND(I663*H663,2)</f>
        <v>0</v>
      </c>
      <c r="BL663" s="15" t="s">
        <v>473</v>
      </c>
      <c r="BM663" s="223" t="s">
        <v>2066</v>
      </c>
    </row>
    <row r="664" s="2" customFormat="1">
      <c r="A664" s="36"/>
      <c r="B664" s="37"/>
      <c r="C664" s="38"/>
      <c r="D664" s="225" t="s">
        <v>339</v>
      </c>
      <c r="E664" s="38"/>
      <c r="F664" s="226" t="s">
        <v>2067</v>
      </c>
      <c r="G664" s="38"/>
      <c r="H664" s="38"/>
      <c r="I664" s="227"/>
      <c r="J664" s="38"/>
      <c r="K664" s="38"/>
      <c r="L664" s="42"/>
      <c r="M664" s="228"/>
      <c r="N664" s="229"/>
      <c r="O664" s="82"/>
      <c r="P664" s="82"/>
      <c r="Q664" s="82"/>
      <c r="R664" s="82"/>
      <c r="S664" s="82"/>
      <c r="T664" s="83"/>
      <c r="U664" s="36"/>
      <c r="V664" s="36"/>
      <c r="W664" s="36"/>
      <c r="X664" s="36"/>
      <c r="Y664" s="36"/>
      <c r="Z664" s="36"/>
      <c r="AA664" s="36"/>
      <c r="AB664" s="36"/>
      <c r="AC664" s="36"/>
      <c r="AD664" s="36"/>
      <c r="AE664" s="36"/>
      <c r="AT664" s="15" t="s">
        <v>339</v>
      </c>
      <c r="AU664" s="15" t="s">
        <v>85</v>
      </c>
    </row>
    <row r="665" s="2" customFormat="1" ht="16.5" customHeight="1">
      <c r="A665" s="36"/>
      <c r="B665" s="37"/>
      <c r="C665" s="212" t="s">
        <v>2068</v>
      </c>
      <c r="D665" s="212" t="s">
        <v>333</v>
      </c>
      <c r="E665" s="213" t="s">
        <v>2069</v>
      </c>
      <c r="F665" s="214" t="s">
        <v>2070</v>
      </c>
      <c r="G665" s="215" t="s">
        <v>363</v>
      </c>
      <c r="H665" s="216">
        <v>60.420000000000002</v>
      </c>
      <c r="I665" s="217"/>
      <c r="J665" s="218">
        <f>ROUND(I665*H665,2)</f>
        <v>0</v>
      </c>
      <c r="K665" s="214" t="s">
        <v>337</v>
      </c>
      <c r="L665" s="42"/>
      <c r="M665" s="219" t="s">
        <v>19</v>
      </c>
      <c r="N665" s="220" t="s">
        <v>47</v>
      </c>
      <c r="O665" s="82"/>
      <c r="P665" s="221">
        <f>O665*H665</f>
        <v>0</v>
      </c>
      <c r="Q665" s="221">
        <v>0</v>
      </c>
      <c r="R665" s="221">
        <f>Q665*H665</f>
        <v>0</v>
      </c>
      <c r="S665" s="221">
        <v>0.011469999999999999</v>
      </c>
      <c r="T665" s="222">
        <f>S665*H665</f>
        <v>0.69301740000000001</v>
      </c>
      <c r="U665" s="36"/>
      <c r="V665" s="36"/>
      <c r="W665" s="36"/>
      <c r="X665" s="36"/>
      <c r="Y665" s="36"/>
      <c r="Z665" s="36"/>
      <c r="AA665" s="36"/>
      <c r="AB665" s="36"/>
      <c r="AC665" s="36"/>
      <c r="AD665" s="36"/>
      <c r="AE665" s="36"/>
      <c r="AR665" s="223" t="s">
        <v>473</v>
      </c>
      <c r="AT665" s="223" t="s">
        <v>333</v>
      </c>
      <c r="AU665" s="223" t="s">
        <v>85</v>
      </c>
      <c r="AY665" s="15" t="s">
        <v>331</v>
      </c>
      <c r="BE665" s="224">
        <f>IF(N665="základní",J665,0)</f>
        <v>0</v>
      </c>
      <c r="BF665" s="224">
        <f>IF(N665="snížená",J665,0)</f>
        <v>0</v>
      </c>
      <c r="BG665" s="224">
        <f>IF(N665="zákl. přenesená",J665,0)</f>
        <v>0</v>
      </c>
      <c r="BH665" s="224">
        <f>IF(N665="sníž. přenesená",J665,0)</f>
        <v>0</v>
      </c>
      <c r="BI665" s="224">
        <f>IF(N665="nulová",J665,0)</f>
        <v>0</v>
      </c>
      <c r="BJ665" s="15" t="s">
        <v>83</v>
      </c>
      <c r="BK665" s="224">
        <f>ROUND(I665*H665,2)</f>
        <v>0</v>
      </c>
      <c r="BL665" s="15" t="s">
        <v>473</v>
      </c>
      <c r="BM665" s="223" t="s">
        <v>2071</v>
      </c>
    </row>
    <row r="666" s="2" customFormat="1">
      <c r="A666" s="36"/>
      <c r="B666" s="37"/>
      <c r="C666" s="38"/>
      <c r="D666" s="225" t="s">
        <v>339</v>
      </c>
      <c r="E666" s="38"/>
      <c r="F666" s="226" t="s">
        <v>2072</v>
      </c>
      <c r="G666" s="38"/>
      <c r="H666" s="38"/>
      <c r="I666" s="227"/>
      <c r="J666" s="38"/>
      <c r="K666" s="38"/>
      <c r="L666" s="42"/>
      <c r="M666" s="228"/>
      <c r="N666" s="229"/>
      <c r="O666" s="82"/>
      <c r="P666" s="82"/>
      <c r="Q666" s="82"/>
      <c r="R666" s="82"/>
      <c r="S666" s="82"/>
      <c r="T666" s="83"/>
      <c r="U666" s="36"/>
      <c r="V666" s="36"/>
      <c r="W666" s="36"/>
      <c r="X666" s="36"/>
      <c r="Y666" s="36"/>
      <c r="Z666" s="36"/>
      <c r="AA666" s="36"/>
      <c r="AB666" s="36"/>
      <c r="AC666" s="36"/>
      <c r="AD666" s="36"/>
      <c r="AE666" s="36"/>
      <c r="AT666" s="15" t="s">
        <v>339</v>
      </c>
      <c r="AU666" s="15" t="s">
        <v>85</v>
      </c>
    </row>
    <row r="667" s="2" customFormat="1" ht="16.5" customHeight="1">
      <c r="A667" s="36"/>
      <c r="B667" s="37"/>
      <c r="C667" s="212" t="s">
        <v>2073</v>
      </c>
      <c r="D667" s="212" t="s">
        <v>333</v>
      </c>
      <c r="E667" s="213" t="s">
        <v>2074</v>
      </c>
      <c r="F667" s="214" t="s">
        <v>2075</v>
      </c>
      <c r="G667" s="215" t="s">
        <v>336</v>
      </c>
      <c r="H667" s="216">
        <v>296.14100000000002</v>
      </c>
      <c r="I667" s="217"/>
      <c r="J667" s="218">
        <f>ROUND(I667*H667,2)</f>
        <v>0</v>
      </c>
      <c r="K667" s="214" t="s">
        <v>337</v>
      </c>
      <c r="L667" s="42"/>
      <c r="M667" s="219" t="s">
        <v>19</v>
      </c>
      <c r="N667" s="220" t="s">
        <v>47</v>
      </c>
      <c r="O667" s="82"/>
      <c r="P667" s="221">
        <f>O667*H667</f>
        <v>0</v>
      </c>
      <c r="Q667" s="221">
        <v>0.022117339999999999</v>
      </c>
      <c r="R667" s="221">
        <f>Q667*H667</f>
        <v>6.5498511849400005</v>
      </c>
      <c r="S667" s="221">
        <v>0</v>
      </c>
      <c r="T667" s="222">
        <f>S667*H667</f>
        <v>0</v>
      </c>
      <c r="U667" s="36"/>
      <c r="V667" s="36"/>
      <c r="W667" s="36"/>
      <c r="X667" s="36"/>
      <c r="Y667" s="36"/>
      <c r="Z667" s="36"/>
      <c r="AA667" s="36"/>
      <c r="AB667" s="36"/>
      <c r="AC667" s="36"/>
      <c r="AD667" s="36"/>
      <c r="AE667" s="36"/>
      <c r="AR667" s="223" t="s">
        <v>473</v>
      </c>
      <c r="AT667" s="223" t="s">
        <v>333</v>
      </c>
      <c r="AU667" s="223" t="s">
        <v>85</v>
      </c>
      <c r="AY667" s="15" t="s">
        <v>331</v>
      </c>
      <c r="BE667" s="224">
        <f>IF(N667="základní",J667,0)</f>
        <v>0</v>
      </c>
      <c r="BF667" s="224">
        <f>IF(N667="snížená",J667,0)</f>
        <v>0</v>
      </c>
      <c r="BG667" s="224">
        <f>IF(N667="zákl. přenesená",J667,0)</f>
        <v>0</v>
      </c>
      <c r="BH667" s="224">
        <f>IF(N667="sníž. přenesená",J667,0)</f>
        <v>0</v>
      </c>
      <c r="BI667" s="224">
        <f>IF(N667="nulová",J667,0)</f>
        <v>0</v>
      </c>
      <c r="BJ667" s="15" t="s">
        <v>83</v>
      </c>
      <c r="BK667" s="224">
        <f>ROUND(I667*H667,2)</f>
        <v>0</v>
      </c>
      <c r="BL667" s="15" t="s">
        <v>473</v>
      </c>
      <c r="BM667" s="223" t="s">
        <v>2076</v>
      </c>
    </row>
    <row r="668" s="2" customFormat="1">
      <c r="A668" s="36"/>
      <c r="B668" s="37"/>
      <c r="C668" s="38"/>
      <c r="D668" s="225" t="s">
        <v>339</v>
      </c>
      <c r="E668" s="38"/>
      <c r="F668" s="226" t="s">
        <v>2077</v>
      </c>
      <c r="G668" s="38"/>
      <c r="H668" s="38"/>
      <c r="I668" s="227"/>
      <c r="J668" s="38"/>
      <c r="K668" s="38"/>
      <c r="L668" s="42"/>
      <c r="M668" s="228"/>
      <c r="N668" s="229"/>
      <c r="O668" s="82"/>
      <c r="P668" s="82"/>
      <c r="Q668" s="82"/>
      <c r="R668" s="82"/>
      <c r="S668" s="82"/>
      <c r="T668" s="83"/>
      <c r="U668" s="36"/>
      <c r="V668" s="36"/>
      <c r="W668" s="36"/>
      <c r="X668" s="36"/>
      <c r="Y668" s="36"/>
      <c r="Z668" s="36"/>
      <c r="AA668" s="36"/>
      <c r="AB668" s="36"/>
      <c r="AC668" s="36"/>
      <c r="AD668" s="36"/>
      <c r="AE668" s="36"/>
      <c r="AT668" s="15" t="s">
        <v>339</v>
      </c>
      <c r="AU668" s="15" t="s">
        <v>85</v>
      </c>
    </row>
    <row r="669" s="2" customFormat="1" ht="16.5" customHeight="1">
      <c r="A669" s="36"/>
      <c r="B669" s="37"/>
      <c r="C669" s="212" t="s">
        <v>2078</v>
      </c>
      <c r="D669" s="212" t="s">
        <v>333</v>
      </c>
      <c r="E669" s="213" t="s">
        <v>2079</v>
      </c>
      <c r="F669" s="214" t="s">
        <v>2080</v>
      </c>
      <c r="G669" s="215" t="s">
        <v>363</v>
      </c>
      <c r="H669" s="216">
        <v>53.219999999999999</v>
      </c>
      <c r="I669" s="217"/>
      <c r="J669" s="218">
        <f>ROUND(I669*H669,2)</f>
        <v>0</v>
      </c>
      <c r="K669" s="214" t="s">
        <v>337</v>
      </c>
      <c r="L669" s="42"/>
      <c r="M669" s="219" t="s">
        <v>19</v>
      </c>
      <c r="N669" s="220" t="s">
        <v>47</v>
      </c>
      <c r="O669" s="82"/>
      <c r="P669" s="221">
        <f>O669*H669</f>
        <v>0</v>
      </c>
      <c r="Q669" s="221">
        <v>0.0100188</v>
      </c>
      <c r="R669" s="221">
        <f>Q669*H669</f>
        <v>0.53320053599999995</v>
      </c>
      <c r="S669" s="221">
        <v>0</v>
      </c>
      <c r="T669" s="222">
        <f>S669*H669</f>
        <v>0</v>
      </c>
      <c r="U669" s="36"/>
      <c r="V669" s="36"/>
      <c r="W669" s="36"/>
      <c r="X669" s="36"/>
      <c r="Y669" s="36"/>
      <c r="Z669" s="36"/>
      <c r="AA669" s="36"/>
      <c r="AB669" s="36"/>
      <c r="AC669" s="36"/>
      <c r="AD669" s="36"/>
      <c r="AE669" s="36"/>
      <c r="AR669" s="223" t="s">
        <v>473</v>
      </c>
      <c r="AT669" s="223" t="s">
        <v>333</v>
      </c>
      <c r="AU669" s="223" t="s">
        <v>85</v>
      </c>
      <c r="AY669" s="15" t="s">
        <v>331</v>
      </c>
      <c r="BE669" s="224">
        <f>IF(N669="základní",J669,0)</f>
        <v>0</v>
      </c>
      <c r="BF669" s="224">
        <f>IF(N669="snížená",J669,0)</f>
        <v>0</v>
      </c>
      <c r="BG669" s="224">
        <f>IF(N669="zákl. přenesená",J669,0)</f>
        <v>0</v>
      </c>
      <c r="BH669" s="224">
        <f>IF(N669="sníž. přenesená",J669,0)</f>
        <v>0</v>
      </c>
      <c r="BI669" s="224">
        <f>IF(N669="nulová",J669,0)</f>
        <v>0</v>
      </c>
      <c r="BJ669" s="15" t="s">
        <v>83</v>
      </c>
      <c r="BK669" s="224">
        <f>ROUND(I669*H669,2)</f>
        <v>0</v>
      </c>
      <c r="BL669" s="15" t="s">
        <v>473</v>
      </c>
      <c r="BM669" s="223" t="s">
        <v>2081</v>
      </c>
    </row>
    <row r="670" s="2" customFormat="1">
      <c r="A670" s="36"/>
      <c r="B670" s="37"/>
      <c r="C670" s="38"/>
      <c r="D670" s="225" t="s">
        <v>339</v>
      </c>
      <c r="E670" s="38"/>
      <c r="F670" s="226" t="s">
        <v>2082</v>
      </c>
      <c r="G670" s="38"/>
      <c r="H670" s="38"/>
      <c r="I670" s="227"/>
      <c r="J670" s="38"/>
      <c r="K670" s="38"/>
      <c r="L670" s="42"/>
      <c r="M670" s="228"/>
      <c r="N670" s="229"/>
      <c r="O670" s="82"/>
      <c r="P670" s="82"/>
      <c r="Q670" s="82"/>
      <c r="R670" s="82"/>
      <c r="S670" s="82"/>
      <c r="T670" s="83"/>
      <c r="U670" s="36"/>
      <c r="V670" s="36"/>
      <c r="W670" s="36"/>
      <c r="X670" s="36"/>
      <c r="Y670" s="36"/>
      <c r="Z670" s="36"/>
      <c r="AA670" s="36"/>
      <c r="AB670" s="36"/>
      <c r="AC670" s="36"/>
      <c r="AD670" s="36"/>
      <c r="AE670" s="36"/>
      <c r="AT670" s="15" t="s">
        <v>339</v>
      </c>
      <c r="AU670" s="15" t="s">
        <v>85</v>
      </c>
    </row>
    <row r="671" s="2" customFormat="1" ht="16.5" customHeight="1">
      <c r="A671" s="36"/>
      <c r="B671" s="37"/>
      <c r="C671" s="212" t="s">
        <v>2083</v>
      </c>
      <c r="D671" s="212" t="s">
        <v>333</v>
      </c>
      <c r="E671" s="213" t="s">
        <v>2084</v>
      </c>
      <c r="F671" s="214" t="s">
        <v>2085</v>
      </c>
      <c r="G671" s="215" t="s">
        <v>363</v>
      </c>
      <c r="H671" s="216">
        <v>7.75</v>
      </c>
      <c r="I671" s="217"/>
      <c r="J671" s="218">
        <f>ROUND(I671*H671,2)</f>
        <v>0</v>
      </c>
      <c r="K671" s="214" t="s">
        <v>337</v>
      </c>
      <c r="L671" s="42"/>
      <c r="M671" s="219" t="s">
        <v>19</v>
      </c>
      <c r="N671" s="220" t="s">
        <v>47</v>
      </c>
      <c r="O671" s="82"/>
      <c r="P671" s="221">
        <f>O671*H671</f>
        <v>0</v>
      </c>
      <c r="Q671" s="221">
        <v>0.0100188</v>
      </c>
      <c r="R671" s="221">
        <f>Q671*H671</f>
        <v>0.077645699999999998</v>
      </c>
      <c r="S671" s="221">
        <v>0</v>
      </c>
      <c r="T671" s="222">
        <f>S671*H671</f>
        <v>0</v>
      </c>
      <c r="U671" s="36"/>
      <c r="V671" s="36"/>
      <c r="W671" s="36"/>
      <c r="X671" s="36"/>
      <c r="Y671" s="36"/>
      <c r="Z671" s="36"/>
      <c r="AA671" s="36"/>
      <c r="AB671" s="36"/>
      <c r="AC671" s="36"/>
      <c r="AD671" s="36"/>
      <c r="AE671" s="36"/>
      <c r="AR671" s="223" t="s">
        <v>473</v>
      </c>
      <c r="AT671" s="223" t="s">
        <v>333</v>
      </c>
      <c r="AU671" s="223" t="s">
        <v>85</v>
      </c>
      <c r="AY671" s="15" t="s">
        <v>331</v>
      </c>
      <c r="BE671" s="224">
        <f>IF(N671="základní",J671,0)</f>
        <v>0</v>
      </c>
      <c r="BF671" s="224">
        <f>IF(N671="snížená",J671,0)</f>
        <v>0</v>
      </c>
      <c r="BG671" s="224">
        <f>IF(N671="zákl. přenesená",J671,0)</f>
        <v>0</v>
      </c>
      <c r="BH671" s="224">
        <f>IF(N671="sníž. přenesená",J671,0)</f>
        <v>0</v>
      </c>
      <c r="BI671" s="224">
        <f>IF(N671="nulová",J671,0)</f>
        <v>0</v>
      </c>
      <c r="BJ671" s="15" t="s">
        <v>83</v>
      </c>
      <c r="BK671" s="224">
        <f>ROUND(I671*H671,2)</f>
        <v>0</v>
      </c>
      <c r="BL671" s="15" t="s">
        <v>473</v>
      </c>
      <c r="BM671" s="223" t="s">
        <v>2086</v>
      </c>
    </row>
    <row r="672" s="2" customFormat="1">
      <c r="A672" s="36"/>
      <c r="B672" s="37"/>
      <c r="C672" s="38"/>
      <c r="D672" s="225" t="s">
        <v>339</v>
      </c>
      <c r="E672" s="38"/>
      <c r="F672" s="226" t="s">
        <v>2087</v>
      </c>
      <c r="G672" s="38"/>
      <c r="H672" s="38"/>
      <c r="I672" s="227"/>
      <c r="J672" s="38"/>
      <c r="K672" s="38"/>
      <c r="L672" s="42"/>
      <c r="M672" s="228"/>
      <c r="N672" s="229"/>
      <c r="O672" s="82"/>
      <c r="P672" s="82"/>
      <c r="Q672" s="82"/>
      <c r="R672" s="82"/>
      <c r="S672" s="82"/>
      <c r="T672" s="83"/>
      <c r="U672" s="36"/>
      <c r="V672" s="36"/>
      <c r="W672" s="36"/>
      <c r="X672" s="36"/>
      <c r="Y672" s="36"/>
      <c r="Z672" s="36"/>
      <c r="AA672" s="36"/>
      <c r="AB672" s="36"/>
      <c r="AC672" s="36"/>
      <c r="AD672" s="36"/>
      <c r="AE672" s="36"/>
      <c r="AT672" s="15" t="s">
        <v>339</v>
      </c>
      <c r="AU672" s="15" t="s">
        <v>85</v>
      </c>
    </row>
    <row r="673" s="2" customFormat="1" ht="21.75" customHeight="1">
      <c r="A673" s="36"/>
      <c r="B673" s="37"/>
      <c r="C673" s="212" t="s">
        <v>2088</v>
      </c>
      <c r="D673" s="212" t="s">
        <v>333</v>
      </c>
      <c r="E673" s="213" t="s">
        <v>2089</v>
      </c>
      <c r="F673" s="214" t="s">
        <v>2090</v>
      </c>
      <c r="G673" s="215" t="s">
        <v>336</v>
      </c>
      <c r="H673" s="216">
        <v>335.51600000000002</v>
      </c>
      <c r="I673" s="217"/>
      <c r="J673" s="218">
        <f>ROUND(I673*H673,2)</f>
        <v>0</v>
      </c>
      <c r="K673" s="214" t="s">
        <v>337</v>
      </c>
      <c r="L673" s="42"/>
      <c r="M673" s="219" t="s">
        <v>19</v>
      </c>
      <c r="N673" s="220" t="s">
        <v>47</v>
      </c>
      <c r="O673" s="82"/>
      <c r="P673" s="221">
        <f>O673*H673</f>
        <v>0</v>
      </c>
      <c r="Q673" s="221">
        <v>0</v>
      </c>
      <c r="R673" s="221">
        <f>Q673*H673</f>
        <v>0</v>
      </c>
      <c r="S673" s="221">
        <v>0</v>
      </c>
      <c r="T673" s="222">
        <f>S673*H673</f>
        <v>0</v>
      </c>
      <c r="U673" s="36"/>
      <c r="V673" s="36"/>
      <c r="W673" s="36"/>
      <c r="X673" s="36"/>
      <c r="Y673" s="36"/>
      <c r="Z673" s="36"/>
      <c r="AA673" s="36"/>
      <c r="AB673" s="36"/>
      <c r="AC673" s="36"/>
      <c r="AD673" s="36"/>
      <c r="AE673" s="36"/>
      <c r="AR673" s="223" t="s">
        <v>473</v>
      </c>
      <c r="AT673" s="223" t="s">
        <v>333</v>
      </c>
      <c r="AU673" s="223" t="s">
        <v>85</v>
      </c>
      <c r="AY673" s="15" t="s">
        <v>331</v>
      </c>
      <c r="BE673" s="224">
        <f>IF(N673="základní",J673,0)</f>
        <v>0</v>
      </c>
      <c r="BF673" s="224">
        <f>IF(N673="snížená",J673,0)</f>
        <v>0</v>
      </c>
      <c r="BG673" s="224">
        <f>IF(N673="zákl. přenesená",J673,0)</f>
        <v>0</v>
      </c>
      <c r="BH673" s="224">
        <f>IF(N673="sníž. přenesená",J673,0)</f>
        <v>0</v>
      </c>
      <c r="BI673" s="224">
        <f>IF(N673="nulová",J673,0)</f>
        <v>0</v>
      </c>
      <c r="BJ673" s="15" t="s">
        <v>83</v>
      </c>
      <c r="BK673" s="224">
        <f>ROUND(I673*H673,2)</f>
        <v>0</v>
      </c>
      <c r="BL673" s="15" t="s">
        <v>473</v>
      </c>
      <c r="BM673" s="223" t="s">
        <v>2091</v>
      </c>
    </row>
    <row r="674" s="2" customFormat="1">
      <c r="A674" s="36"/>
      <c r="B674" s="37"/>
      <c r="C674" s="38"/>
      <c r="D674" s="225" t="s">
        <v>339</v>
      </c>
      <c r="E674" s="38"/>
      <c r="F674" s="226" t="s">
        <v>2092</v>
      </c>
      <c r="G674" s="38"/>
      <c r="H674" s="38"/>
      <c r="I674" s="227"/>
      <c r="J674" s="38"/>
      <c r="K674" s="38"/>
      <c r="L674" s="42"/>
      <c r="M674" s="228"/>
      <c r="N674" s="229"/>
      <c r="O674" s="82"/>
      <c r="P674" s="82"/>
      <c r="Q674" s="82"/>
      <c r="R674" s="82"/>
      <c r="S674" s="82"/>
      <c r="T674" s="83"/>
      <c r="U674" s="36"/>
      <c r="V674" s="36"/>
      <c r="W674" s="36"/>
      <c r="X674" s="36"/>
      <c r="Y674" s="36"/>
      <c r="Z674" s="36"/>
      <c r="AA674" s="36"/>
      <c r="AB674" s="36"/>
      <c r="AC674" s="36"/>
      <c r="AD674" s="36"/>
      <c r="AE674" s="36"/>
      <c r="AT674" s="15" t="s">
        <v>339</v>
      </c>
      <c r="AU674" s="15" t="s">
        <v>85</v>
      </c>
    </row>
    <row r="675" s="2" customFormat="1" ht="24.15" customHeight="1">
      <c r="A675" s="36"/>
      <c r="B675" s="37"/>
      <c r="C675" s="234" t="s">
        <v>2093</v>
      </c>
      <c r="D675" s="234" t="s">
        <v>743</v>
      </c>
      <c r="E675" s="235" t="s">
        <v>2094</v>
      </c>
      <c r="F675" s="236" t="s">
        <v>2095</v>
      </c>
      <c r="G675" s="237" t="s">
        <v>336</v>
      </c>
      <c r="H675" s="238">
        <v>385.84300000000002</v>
      </c>
      <c r="I675" s="239"/>
      <c r="J675" s="240">
        <f>ROUND(I675*H675,2)</f>
        <v>0</v>
      </c>
      <c r="K675" s="236" t="s">
        <v>337</v>
      </c>
      <c r="L675" s="241"/>
      <c r="M675" s="242" t="s">
        <v>19</v>
      </c>
      <c r="N675" s="243" t="s">
        <v>47</v>
      </c>
      <c r="O675" s="82"/>
      <c r="P675" s="221">
        <f>O675*H675</f>
        <v>0</v>
      </c>
      <c r="Q675" s="221">
        <v>0.00027999999999999998</v>
      </c>
      <c r="R675" s="221">
        <f>Q675*H675</f>
        <v>0.10803604</v>
      </c>
      <c r="S675" s="221">
        <v>0</v>
      </c>
      <c r="T675" s="222">
        <f>S675*H675</f>
        <v>0</v>
      </c>
      <c r="U675" s="36"/>
      <c r="V675" s="36"/>
      <c r="W675" s="36"/>
      <c r="X675" s="36"/>
      <c r="Y675" s="36"/>
      <c r="Z675" s="36"/>
      <c r="AA675" s="36"/>
      <c r="AB675" s="36"/>
      <c r="AC675" s="36"/>
      <c r="AD675" s="36"/>
      <c r="AE675" s="36"/>
      <c r="AR675" s="223" t="s">
        <v>530</v>
      </c>
      <c r="AT675" s="223" t="s">
        <v>743</v>
      </c>
      <c r="AU675" s="223" t="s">
        <v>85</v>
      </c>
      <c r="AY675" s="15" t="s">
        <v>331</v>
      </c>
      <c r="BE675" s="224">
        <f>IF(N675="základní",J675,0)</f>
        <v>0</v>
      </c>
      <c r="BF675" s="224">
        <f>IF(N675="snížená",J675,0)</f>
        <v>0</v>
      </c>
      <c r="BG675" s="224">
        <f>IF(N675="zákl. přenesená",J675,0)</f>
        <v>0</v>
      </c>
      <c r="BH675" s="224">
        <f>IF(N675="sníž. přenesená",J675,0)</f>
        <v>0</v>
      </c>
      <c r="BI675" s="224">
        <f>IF(N675="nulová",J675,0)</f>
        <v>0</v>
      </c>
      <c r="BJ675" s="15" t="s">
        <v>83</v>
      </c>
      <c r="BK675" s="224">
        <f>ROUND(I675*H675,2)</f>
        <v>0</v>
      </c>
      <c r="BL675" s="15" t="s">
        <v>473</v>
      </c>
      <c r="BM675" s="223" t="s">
        <v>2096</v>
      </c>
    </row>
    <row r="676" s="2" customFormat="1">
      <c r="A676" s="36"/>
      <c r="B676" s="37"/>
      <c r="C676" s="38"/>
      <c r="D676" s="244" t="s">
        <v>747</v>
      </c>
      <c r="E676" s="38"/>
      <c r="F676" s="245" t="s">
        <v>2097</v>
      </c>
      <c r="G676" s="38"/>
      <c r="H676" s="38"/>
      <c r="I676" s="227"/>
      <c r="J676" s="38"/>
      <c r="K676" s="38"/>
      <c r="L676" s="42"/>
      <c r="M676" s="228"/>
      <c r="N676" s="229"/>
      <c r="O676" s="82"/>
      <c r="P676" s="82"/>
      <c r="Q676" s="82"/>
      <c r="R676" s="82"/>
      <c r="S676" s="82"/>
      <c r="T676" s="83"/>
      <c r="U676" s="36"/>
      <c r="V676" s="36"/>
      <c r="W676" s="36"/>
      <c r="X676" s="36"/>
      <c r="Y676" s="36"/>
      <c r="Z676" s="36"/>
      <c r="AA676" s="36"/>
      <c r="AB676" s="36"/>
      <c r="AC676" s="36"/>
      <c r="AD676" s="36"/>
      <c r="AE676" s="36"/>
      <c r="AT676" s="15" t="s">
        <v>747</v>
      </c>
      <c r="AU676" s="15" t="s">
        <v>85</v>
      </c>
    </row>
    <row r="677" s="2" customFormat="1" ht="24.15" customHeight="1">
      <c r="A677" s="36"/>
      <c r="B677" s="37"/>
      <c r="C677" s="212" t="s">
        <v>2098</v>
      </c>
      <c r="D677" s="212" t="s">
        <v>333</v>
      </c>
      <c r="E677" s="213" t="s">
        <v>2099</v>
      </c>
      <c r="F677" s="214" t="s">
        <v>2100</v>
      </c>
      <c r="G677" s="215" t="s">
        <v>371</v>
      </c>
      <c r="H677" s="216">
        <v>7.2690000000000001</v>
      </c>
      <c r="I677" s="217"/>
      <c r="J677" s="218">
        <f>ROUND(I677*H677,2)</f>
        <v>0</v>
      </c>
      <c r="K677" s="214" t="s">
        <v>337</v>
      </c>
      <c r="L677" s="42"/>
      <c r="M677" s="219" t="s">
        <v>19</v>
      </c>
      <c r="N677" s="220" t="s">
        <v>47</v>
      </c>
      <c r="O677" s="82"/>
      <c r="P677" s="221">
        <f>O677*H677</f>
        <v>0</v>
      </c>
      <c r="Q677" s="221">
        <v>0</v>
      </c>
      <c r="R677" s="221">
        <f>Q677*H677</f>
        <v>0</v>
      </c>
      <c r="S677" s="221">
        <v>0</v>
      </c>
      <c r="T677" s="222">
        <f>S677*H677</f>
        <v>0</v>
      </c>
      <c r="U677" s="36"/>
      <c r="V677" s="36"/>
      <c r="W677" s="36"/>
      <c r="X677" s="36"/>
      <c r="Y677" s="36"/>
      <c r="Z677" s="36"/>
      <c r="AA677" s="36"/>
      <c r="AB677" s="36"/>
      <c r="AC677" s="36"/>
      <c r="AD677" s="36"/>
      <c r="AE677" s="36"/>
      <c r="AR677" s="223" t="s">
        <v>473</v>
      </c>
      <c r="AT677" s="223" t="s">
        <v>333</v>
      </c>
      <c r="AU677" s="223" t="s">
        <v>85</v>
      </c>
      <c r="AY677" s="15" t="s">
        <v>331</v>
      </c>
      <c r="BE677" s="224">
        <f>IF(N677="základní",J677,0)</f>
        <v>0</v>
      </c>
      <c r="BF677" s="224">
        <f>IF(N677="snížená",J677,0)</f>
        <v>0</v>
      </c>
      <c r="BG677" s="224">
        <f>IF(N677="zákl. přenesená",J677,0)</f>
        <v>0</v>
      </c>
      <c r="BH677" s="224">
        <f>IF(N677="sníž. přenesená",J677,0)</f>
        <v>0</v>
      </c>
      <c r="BI677" s="224">
        <f>IF(N677="nulová",J677,0)</f>
        <v>0</v>
      </c>
      <c r="BJ677" s="15" t="s">
        <v>83</v>
      </c>
      <c r="BK677" s="224">
        <f>ROUND(I677*H677,2)</f>
        <v>0</v>
      </c>
      <c r="BL677" s="15" t="s">
        <v>473</v>
      </c>
      <c r="BM677" s="223" t="s">
        <v>2101</v>
      </c>
    </row>
    <row r="678" s="2" customFormat="1">
      <c r="A678" s="36"/>
      <c r="B678" s="37"/>
      <c r="C678" s="38"/>
      <c r="D678" s="225" t="s">
        <v>339</v>
      </c>
      <c r="E678" s="38"/>
      <c r="F678" s="226" t="s">
        <v>2102</v>
      </c>
      <c r="G678" s="38"/>
      <c r="H678" s="38"/>
      <c r="I678" s="227"/>
      <c r="J678" s="38"/>
      <c r="K678" s="38"/>
      <c r="L678" s="42"/>
      <c r="M678" s="228"/>
      <c r="N678" s="229"/>
      <c r="O678" s="82"/>
      <c r="P678" s="82"/>
      <c r="Q678" s="82"/>
      <c r="R678" s="82"/>
      <c r="S678" s="82"/>
      <c r="T678" s="83"/>
      <c r="U678" s="36"/>
      <c r="V678" s="36"/>
      <c r="W678" s="36"/>
      <c r="X678" s="36"/>
      <c r="Y678" s="36"/>
      <c r="Z678" s="36"/>
      <c r="AA678" s="36"/>
      <c r="AB678" s="36"/>
      <c r="AC678" s="36"/>
      <c r="AD678" s="36"/>
      <c r="AE678" s="36"/>
      <c r="AT678" s="15" t="s">
        <v>339</v>
      </c>
      <c r="AU678" s="15" t="s">
        <v>85</v>
      </c>
    </row>
    <row r="679" s="12" customFormat="1" ht="22.8" customHeight="1">
      <c r="A679" s="12"/>
      <c r="B679" s="196"/>
      <c r="C679" s="197"/>
      <c r="D679" s="198" t="s">
        <v>75</v>
      </c>
      <c r="E679" s="210" t="s">
        <v>2103</v>
      </c>
      <c r="F679" s="210" t="s">
        <v>2104</v>
      </c>
      <c r="G679" s="197"/>
      <c r="H679" s="197"/>
      <c r="I679" s="200"/>
      <c r="J679" s="211">
        <f>BK679</f>
        <v>0</v>
      </c>
      <c r="K679" s="197"/>
      <c r="L679" s="202"/>
      <c r="M679" s="203"/>
      <c r="N679" s="204"/>
      <c r="O679" s="204"/>
      <c r="P679" s="205">
        <f>SUM(P680:P686)</f>
        <v>0</v>
      </c>
      <c r="Q679" s="204"/>
      <c r="R679" s="205">
        <f>SUM(R680:R686)</f>
        <v>0</v>
      </c>
      <c r="S679" s="204"/>
      <c r="T679" s="206">
        <f>SUM(T680:T686)</f>
        <v>0.87880000000000003</v>
      </c>
      <c r="U679" s="12"/>
      <c r="V679" s="12"/>
      <c r="W679" s="12"/>
      <c r="X679" s="12"/>
      <c r="Y679" s="12"/>
      <c r="Z679" s="12"/>
      <c r="AA679" s="12"/>
      <c r="AB679" s="12"/>
      <c r="AC679" s="12"/>
      <c r="AD679" s="12"/>
      <c r="AE679" s="12"/>
      <c r="AR679" s="207" t="s">
        <v>85</v>
      </c>
      <c r="AT679" s="208" t="s">
        <v>75</v>
      </c>
      <c r="AU679" s="208" t="s">
        <v>83</v>
      </c>
      <c r="AY679" s="207" t="s">
        <v>331</v>
      </c>
      <c r="BK679" s="209">
        <f>SUM(BK680:BK686)</f>
        <v>0</v>
      </c>
    </row>
    <row r="680" s="2" customFormat="1" ht="24.15" customHeight="1">
      <c r="A680" s="36"/>
      <c r="B680" s="37"/>
      <c r="C680" s="212" t="s">
        <v>2105</v>
      </c>
      <c r="D680" s="212" t="s">
        <v>333</v>
      </c>
      <c r="E680" s="213" t="s">
        <v>2106</v>
      </c>
      <c r="F680" s="214" t="s">
        <v>2107</v>
      </c>
      <c r="G680" s="215" t="s">
        <v>336</v>
      </c>
      <c r="H680" s="216">
        <v>15.343</v>
      </c>
      <c r="I680" s="217"/>
      <c r="J680" s="218">
        <f>ROUND(I680*H680,2)</f>
        <v>0</v>
      </c>
      <c r="K680" s="214" t="s">
        <v>19</v>
      </c>
      <c r="L680" s="42"/>
      <c r="M680" s="219" t="s">
        <v>19</v>
      </c>
      <c r="N680" s="220" t="s">
        <v>47</v>
      </c>
      <c r="O680" s="82"/>
      <c r="P680" s="221">
        <f>O680*H680</f>
        <v>0</v>
      </c>
      <c r="Q680" s="221">
        <v>0</v>
      </c>
      <c r="R680" s="221">
        <f>Q680*H680</f>
        <v>0</v>
      </c>
      <c r="S680" s="221">
        <v>0</v>
      </c>
      <c r="T680" s="222">
        <f>S680*H680</f>
        <v>0</v>
      </c>
      <c r="U680" s="36"/>
      <c r="V680" s="36"/>
      <c r="W680" s="36"/>
      <c r="X680" s="36"/>
      <c r="Y680" s="36"/>
      <c r="Z680" s="36"/>
      <c r="AA680" s="36"/>
      <c r="AB680" s="36"/>
      <c r="AC680" s="36"/>
      <c r="AD680" s="36"/>
      <c r="AE680" s="36"/>
      <c r="AR680" s="223" t="s">
        <v>473</v>
      </c>
      <c r="AT680" s="223" t="s">
        <v>333</v>
      </c>
      <c r="AU680" s="223" t="s">
        <v>85</v>
      </c>
      <c r="AY680" s="15" t="s">
        <v>331</v>
      </c>
      <c r="BE680" s="224">
        <f>IF(N680="základní",J680,0)</f>
        <v>0</v>
      </c>
      <c r="BF680" s="224">
        <f>IF(N680="snížená",J680,0)</f>
        <v>0</v>
      </c>
      <c r="BG680" s="224">
        <f>IF(N680="zákl. přenesená",J680,0)</f>
        <v>0</v>
      </c>
      <c r="BH680" s="224">
        <f>IF(N680="sníž. přenesená",J680,0)</f>
        <v>0</v>
      </c>
      <c r="BI680" s="224">
        <f>IF(N680="nulová",J680,0)</f>
        <v>0</v>
      </c>
      <c r="BJ680" s="15" t="s">
        <v>83</v>
      </c>
      <c r="BK680" s="224">
        <f>ROUND(I680*H680,2)</f>
        <v>0</v>
      </c>
      <c r="BL680" s="15" t="s">
        <v>473</v>
      </c>
      <c r="BM680" s="223" t="s">
        <v>2108</v>
      </c>
    </row>
    <row r="681" s="2" customFormat="1" ht="16.5" customHeight="1">
      <c r="A681" s="36"/>
      <c r="B681" s="37"/>
      <c r="C681" s="212" t="s">
        <v>2109</v>
      </c>
      <c r="D681" s="212" t="s">
        <v>333</v>
      </c>
      <c r="E681" s="213" t="s">
        <v>2110</v>
      </c>
      <c r="F681" s="214" t="s">
        <v>2111</v>
      </c>
      <c r="G681" s="215" t="s">
        <v>402</v>
      </c>
      <c r="H681" s="216">
        <v>4</v>
      </c>
      <c r="I681" s="217"/>
      <c r="J681" s="218">
        <f>ROUND(I681*H681,2)</f>
        <v>0</v>
      </c>
      <c r="K681" s="214" t="s">
        <v>337</v>
      </c>
      <c r="L681" s="42"/>
      <c r="M681" s="219" t="s">
        <v>19</v>
      </c>
      <c r="N681" s="220" t="s">
        <v>47</v>
      </c>
      <c r="O681" s="82"/>
      <c r="P681" s="221">
        <f>O681*H681</f>
        <v>0</v>
      </c>
      <c r="Q681" s="221">
        <v>0</v>
      </c>
      <c r="R681" s="221">
        <f>Q681*H681</f>
        <v>0</v>
      </c>
      <c r="S681" s="221">
        <v>0.041700000000000001</v>
      </c>
      <c r="T681" s="222">
        <f>S681*H681</f>
        <v>0.1668</v>
      </c>
      <c r="U681" s="36"/>
      <c r="V681" s="36"/>
      <c r="W681" s="36"/>
      <c r="X681" s="36"/>
      <c r="Y681" s="36"/>
      <c r="Z681" s="36"/>
      <c r="AA681" s="36"/>
      <c r="AB681" s="36"/>
      <c r="AC681" s="36"/>
      <c r="AD681" s="36"/>
      <c r="AE681" s="36"/>
      <c r="AR681" s="223" t="s">
        <v>473</v>
      </c>
      <c r="AT681" s="223" t="s">
        <v>333</v>
      </c>
      <c r="AU681" s="223" t="s">
        <v>85</v>
      </c>
      <c r="AY681" s="15" t="s">
        <v>331</v>
      </c>
      <c r="BE681" s="224">
        <f>IF(N681="základní",J681,0)</f>
        <v>0</v>
      </c>
      <c r="BF681" s="224">
        <f>IF(N681="snížená",J681,0)</f>
        <v>0</v>
      </c>
      <c r="BG681" s="224">
        <f>IF(N681="zákl. přenesená",J681,0)</f>
        <v>0</v>
      </c>
      <c r="BH681" s="224">
        <f>IF(N681="sníž. přenesená",J681,0)</f>
        <v>0</v>
      </c>
      <c r="BI681" s="224">
        <f>IF(N681="nulová",J681,0)</f>
        <v>0</v>
      </c>
      <c r="BJ681" s="15" t="s">
        <v>83</v>
      </c>
      <c r="BK681" s="224">
        <f>ROUND(I681*H681,2)</f>
        <v>0</v>
      </c>
      <c r="BL681" s="15" t="s">
        <v>473</v>
      </c>
      <c r="BM681" s="223" t="s">
        <v>2112</v>
      </c>
    </row>
    <row r="682" s="2" customFormat="1">
      <c r="A682" s="36"/>
      <c r="B682" s="37"/>
      <c r="C682" s="38"/>
      <c r="D682" s="225" t="s">
        <v>339</v>
      </c>
      <c r="E682" s="38"/>
      <c r="F682" s="226" t="s">
        <v>2113</v>
      </c>
      <c r="G682" s="38"/>
      <c r="H682" s="38"/>
      <c r="I682" s="227"/>
      <c r="J682" s="38"/>
      <c r="K682" s="38"/>
      <c r="L682" s="42"/>
      <c r="M682" s="228"/>
      <c r="N682" s="229"/>
      <c r="O682" s="82"/>
      <c r="P682" s="82"/>
      <c r="Q682" s="82"/>
      <c r="R682" s="82"/>
      <c r="S682" s="82"/>
      <c r="T682" s="83"/>
      <c r="U682" s="36"/>
      <c r="V682" s="36"/>
      <c r="W682" s="36"/>
      <c r="X682" s="36"/>
      <c r="Y682" s="36"/>
      <c r="Z682" s="36"/>
      <c r="AA682" s="36"/>
      <c r="AB682" s="36"/>
      <c r="AC682" s="36"/>
      <c r="AD682" s="36"/>
      <c r="AE682" s="36"/>
      <c r="AT682" s="15" t="s">
        <v>339</v>
      </c>
      <c r="AU682" s="15" t="s">
        <v>85</v>
      </c>
    </row>
    <row r="683" s="2" customFormat="1" ht="16.5" customHeight="1">
      <c r="A683" s="36"/>
      <c r="B683" s="37"/>
      <c r="C683" s="212" t="s">
        <v>2114</v>
      </c>
      <c r="D683" s="212" t="s">
        <v>333</v>
      </c>
      <c r="E683" s="213" t="s">
        <v>2115</v>
      </c>
      <c r="F683" s="214" t="s">
        <v>2116</v>
      </c>
      <c r="G683" s="215" t="s">
        <v>402</v>
      </c>
      <c r="H683" s="216">
        <v>18</v>
      </c>
      <c r="I683" s="217"/>
      <c r="J683" s="218">
        <f>ROUND(I683*H683,2)</f>
        <v>0</v>
      </c>
      <c r="K683" s="214" t="s">
        <v>337</v>
      </c>
      <c r="L683" s="42"/>
      <c r="M683" s="219" t="s">
        <v>19</v>
      </c>
      <c r="N683" s="220" t="s">
        <v>47</v>
      </c>
      <c r="O683" s="82"/>
      <c r="P683" s="221">
        <f>O683*H683</f>
        <v>0</v>
      </c>
      <c r="Q683" s="221">
        <v>0</v>
      </c>
      <c r="R683" s="221">
        <f>Q683*H683</f>
        <v>0</v>
      </c>
      <c r="S683" s="221">
        <v>0.024</v>
      </c>
      <c r="T683" s="222">
        <f>S683*H683</f>
        <v>0.432</v>
      </c>
      <c r="U683" s="36"/>
      <c r="V683" s="36"/>
      <c r="W683" s="36"/>
      <c r="X683" s="36"/>
      <c r="Y683" s="36"/>
      <c r="Z683" s="36"/>
      <c r="AA683" s="36"/>
      <c r="AB683" s="36"/>
      <c r="AC683" s="36"/>
      <c r="AD683" s="36"/>
      <c r="AE683" s="36"/>
      <c r="AR683" s="223" t="s">
        <v>473</v>
      </c>
      <c r="AT683" s="223" t="s">
        <v>333</v>
      </c>
      <c r="AU683" s="223" t="s">
        <v>85</v>
      </c>
      <c r="AY683" s="15" t="s">
        <v>331</v>
      </c>
      <c r="BE683" s="224">
        <f>IF(N683="základní",J683,0)</f>
        <v>0</v>
      </c>
      <c r="BF683" s="224">
        <f>IF(N683="snížená",J683,0)</f>
        <v>0</v>
      </c>
      <c r="BG683" s="224">
        <f>IF(N683="zákl. přenesená",J683,0)</f>
        <v>0</v>
      </c>
      <c r="BH683" s="224">
        <f>IF(N683="sníž. přenesená",J683,0)</f>
        <v>0</v>
      </c>
      <c r="BI683" s="224">
        <f>IF(N683="nulová",J683,0)</f>
        <v>0</v>
      </c>
      <c r="BJ683" s="15" t="s">
        <v>83</v>
      </c>
      <c r="BK683" s="224">
        <f>ROUND(I683*H683,2)</f>
        <v>0</v>
      </c>
      <c r="BL683" s="15" t="s">
        <v>473</v>
      </c>
      <c r="BM683" s="223" t="s">
        <v>2117</v>
      </c>
    </row>
    <row r="684" s="2" customFormat="1">
      <c r="A684" s="36"/>
      <c r="B684" s="37"/>
      <c r="C684" s="38"/>
      <c r="D684" s="225" t="s">
        <v>339</v>
      </c>
      <c r="E684" s="38"/>
      <c r="F684" s="226" t="s">
        <v>2118</v>
      </c>
      <c r="G684" s="38"/>
      <c r="H684" s="38"/>
      <c r="I684" s="227"/>
      <c r="J684" s="38"/>
      <c r="K684" s="38"/>
      <c r="L684" s="42"/>
      <c r="M684" s="228"/>
      <c r="N684" s="229"/>
      <c r="O684" s="82"/>
      <c r="P684" s="82"/>
      <c r="Q684" s="82"/>
      <c r="R684" s="82"/>
      <c r="S684" s="82"/>
      <c r="T684" s="83"/>
      <c r="U684" s="36"/>
      <c r="V684" s="36"/>
      <c r="W684" s="36"/>
      <c r="X684" s="36"/>
      <c r="Y684" s="36"/>
      <c r="Z684" s="36"/>
      <c r="AA684" s="36"/>
      <c r="AB684" s="36"/>
      <c r="AC684" s="36"/>
      <c r="AD684" s="36"/>
      <c r="AE684" s="36"/>
      <c r="AT684" s="15" t="s">
        <v>339</v>
      </c>
      <c r="AU684" s="15" t="s">
        <v>85</v>
      </c>
    </row>
    <row r="685" s="2" customFormat="1" ht="16.5" customHeight="1">
      <c r="A685" s="36"/>
      <c r="B685" s="37"/>
      <c r="C685" s="212" t="s">
        <v>2119</v>
      </c>
      <c r="D685" s="212" t="s">
        <v>333</v>
      </c>
      <c r="E685" s="213" t="s">
        <v>2120</v>
      </c>
      <c r="F685" s="214" t="s">
        <v>2121</v>
      </c>
      <c r="G685" s="215" t="s">
        <v>402</v>
      </c>
      <c r="H685" s="216">
        <v>10</v>
      </c>
      <c r="I685" s="217"/>
      <c r="J685" s="218">
        <f>ROUND(I685*H685,2)</f>
        <v>0</v>
      </c>
      <c r="K685" s="214" t="s">
        <v>337</v>
      </c>
      <c r="L685" s="42"/>
      <c r="M685" s="219" t="s">
        <v>19</v>
      </c>
      <c r="N685" s="220" t="s">
        <v>47</v>
      </c>
      <c r="O685" s="82"/>
      <c r="P685" s="221">
        <f>O685*H685</f>
        <v>0</v>
      </c>
      <c r="Q685" s="221">
        <v>0</v>
      </c>
      <c r="R685" s="221">
        <f>Q685*H685</f>
        <v>0</v>
      </c>
      <c r="S685" s="221">
        <v>0.028000000000000001</v>
      </c>
      <c r="T685" s="222">
        <f>S685*H685</f>
        <v>0.28000000000000003</v>
      </c>
      <c r="U685" s="36"/>
      <c r="V685" s="36"/>
      <c r="W685" s="36"/>
      <c r="X685" s="36"/>
      <c r="Y685" s="36"/>
      <c r="Z685" s="36"/>
      <c r="AA685" s="36"/>
      <c r="AB685" s="36"/>
      <c r="AC685" s="36"/>
      <c r="AD685" s="36"/>
      <c r="AE685" s="36"/>
      <c r="AR685" s="223" t="s">
        <v>473</v>
      </c>
      <c r="AT685" s="223" t="s">
        <v>333</v>
      </c>
      <c r="AU685" s="223" t="s">
        <v>85</v>
      </c>
      <c r="AY685" s="15" t="s">
        <v>331</v>
      </c>
      <c r="BE685" s="224">
        <f>IF(N685="základní",J685,0)</f>
        <v>0</v>
      </c>
      <c r="BF685" s="224">
        <f>IF(N685="snížená",J685,0)</f>
        <v>0</v>
      </c>
      <c r="BG685" s="224">
        <f>IF(N685="zákl. přenesená",J685,0)</f>
        <v>0</v>
      </c>
      <c r="BH685" s="224">
        <f>IF(N685="sníž. přenesená",J685,0)</f>
        <v>0</v>
      </c>
      <c r="BI685" s="224">
        <f>IF(N685="nulová",J685,0)</f>
        <v>0</v>
      </c>
      <c r="BJ685" s="15" t="s">
        <v>83</v>
      </c>
      <c r="BK685" s="224">
        <f>ROUND(I685*H685,2)</f>
        <v>0</v>
      </c>
      <c r="BL685" s="15" t="s">
        <v>473</v>
      </c>
      <c r="BM685" s="223" t="s">
        <v>2122</v>
      </c>
    </row>
    <row r="686" s="2" customFormat="1">
      <c r="A686" s="36"/>
      <c r="B686" s="37"/>
      <c r="C686" s="38"/>
      <c r="D686" s="225" t="s">
        <v>339</v>
      </c>
      <c r="E686" s="38"/>
      <c r="F686" s="226" t="s">
        <v>2123</v>
      </c>
      <c r="G686" s="38"/>
      <c r="H686" s="38"/>
      <c r="I686" s="227"/>
      <c r="J686" s="38"/>
      <c r="K686" s="38"/>
      <c r="L686" s="42"/>
      <c r="M686" s="228"/>
      <c r="N686" s="229"/>
      <c r="O686" s="82"/>
      <c r="P686" s="82"/>
      <c r="Q686" s="82"/>
      <c r="R686" s="82"/>
      <c r="S686" s="82"/>
      <c r="T686" s="83"/>
      <c r="U686" s="36"/>
      <c r="V686" s="36"/>
      <c r="W686" s="36"/>
      <c r="X686" s="36"/>
      <c r="Y686" s="36"/>
      <c r="Z686" s="36"/>
      <c r="AA686" s="36"/>
      <c r="AB686" s="36"/>
      <c r="AC686" s="36"/>
      <c r="AD686" s="36"/>
      <c r="AE686" s="36"/>
      <c r="AT686" s="15" t="s">
        <v>339</v>
      </c>
      <c r="AU686" s="15" t="s">
        <v>85</v>
      </c>
    </row>
    <row r="687" s="12" customFormat="1" ht="22.8" customHeight="1">
      <c r="A687" s="12"/>
      <c r="B687" s="196"/>
      <c r="C687" s="197"/>
      <c r="D687" s="198" t="s">
        <v>75</v>
      </c>
      <c r="E687" s="210" t="s">
        <v>2124</v>
      </c>
      <c r="F687" s="210" t="s">
        <v>2125</v>
      </c>
      <c r="G687" s="197"/>
      <c r="H687" s="197"/>
      <c r="I687" s="200"/>
      <c r="J687" s="211">
        <f>BK687</f>
        <v>0</v>
      </c>
      <c r="K687" s="197"/>
      <c r="L687" s="202"/>
      <c r="M687" s="203"/>
      <c r="N687" s="204"/>
      <c r="O687" s="204"/>
      <c r="P687" s="205">
        <f>SUM(P688:P721)</f>
        <v>0</v>
      </c>
      <c r="Q687" s="204"/>
      <c r="R687" s="205">
        <f>SUM(R688:R721)</f>
        <v>0</v>
      </c>
      <c r="S687" s="204"/>
      <c r="T687" s="206">
        <f>SUM(T688:T721)</f>
        <v>0</v>
      </c>
      <c r="U687" s="12"/>
      <c r="V687" s="12"/>
      <c r="W687" s="12"/>
      <c r="X687" s="12"/>
      <c r="Y687" s="12"/>
      <c r="Z687" s="12"/>
      <c r="AA687" s="12"/>
      <c r="AB687" s="12"/>
      <c r="AC687" s="12"/>
      <c r="AD687" s="12"/>
      <c r="AE687" s="12"/>
      <c r="AR687" s="207" t="s">
        <v>85</v>
      </c>
      <c r="AT687" s="208" t="s">
        <v>75</v>
      </c>
      <c r="AU687" s="208" t="s">
        <v>83</v>
      </c>
      <c r="AY687" s="207" t="s">
        <v>331</v>
      </c>
      <c r="BK687" s="209">
        <f>SUM(BK688:BK721)</f>
        <v>0</v>
      </c>
    </row>
    <row r="688" s="2" customFormat="1" ht="24.15" customHeight="1">
      <c r="A688" s="36"/>
      <c r="B688" s="37"/>
      <c r="C688" s="212" t="s">
        <v>2126</v>
      </c>
      <c r="D688" s="212" t="s">
        <v>333</v>
      </c>
      <c r="E688" s="213" t="s">
        <v>2127</v>
      </c>
      <c r="F688" s="214" t="s">
        <v>2128</v>
      </c>
      <c r="G688" s="215" t="s">
        <v>402</v>
      </c>
      <c r="H688" s="216">
        <v>1</v>
      </c>
      <c r="I688" s="217"/>
      <c r="J688" s="218">
        <f>ROUND(I688*H688,2)</f>
        <v>0</v>
      </c>
      <c r="K688" s="214" t="s">
        <v>19</v>
      </c>
      <c r="L688" s="42"/>
      <c r="M688" s="219" t="s">
        <v>19</v>
      </c>
      <c r="N688" s="220" t="s">
        <v>47</v>
      </c>
      <c r="O688" s="82"/>
      <c r="P688" s="221">
        <f>O688*H688</f>
        <v>0</v>
      </c>
      <c r="Q688" s="221">
        <v>0</v>
      </c>
      <c r="R688" s="221">
        <f>Q688*H688</f>
        <v>0</v>
      </c>
      <c r="S688" s="221">
        <v>0</v>
      </c>
      <c r="T688" s="222">
        <f>S688*H688</f>
        <v>0</v>
      </c>
      <c r="U688" s="36"/>
      <c r="V688" s="36"/>
      <c r="W688" s="36"/>
      <c r="X688" s="36"/>
      <c r="Y688" s="36"/>
      <c r="Z688" s="36"/>
      <c r="AA688" s="36"/>
      <c r="AB688" s="36"/>
      <c r="AC688" s="36"/>
      <c r="AD688" s="36"/>
      <c r="AE688" s="36"/>
      <c r="AR688" s="223" t="s">
        <v>473</v>
      </c>
      <c r="AT688" s="223" t="s">
        <v>333</v>
      </c>
      <c r="AU688" s="223" t="s">
        <v>85</v>
      </c>
      <c r="AY688" s="15" t="s">
        <v>331</v>
      </c>
      <c r="BE688" s="224">
        <f>IF(N688="základní",J688,0)</f>
        <v>0</v>
      </c>
      <c r="BF688" s="224">
        <f>IF(N688="snížená",J688,0)</f>
        <v>0</v>
      </c>
      <c r="BG688" s="224">
        <f>IF(N688="zákl. přenesená",J688,0)</f>
        <v>0</v>
      </c>
      <c r="BH688" s="224">
        <f>IF(N688="sníž. přenesená",J688,0)</f>
        <v>0</v>
      </c>
      <c r="BI688" s="224">
        <f>IF(N688="nulová",J688,0)</f>
        <v>0</v>
      </c>
      <c r="BJ688" s="15" t="s">
        <v>83</v>
      </c>
      <c r="BK688" s="224">
        <f>ROUND(I688*H688,2)</f>
        <v>0</v>
      </c>
      <c r="BL688" s="15" t="s">
        <v>473</v>
      </c>
      <c r="BM688" s="223" t="s">
        <v>2129</v>
      </c>
    </row>
    <row r="689" s="2" customFormat="1" ht="24.15" customHeight="1">
      <c r="A689" s="36"/>
      <c r="B689" s="37"/>
      <c r="C689" s="212" t="s">
        <v>2130</v>
      </c>
      <c r="D689" s="212" t="s">
        <v>333</v>
      </c>
      <c r="E689" s="213" t="s">
        <v>2131</v>
      </c>
      <c r="F689" s="214" t="s">
        <v>2132</v>
      </c>
      <c r="G689" s="215" t="s">
        <v>402</v>
      </c>
      <c r="H689" s="216">
        <v>1</v>
      </c>
      <c r="I689" s="217"/>
      <c r="J689" s="218">
        <f>ROUND(I689*H689,2)</f>
        <v>0</v>
      </c>
      <c r="K689" s="214" t="s">
        <v>19</v>
      </c>
      <c r="L689" s="42"/>
      <c r="M689" s="219" t="s">
        <v>19</v>
      </c>
      <c r="N689" s="220" t="s">
        <v>47</v>
      </c>
      <c r="O689" s="82"/>
      <c r="P689" s="221">
        <f>O689*H689</f>
        <v>0</v>
      </c>
      <c r="Q689" s="221">
        <v>0</v>
      </c>
      <c r="R689" s="221">
        <f>Q689*H689</f>
        <v>0</v>
      </c>
      <c r="S689" s="221">
        <v>0</v>
      </c>
      <c r="T689" s="222">
        <f>S689*H689</f>
        <v>0</v>
      </c>
      <c r="U689" s="36"/>
      <c r="V689" s="36"/>
      <c r="W689" s="36"/>
      <c r="X689" s="36"/>
      <c r="Y689" s="36"/>
      <c r="Z689" s="36"/>
      <c r="AA689" s="36"/>
      <c r="AB689" s="36"/>
      <c r="AC689" s="36"/>
      <c r="AD689" s="36"/>
      <c r="AE689" s="36"/>
      <c r="AR689" s="223" t="s">
        <v>473</v>
      </c>
      <c r="AT689" s="223" t="s">
        <v>333</v>
      </c>
      <c r="AU689" s="223" t="s">
        <v>85</v>
      </c>
      <c r="AY689" s="15" t="s">
        <v>331</v>
      </c>
      <c r="BE689" s="224">
        <f>IF(N689="základní",J689,0)</f>
        <v>0</v>
      </c>
      <c r="BF689" s="224">
        <f>IF(N689="snížená",J689,0)</f>
        <v>0</v>
      </c>
      <c r="BG689" s="224">
        <f>IF(N689="zákl. přenesená",J689,0)</f>
        <v>0</v>
      </c>
      <c r="BH689" s="224">
        <f>IF(N689="sníž. přenesená",J689,0)</f>
        <v>0</v>
      </c>
      <c r="BI689" s="224">
        <f>IF(N689="nulová",J689,0)</f>
        <v>0</v>
      </c>
      <c r="BJ689" s="15" t="s">
        <v>83</v>
      </c>
      <c r="BK689" s="224">
        <f>ROUND(I689*H689,2)</f>
        <v>0</v>
      </c>
      <c r="BL689" s="15" t="s">
        <v>473</v>
      </c>
      <c r="BM689" s="223" t="s">
        <v>2133</v>
      </c>
    </row>
    <row r="690" s="2" customFormat="1" ht="24.15" customHeight="1">
      <c r="A690" s="36"/>
      <c r="B690" s="37"/>
      <c r="C690" s="212" t="s">
        <v>2134</v>
      </c>
      <c r="D690" s="212" t="s">
        <v>333</v>
      </c>
      <c r="E690" s="213" t="s">
        <v>2135</v>
      </c>
      <c r="F690" s="214" t="s">
        <v>2136</v>
      </c>
      <c r="G690" s="215" t="s">
        <v>402</v>
      </c>
      <c r="H690" s="216">
        <v>1</v>
      </c>
      <c r="I690" s="217"/>
      <c r="J690" s="218">
        <f>ROUND(I690*H690,2)</f>
        <v>0</v>
      </c>
      <c r="K690" s="214" t="s">
        <v>19</v>
      </c>
      <c r="L690" s="42"/>
      <c r="M690" s="219" t="s">
        <v>19</v>
      </c>
      <c r="N690" s="220" t="s">
        <v>47</v>
      </c>
      <c r="O690" s="82"/>
      <c r="P690" s="221">
        <f>O690*H690</f>
        <v>0</v>
      </c>
      <c r="Q690" s="221">
        <v>0</v>
      </c>
      <c r="R690" s="221">
        <f>Q690*H690</f>
        <v>0</v>
      </c>
      <c r="S690" s="221">
        <v>0</v>
      </c>
      <c r="T690" s="222">
        <f>S690*H690</f>
        <v>0</v>
      </c>
      <c r="U690" s="36"/>
      <c r="V690" s="36"/>
      <c r="W690" s="36"/>
      <c r="X690" s="36"/>
      <c r="Y690" s="36"/>
      <c r="Z690" s="36"/>
      <c r="AA690" s="36"/>
      <c r="AB690" s="36"/>
      <c r="AC690" s="36"/>
      <c r="AD690" s="36"/>
      <c r="AE690" s="36"/>
      <c r="AR690" s="223" t="s">
        <v>473</v>
      </c>
      <c r="AT690" s="223" t="s">
        <v>333</v>
      </c>
      <c r="AU690" s="223" t="s">
        <v>85</v>
      </c>
      <c r="AY690" s="15" t="s">
        <v>331</v>
      </c>
      <c r="BE690" s="224">
        <f>IF(N690="základní",J690,0)</f>
        <v>0</v>
      </c>
      <c r="BF690" s="224">
        <f>IF(N690="snížená",J690,0)</f>
        <v>0</v>
      </c>
      <c r="BG690" s="224">
        <f>IF(N690="zákl. přenesená",J690,0)</f>
        <v>0</v>
      </c>
      <c r="BH690" s="224">
        <f>IF(N690="sníž. přenesená",J690,0)</f>
        <v>0</v>
      </c>
      <c r="BI690" s="224">
        <f>IF(N690="nulová",J690,0)</f>
        <v>0</v>
      </c>
      <c r="BJ690" s="15" t="s">
        <v>83</v>
      </c>
      <c r="BK690" s="224">
        <f>ROUND(I690*H690,2)</f>
        <v>0</v>
      </c>
      <c r="BL690" s="15" t="s">
        <v>473</v>
      </c>
      <c r="BM690" s="223" t="s">
        <v>2137</v>
      </c>
    </row>
    <row r="691" s="2" customFormat="1" ht="24.15" customHeight="1">
      <c r="A691" s="36"/>
      <c r="B691" s="37"/>
      <c r="C691" s="212" t="s">
        <v>2138</v>
      </c>
      <c r="D691" s="212" t="s">
        <v>333</v>
      </c>
      <c r="E691" s="213" t="s">
        <v>2139</v>
      </c>
      <c r="F691" s="214" t="s">
        <v>2140</v>
      </c>
      <c r="G691" s="215" t="s">
        <v>402</v>
      </c>
      <c r="H691" s="216">
        <v>1</v>
      </c>
      <c r="I691" s="217"/>
      <c r="J691" s="218">
        <f>ROUND(I691*H691,2)</f>
        <v>0</v>
      </c>
      <c r="K691" s="214" t="s">
        <v>19</v>
      </c>
      <c r="L691" s="42"/>
      <c r="M691" s="219" t="s">
        <v>19</v>
      </c>
      <c r="N691" s="220" t="s">
        <v>47</v>
      </c>
      <c r="O691" s="82"/>
      <c r="P691" s="221">
        <f>O691*H691</f>
        <v>0</v>
      </c>
      <c r="Q691" s="221">
        <v>0</v>
      </c>
      <c r="R691" s="221">
        <f>Q691*H691</f>
        <v>0</v>
      </c>
      <c r="S691" s="221">
        <v>0</v>
      </c>
      <c r="T691" s="222">
        <f>S691*H691</f>
        <v>0</v>
      </c>
      <c r="U691" s="36"/>
      <c r="V691" s="36"/>
      <c r="W691" s="36"/>
      <c r="X691" s="36"/>
      <c r="Y691" s="36"/>
      <c r="Z691" s="36"/>
      <c r="AA691" s="36"/>
      <c r="AB691" s="36"/>
      <c r="AC691" s="36"/>
      <c r="AD691" s="36"/>
      <c r="AE691" s="36"/>
      <c r="AR691" s="223" t="s">
        <v>473</v>
      </c>
      <c r="AT691" s="223" t="s">
        <v>333</v>
      </c>
      <c r="AU691" s="223" t="s">
        <v>85</v>
      </c>
      <c r="AY691" s="15" t="s">
        <v>331</v>
      </c>
      <c r="BE691" s="224">
        <f>IF(N691="základní",J691,0)</f>
        <v>0</v>
      </c>
      <c r="BF691" s="224">
        <f>IF(N691="snížená",J691,0)</f>
        <v>0</v>
      </c>
      <c r="BG691" s="224">
        <f>IF(N691="zákl. přenesená",J691,0)</f>
        <v>0</v>
      </c>
      <c r="BH691" s="224">
        <f>IF(N691="sníž. přenesená",J691,0)</f>
        <v>0</v>
      </c>
      <c r="BI691" s="224">
        <f>IF(N691="nulová",J691,0)</f>
        <v>0</v>
      </c>
      <c r="BJ691" s="15" t="s">
        <v>83</v>
      </c>
      <c r="BK691" s="224">
        <f>ROUND(I691*H691,2)</f>
        <v>0</v>
      </c>
      <c r="BL691" s="15" t="s">
        <v>473</v>
      </c>
      <c r="BM691" s="223" t="s">
        <v>2141</v>
      </c>
    </row>
    <row r="692" s="2" customFormat="1" ht="24.15" customHeight="1">
      <c r="A692" s="36"/>
      <c r="B692" s="37"/>
      <c r="C692" s="212" t="s">
        <v>2142</v>
      </c>
      <c r="D692" s="212" t="s">
        <v>333</v>
      </c>
      <c r="E692" s="213" t="s">
        <v>2143</v>
      </c>
      <c r="F692" s="214" t="s">
        <v>2144</v>
      </c>
      <c r="G692" s="215" t="s">
        <v>402</v>
      </c>
      <c r="H692" s="216">
        <v>1</v>
      </c>
      <c r="I692" s="217"/>
      <c r="J692" s="218">
        <f>ROUND(I692*H692,2)</f>
        <v>0</v>
      </c>
      <c r="K692" s="214" t="s">
        <v>19</v>
      </c>
      <c r="L692" s="42"/>
      <c r="M692" s="219" t="s">
        <v>19</v>
      </c>
      <c r="N692" s="220" t="s">
        <v>47</v>
      </c>
      <c r="O692" s="82"/>
      <c r="P692" s="221">
        <f>O692*H692</f>
        <v>0</v>
      </c>
      <c r="Q692" s="221">
        <v>0</v>
      </c>
      <c r="R692" s="221">
        <f>Q692*H692</f>
        <v>0</v>
      </c>
      <c r="S692" s="221">
        <v>0</v>
      </c>
      <c r="T692" s="222">
        <f>S692*H692</f>
        <v>0</v>
      </c>
      <c r="U692" s="36"/>
      <c r="V692" s="36"/>
      <c r="W692" s="36"/>
      <c r="X692" s="36"/>
      <c r="Y692" s="36"/>
      <c r="Z692" s="36"/>
      <c r="AA692" s="36"/>
      <c r="AB692" s="36"/>
      <c r="AC692" s="36"/>
      <c r="AD692" s="36"/>
      <c r="AE692" s="36"/>
      <c r="AR692" s="223" t="s">
        <v>473</v>
      </c>
      <c r="AT692" s="223" t="s">
        <v>333</v>
      </c>
      <c r="AU692" s="223" t="s">
        <v>85</v>
      </c>
      <c r="AY692" s="15" t="s">
        <v>331</v>
      </c>
      <c r="BE692" s="224">
        <f>IF(N692="základní",J692,0)</f>
        <v>0</v>
      </c>
      <c r="BF692" s="224">
        <f>IF(N692="snížená",J692,0)</f>
        <v>0</v>
      </c>
      <c r="BG692" s="224">
        <f>IF(N692="zákl. přenesená",J692,0)</f>
        <v>0</v>
      </c>
      <c r="BH692" s="224">
        <f>IF(N692="sníž. přenesená",J692,0)</f>
        <v>0</v>
      </c>
      <c r="BI692" s="224">
        <f>IF(N692="nulová",J692,0)</f>
        <v>0</v>
      </c>
      <c r="BJ692" s="15" t="s">
        <v>83</v>
      </c>
      <c r="BK692" s="224">
        <f>ROUND(I692*H692,2)</f>
        <v>0</v>
      </c>
      <c r="BL692" s="15" t="s">
        <v>473</v>
      </c>
      <c r="BM692" s="223" t="s">
        <v>2145</v>
      </c>
    </row>
    <row r="693" s="2" customFormat="1" ht="24.15" customHeight="1">
      <c r="A693" s="36"/>
      <c r="B693" s="37"/>
      <c r="C693" s="212" t="s">
        <v>2146</v>
      </c>
      <c r="D693" s="212" t="s">
        <v>333</v>
      </c>
      <c r="E693" s="213" t="s">
        <v>2147</v>
      </c>
      <c r="F693" s="214" t="s">
        <v>2148</v>
      </c>
      <c r="G693" s="215" t="s">
        <v>402</v>
      </c>
      <c r="H693" s="216">
        <v>1</v>
      </c>
      <c r="I693" s="217"/>
      <c r="J693" s="218">
        <f>ROUND(I693*H693,2)</f>
        <v>0</v>
      </c>
      <c r="K693" s="214" t="s">
        <v>19</v>
      </c>
      <c r="L693" s="42"/>
      <c r="M693" s="219" t="s">
        <v>19</v>
      </c>
      <c r="N693" s="220" t="s">
        <v>47</v>
      </c>
      <c r="O693" s="82"/>
      <c r="P693" s="221">
        <f>O693*H693</f>
        <v>0</v>
      </c>
      <c r="Q693" s="221">
        <v>0</v>
      </c>
      <c r="R693" s="221">
        <f>Q693*H693</f>
        <v>0</v>
      </c>
      <c r="S693" s="221">
        <v>0</v>
      </c>
      <c r="T693" s="222">
        <f>S693*H693</f>
        <v>0</v>
      </c>
      <c r="U693" s="36"/>
      <c r="V693" s="36"/>
      <c r="W693" s="36"/>
      <c r="X693" s="36"/>
      <c r="Y693" s="36"/>
      <c r="Z693" s="36"/>
      <c r="AA693" s="36"/>
      <c r="AB693" s="36"/>
      <c r="AC693" s="36"/>
      <c r="AD693" s="36"/>
      <c r="AE693" s="36"/>
      <c r="AR693" s="223" t="s">
        <v>473</v>
      </c>
      <c r="AT693" s="223" t="s">
        <v>333</v>
      </c>
      <c r="AU693" s="223" t="s">
        <v>85</v>
      </c>
      <c r="AY693" s="15" t="s">
        <v>331</v>
      </c>
      <c r="BE693" s="224">
        <f>IF(N693="základní",J693,0)</f>
        <v>0</v>
      </c>
      <c r="BF693" s="224">
        <f>IF(N693="snížená",J693,0)</f>
        <v>0</v>
      </c>
      <c r="BG693" s="224">
        <f>IF(N693="zákl. přenesená",J693,0)</f>
        <v>0</v>
      </c>
      <c r="BH693" s="224">
        <f>IF(N693="sníž. přenesená",J693,0)</f>
        <v>0</v>
      </c>
      <c r="BI693" s="224">
        <f>IF(N693="nulová",J693,0)</f>
        <v>0</v>
      </c>
      <c r="BJ693" s="15" t="s">
        <v>83</v>
      </c>
      <c r="BK693" s="224">
        <f>ROUND(I693*H693,2)</f>
        <v>0</v>
      </c>
      <c r="BL693" s="15" t="s">
        <v>473</v>
      </c>
      <c r="BM693" s="223" t="s">
        <v>2149</v>
      </c>
    </row>
    <row r="694" s="2" customFormat="1" ht="24.15" customHeight="1">
      <c r="A694" s="36"/>
      <c r="B694" s="37"/>
      <c r="C694" s="212" t="s">
        <v>2150</v>
      </c>
      <c r="D694" s="212" t="s">
        <v>333</v>
      </c>
      <c r="E694" s="213" t="s">
        <v>2151</v>
      </c>
      <c r="F694" s="214" t="s">
        <v>2152</v>
      </c>
      <c r="G694" s="215" t="s">
        <v>402</v>
      </c>
      <c r="H694" s="216">
        <v>1</v>
      </c>
      <c r="I694" s="217"/>
      <c r="J694" s="218">
        <f>ROUND(I694*H694,2)</f>
        <v>0</v>
      </c>
      <c r="K694" s="214" t="s">
        <v>19</v>
      </c>
      <c r="L694" s="42"/>
      <c r="M694" s="219" t="s">
        <v>19</v>
      </c>
      <c r="N694" s="220" t="s">
        <v>47</v>
      </c>
      <c r="O694" s="82"/>
      <c r="P694" s="221">
        <f>O694*H694</f>
        <v>0</v>
      </c>
      <c r="Q694" s="221">
        <v>0</v>
      </c>
      <c r="R694" s="221">
        <f>Q694*H694</f>
        <v>0</v>
      </c>
      <c r="S694" s="221">
        <v>0</v>
      </c>
      <c r="T694" s="222">
        <f>S694*H694</f>
        <v>0</v>
      </c>
      <c r="U694" s="36"/>
      <c r="V694" s="36"/>
      <c r="W694" s="36"/>
      <c r="X694" s="36"/>
      <c r="Y694" s="36"/>
      <c r="Z694" s="36"/>
      <c r="AA694" s="36"/>
      <c r="AB694" s="36"/>
      <c r="AC694" s="36"/>
      <c r="AD694" s="36"/>
      <c r="AE694" s="36"/>
      <c r="AR694" s="223" t="s">
        <v>473</v>
      </c>
      <c r="AT694" s="223" t="s">
        <v>333</v>
      </c>
      <c r="AU694" s="223" t="s">
        <v>85</v>
      </c>
      <c r="AY694" s="15" t="s">
        <v>331</v>
      </c>
      <c r="BE694" s="224">
        <f>IF(N694="základní",J694,0)</f>
        <v>0</v>
      </c>
      <c r="BF694" s="224">
        <f>IF(N694="snížená",J694,0)</f>
        <v>0</v>
      </c>
      <c r="BG694" s="224">
        <f>IF(N694="zákl. přenesená",J694,0)</f>
        <v>0</v>
      </c>
      <c r="BH694" s="224">
        <f>IF(N694="sníž. přenesená",J694,0)</f>
        <v>0</v>
      </c>
      <c r="BI694" s="224">
        <f>IF(N694="nulová",J694,0)</f>
        <v>0</v>
      </c>
      <c r="BJ694" s="15" t="s">
        <v>83</v>
      </c>
      <c r="BK694" s="224">
        <f>ROUND(I694*H694,2)</f>
        <v>0</v>
      </c>
      <c r="BL694" s="15" t="s">
        <v>473</v>
      </c>
      <c r="BM694" s="223" t="s">
        <v>2153</v>
      </c>
    </row>
    <row r="695" s="2" customFormat="1" ht="24.15" customHeight="1">
      <c r="A695" s="36"/>
      <c r="B695" s="37"/>
      <c r="C695" s="212" t="s">
        <v>2154</v>
      </c>
      <c r="D695" s="212" t="s">
        <v>333</v>
      </c>
      <c r="E695" s="213" t="s">
        <v>2155</v>
      </c>
      <c r="F695" s="214" t="s">
        <v>2156</v>
      </c>
      <c r="G695" s="215" t="s">
        <v>402</v>
      </c>
      <c r="H695" s="216">
        <v>1</v>
      </c>
      <c r="I695" s="217"/>
      <c r="J695" s="218">
        <f>ROUND(I695*H695,2)</f>
        <v>0</v>
      </c>
      <c r="K695" s="214" t="s">
        <v>19</v>
      </c>
      <c r="L695" s="42"/>
      <c r="M695" s="219" t="s">
        <v>19</v>
      </c>
      <c r="N695" s="220" t="s">
        <v>47</v>
      </c>
      <c r="O695" s="82"/>
      <c r="P695" s="221">
        <f>O695*H695</f>
        <v>0</v>
      </c>
      <c r="Q695" s="221">
        <v>0</v>
      </c>
      <c r="R695" s="221">
        <f>Q695*H695</f>
        <v>0</v>
      </c>
      <c r="S695" s="221">
        <v>0</v>
      </c>
      <c r="T695" s="222">
        <f>S695*H695</f>
        <v>0</v>
      </c>
      <c r="U695" s="36"/>
      <c r="V695" s="36"/>
      <c r="W695" s="36"/>
      <c r="X695" s="36"/>
      <c r="Y695" s="36"/>
      <c r="Z695" s="36"/>
      <c r="AA695" s="36"/>
      <c r="AB695" s="36"/>
      <c r="AC695" s="36"/>
      <c r="AD695" s="36"/>
      <c r="AE695" s="36"/>
      <c r="AR695" s="223" t="s">
        <v>473</v>
      </c>
      <c r="AT695" s="223" t="s">
        <v>333</v>
      </c>
      <c r="AU695" s="223" t="s">
        <v>85</v>
      </c>
      <c r="AY695" s="15" t="s">
        <v>331</v>
      </c>
      <c r="BE695" s="224">
        <f>IF(N695="základní",J695,0)</f>
        <v>0</v>
      </c>
      <c r="BF695" s="224">
        <f>IF(N695="snížená",J695,0)</f>
        <v>0</v>
      </c>
      <c r="BG695" s="224">
        <f>IF(N695="zákl. přenesená",J695,0)</f>
        <v>0</v>
      </c>
      <c r="BH695" s="224">
        <f>IF(N695="sníž. přenesená",J695,0)</f>
        <v>0</v>
      </c>
      <c r="BI695" s="224">
        <f>IF(N695="nulová",J695,0)</f>
        <v>0</v>
      </c>
      <c r="BJ695" s="15" t="s">
        <v>83</v>
      </c>
      <c r="BK695" s="224">
        <f>ROUND(I695*H695,2)</f>
        <v>0</v>
      </c>
      <c r="BL695" s="15" t="s">
        <v>473</v>
      </c>
      <c r="BM695" s="223" t="s">
        <v>2157</v>
      </c>
    </row>
    <row r="696" s="2" customFormat="1" ht="24.15" customHeight="1">
      <c r="A696" s="36"/>
      <c r="B696" s="37"/>
      <c r="C696" s="212" t="s">
        <v>2158</v>
      </c>
      <c r="D696" s="212" t="s">
        <v>333</v>
      </c>
      <c r="E696" s="213" t="s">
        <v>2159</v>
      </c>
      <c r="F696" s="214" t="s">
        <v>2160</v>
      </c>
      <c r="G696" s="215" t="s">
        <v>402</v>
      </c>
      <c r="H696" s="216">
        <v>1</v>
      </c>
      <c r="I696" s="217"/>
      <c r="J696" s="218">
        <f>ROUND(I696*H696,2)</f>
        <v>0</v>
      </c>
      <c r="K696" s="214" t="s">
        <v>19</v>
      </c>
      <c r="L696" s="42"/>
      <c r="M696" s="219" t="s">
        <v>19</v>
      </c>
      <c r="N696" s="220" t="s">
        <v>47</v>
      </c>
      <c r="O696" s="82"/>
      <c r="P696" s="221">
        <f>O696*H696</f>
        <v>0</v>
      </c>
      <c r="Q696" s="221">
        <v>0</v>
      </c>
      <c r="R696" s="221">
        <f>Q696*H696</f>
        <v>0</v>
      </c>
      <c r="S696" s="221">
        <v>0</v>
      </c>
      <c r="T696" s="222">
        <f>S696*H696</f>
        <v>0</v>
      </c>
      <c r="U696" s="36"/>
      <c r="V696" s="36"/>
      <c r="W696" s="36"/>
      <c r="X696" s="36"/>
      <c r="Y696" s="36"/>
      <c r="Z696" s="36"/>
      <c r="AA696" s="36"/>
      <c r="AB696" s="36"/>
      <c r="AC696" s="36"/>
      <c r="AD696" s="36"/>
      <c r="AE696" s="36"/>
      <c r="AR696" s="223" t="s">
        <v>473</v>
      </c>
      <c r="AT696" s="223" t="s">
        <v>333</v>
      </c>
      <c r="AU696" s="223" t="s">
        <v>85</v>
      </c>
      <c r="AY696" s="15" t="s">
        <v>331</v>
      </c>
      <c r="BE696" s="224">
        <f>IF(N696="základní",J696,0)</f>
        <v>0</v>
      </c>
      <c r="BF696" s="224">
        <f>IF(N696="snížená",J696,0)</f>
        <v>0</v>
      </c>
      <c r="BG696" s="224">
        <f>IF(N696="zákl. přenesená",J696,0)</f>
        <v>0</v>
      </c>
      <c r="BH696" s="224">
        <f>IF(N696="sníž. přenesená",J696,0)</f>
        <v>0</v>
      </c>
      <c r="BI696" s="224">
        <f>IF(N696="nulová",J696,0)</f>
        <v>0</v>
      </c>
      <c r="BJ696" s="15" t="s">
        <v>83</v>
      </c>
      <c r="BK696" s="224">
        <f>ROUND(I696*H696,2)</f>
        <v>0</v>
      </c>
      <c r="BL696" s="15" t="s">
        <v>473</v>
      </c>
      <c r="BM696" s="223" t="s">
        <v>2161</v>
      </c>
    </row>
    <row r="697" s="2" customFormat="1" ht="24.15" customHeight="1">
      <c r="A697" s="36"/>
      <c r="B697" s="37"/>
      <c r="C697" s="212" t="s">
        <v>2162</v>
      </c>
      <c r="D697" s="212" t="s">
        <v>333</v>
      </c>
      <c r="E697" s="213" t="s">
        <v>2163</v>
      </c>
      <c r="F697" s="214" t="s">
        <v>2164</v>
      </c>
      <c r="G697" s="215" t="s">
        <v>402</v>
      </c>
      <c r="H697" s="216">
        <v>1</v>
      </c>
      <c r="I697" s="217"/>
      <c r="J697" s="218">
        <f>ROUND(I697*H697,2)</f>
        <v>0</v>
      </c>
      <c r="K697" s="214" t="s">
        <v>19</v>
      </c>
      <c r="L697" s="42"/>
      <c r="M697" s="219" t="s">
        <v>19</v>
      </c>
      <c r="N697" s="220" t="s">
        <v>47</v>
      </c>
      <c r="O697" s="82"/>
      <c r="P697" s="221">
        <f>O697*H697</f>
        <v>0</v>
      </c>
      <c r="Q697" s="221">
        <v>0</v>
      </c>
      <c r="R697" s="221">
        <f>Q697*H697</f>
        <v>0</v>
      </c>
      <c r="S697" s="221">
        <v>0</v>
      </c>
      <c r="T697" s="222">
        <f>S697*H697</f>
        <v>0</v>
      </c>
      <c r="U697" s="36"/>
      <c r="V697" s="36"/>
      <c r="W697" s="36"/>
      <c r="X697" s="36"/>
      <c r="Y697" s="36"/>
      <c r="Z697" s="36"/>
      <c r="AA697" s="36"/>
      <c r="AB697" s="36"/>
      <c r="AC697" s="36"/>
      <c r="AD697" s="36"/>
      <c r="AE697" s="36"/>
      <c r="AR697" s="223" t="s">
        <v>473</v>
      </c>
      <c r="AT697" s="223" t="s">
        <v>333</v>
      </c>
      <c r="AU697" s="223" t="s">
        <v>85</v>
      </c>
      <c r="AY697" s="15" t="s">
        <v>331</v>
      </c>
      <c r="BE697" s="224">
        <f>IF(N697="základní",J697,0)</f>
        <v>0</v>
      </c>
      <c r="BF697" s="224">
        <f>IF(N697="snížená",J697,0)</f>
        <v>0</v>
      </c>
      <c r="BG697" s="224">
        <f>IF(N697="zákl. přenesená",J697,0)</f>
        <v>0</v>
      </c>
      <c r="BH697" s="224">
        <f>IF(N697="sníž. přenesená",J697,0)</f>
        <v>0</v>
      </c>
      <c r="BI697" s="224">
        <f>IF(N697="nulová",J697,0)</f>
        <v>0</v>
      </c>
      <c r="BJ697" s="15" t="s">
        <v>83</v>
      </c>
      <c r="BK697" s="224">
        <f>ROUND(I697*H697,2)</f>
        <v>0</v>
      </c>
      <c r="BL697" s="15" t="s">
        <v>473</v>
      </c>
      <c r="BM697" s="223" t="s">
        <v>2165</v>
      </c>
    </row>
    <row r="698" s="2" customFormat="1" ht="24.15" customHeight="1">
      <c r="A698" s="36"/>
      <c r="B698" s="37"/>
      <c r="C698" s="212" t="s">
        <v>2166</v>
      </c>
      <c r="D698" s="212" t="s">
        <v>333</v>
      </c>
      <c r="E698" s="213" t="s">
        <v>2167</v>
      </c>
      <c r="F698" s="214" t="s">
        <v>2168</v>
      </c>
      <c r="G698" s="215" t="s">
        <v>402</v>
      </c>
      <c r="H698" s="216">
        <v>1</v>
      </c>
      <c r="I698" s="217"/>
      <c r="J698" s="218">
        <f>ROUND(I698*H698,2)</f>
        <v>0</v>
      </c>
      <c r="K698" s="214" t="s">
        <v>19</v>
      </c>
      <c r="L698" s="42"/>
      <c r="M698" s="219" t="s">
        <v>19</v>
      </c>
      <c r="N698" s="220" t="s">
        <v>47</v>
      </c>
      <c r="O698" s="82"/>
      <c r="P698" s="221">
        <f>O698*H698</f>
        <v>0</v>
      </c>
      <c r="Q698" s="221">
        <v>0</v>
      </c>
      <c r="R698" s="221">
        <f>Q698*H698</f>
        <v>0</v>
      </c>
      <c r="S698" s="221">
        <v>0</v>
      </c>
      <c r="T698" s="222">
        <f>S698*H698</f>
        <v>0</v>
      </c>
      <c r="U698" s="36"/>
      <c r="V698" s="36"/>
      <c r="W698" s="36"/>
      <c r="X698" s="36"/>
      <c r="Y698" s="36"/>
      <c r="Z698" s="36"/>
      <c r="AA698" s="36"/>
      <c r="AB698" s="36"/>
      <c r="AC698" s="36"/>
      <c r="AD698" s="36"/>
      <c r="AE698" s="36"/>
      <c r="AR698" s="223" t="s">
        <v>473</v>
      </c>
      <c r="AT698" s="223" t="s">
        <v>333</v>
      </c>
      <c r="AU698" s="223" t="s">
        <v>85</v>
      </c>
      <c r="AY698" s="15" t="s">
        <v>331</v>
      </c>
      <c r="BE698" s="224">
        <f>IF(N698="základní",J698,0)</f>
        <v>0</v>
      </c>
      <c r="BF698" s="224">
        <f>IF(N698="snížená",J698,0)</f>
        <v>0</v>
      </c>
      <c r="BG698" s="224">
        <f>IF(N698="zákl. přenesená",J698,0)</f>
        <v>0</v>
      </c>
      <c r="BH698" s="224">
        <f>IF(N698="sníž. přenesená",J698,0)</f>
        <v>0</v>
      </c>
      <c r="BI698" s="224">
        <f>IF(N698="nulová",J698,0)</f>
        <v>0</v>
      </c>
      <c r="BJ698" s="15" t="s">
        <v>83</v>
      </c>
      <c r="BK698" s="224">
        <f>ROUND(I698*H698,2)</f>
        <v>0</v>
      </c>
      <c r="BL698" s="15" t="s">
        <v>473</v>
      </c>
      <c r="BM698" s="223" t="s">
        <v>2169</v>
      </c>
    </row>
    <row r="699" s="2" customFormat="1" ht="24.15" customHeight="1">
      <c r="A699" s="36"/>
      <c r="B699" s="37"/>
      <c r="C699" s="212" t="s">
        <v>2170</v>
      </c>
      <c r="D699" s="212" t="s">
        <v>333</v>
      </c>
      <c r="E699" s="213" t="s">
        <v>2171</v>
      </c>
      <c r="F699" s="214" t="s">
        <v>2172</v>
      </c>
      <c r="G699" s="215" t="s">
        <v>402</v>
      </c>
      <c r="H699" s="216">
        <v>1</v>
      </c>
      <c r="I699" s="217"/>
      <c r="J699" s="218">
        <f>ROUND(I699*H699,2)</f>
        <v>0</v>
      </c>
      <c r="K699" s="214" t="s">
        <v>19</v>
      </c>
      <c r="L699" s="42"/>
      <c r="M699" s="219" t="s">
        <v>19</v>
      </c>
      <c r="N699" s="220" t="s">
        <v>47</v>
      </c>
      <c r="O699" s="82"/>
      <c r="P699" s="221">
        <f>O699*H699</f>
        <v>0</v>
      </c>
      <c r="Q699" s="221">
        <v>0</v>
      </c>
      <c r="R699" s="221">
        <f>Q699*H699</f>
        <v>0</v>
      </c>
      <c r="S699" s="221">
        <v>0</v>
      </c>
      <c r="T699" s="222">
        <f>S699*H699</f>
        <v>0</v>
      </c>
      <c r="U699" s="36"/>
      <c r="V699" s="36"/>
      <c r="W699" s="36"/>
      <c r="X699" s="36"/>
      <c r="Y699" s="36"/>
      <c r="Z699" s="36"/>
      <c r="AA699" s="36"/>
      <c r="AB699" s="36"/>
      <c r="AC699" s="36"/>
      <c r="AD699" s="36"/>
      <c r="AE699" s="36"/>
      <c r="AR699" s="223" t="s">
        <v>473</v>
      </c>
      <c r="AT699" s="223" t="s">
        <v>333</v>
      </c>
      <c r="AU699" s="223" t="s">
        <v>85</v>
      </c>
      <c r="AY699" s="15" t="s">
        <v>331</v>
      </c>
      <c r="BE699" s="224">
        <f>IF(N699="základní",J699,0)</f>
        <v>0</v>
      </c>
      <c r="BF699" s="224">
        <f>IF(N699="snížená",J699,0)</f>
        <v>0</v>
      </c>
      <c r="BG699" s="224">
        <f>IF(N699="zákl. přenesená",J699,0)</f>
        <v>0</v>
      </c>
      <c r="BH699" s="224">
        <f>IF(N699="sníž. přenesená",J699,0)</f>
        <v>0</v>
      </c>
      <c r="BI699" s="224">
        <f>IF(N699="nulová",J699,0)</f>
        <v>0</v>
      </c>
      <c r="BJ699" s="15" t="s">
        <v>83</v>
      </c>
      <c r="BK699" s="224">
        <f>ROUND(I699*H699,2)</f>
        <v>0</v>
      </c>
      <c r="BL699" s="15" t="s">
        <v>473</v>
      </c>
      <c r="BM699" s="223" t="s">
        <v>2173</v>
      </c>
    </row>
    <row r="700" s="2" customFormat="1" ht="24.15" customHeight="1">
      <c r="A700" s="36"/>
      <c r="B700" s="37"/>
      <c r="C700" s="212" t="s">
        <v>2174</v>
      </c>
      <c r="D700" s="212" t="s">
        <v>333</v>
      </c>
      <c r="E700" s="213" t="s">
        <v>2175</v>
      </c>
      <c r="F700" s="214" t="s">
        <v>2176</v>
      </c>
      <c r="G700" s="215" t="s">
        <v>402</v>
      </c>
      <c r="H700" s="216">
        <v>1</v>
      </c>
      <c r="I700" s="217"/>
      <c r="J700" s="218">
        <f>ROUND(I700*H700,2)</f>
        <v>0</v>
      </c>
      <c r="K700" s="214" t="s">
        <v>19</v>
      </c>
      <c r="L700" s="42"/>
      <c r="M700" s="219" t="s">
        <v>19</v>
      </c>
      <c r="N700" s="220" t="s">
        <v>47</v>
      </c>
      <c r="O700" s="82"/>
      <c r="P700" s="221">
        <f>O700*H700</f>
        <v>0</v>
      </c>
      <c r="Q700" s="221">
        <v>0</v>
      </c>
      <c r="R700" s="221">
        <f>Q700*H700</f>
        <v>0</v>
      </c>
      <c r="S700" s="221">
        <v>0</v>
      </c>
      <c r="T700" s="222">
        <f>S700*H700</f>
        <v>0</v>
      </c>
      <c r="U700" s="36"/>
      <c r="V700" s="36"/>
      <c r="W700" s="36"/>
      <c r="X700" s="36"/>
      <c r="Y700" s="36"/>
      <c r="Z700" s="36"/>
      <c r="AA700" s="36"/>
      <c r="AB700" s="36"/>
      <c r="AC700" s="36"/>
      <c r="AD700" s="36"/>
      <c r="AE700" s="36"/>
      <c r="AR700" s="223" t="s">
        <v>473</v>
      </c>
      <c r="AT700" s="223" t="s">
        <v>333</v>
      </c>
      <c r="AU700" s="223" t="s">
        <v>85</v>
      </c>
      <c r="AY700" s="15" t="s">
        <v>331</v>
      </c>
      <c r="BE700" s="224">
        <f>IF(N700="základní",J700,0)</f>
        <v>0</v>
      </c>
      <c r="BF700" s="224">
        <f>IF(N700="snížená",J700,0)</f>
        <v>0</v>
      </c>
      <c r="BG700" s="224">
        <f>IF(N700="zákl. přenesená",J700,0)</f>
        <v>0</v>
      </c>
      <c r="BH700" s="224">
        <f>IF(N700="sníž. přenesená",J700,0)</f>
        <v>0</v>
      </c>
      <c r="BI700" s="224">
        <f>IF(N700="nulová",J700,0)</f>
        <v>0</v>
      </c>
      <c r="BJ700" s="15" t="s">
        <v>83</v>
      </c>
      <c r="BK700" s="224">
        <f>ROUND(I700*H700,2)</f>
        <v>0</v>
      </c>
      <c r="BL700" s="15" t="s">
        <v>473</v>
      </c>
      <c r="BM700" s="223" t="s">
        <v>2177</v>
      </c>
    </row>
    <row r="701" s="2" customFormat="1" ht="24.15" customHeight="1">
      <c r="A701" s="36"/>
      <c r="B701" s="37"/>
      <c r="C701" s="212" t="s">
        <v>2178</v>
      </c>
      <c r="D701" s="212" t="s">
        <v>333</v>
      </c>
      <c r="E701" s="213" t="s">
        <v>2179</v>
      </c>
      <c r="F701" s="214" t="s">
        <v>2180</v>
      </c>
      <c r="G701" s="215" t="s">
        <v>402</v>
      </c>
      <c r="H701" s="216">
        <v>1</v>
      </c>
      <c r="I701" s="217"/>
      <c r="J701" s="218">
        <f>ROUND(I701*H701,2)</f>
        <v>0</v>
      </c>
      <c r="K701" s="214" t="s">
        <v>19</v>
      </c>
      <c r="L701" s="42"/>
      <c r="M701" s="219" t="s">
        <v>19</v>
      </c>
      <c r="N701" s="220" t="s">
        <v>47</v>
      </c>
      <c r="O701" s="82"/>
      <c r="P701" s="221">
        <f>O701*H701</f>
        <v>0</v>
      </c>
      <c r="Q701" s="221">
        <v>0</v>
      </c>
      <c r="R701" s="221">
        <f>Q701*H701</f>
        <v>0</v>
      </c>
      <c r="S701" s="221">
        <v>0</v>
      </c>
      <c r="T701" s="222">
        <f>S701*H701</f>
        <v>0</v>
      </c>
      <c r="U701" s="36"/>
      <c r="V701" s="36"/>
      <c r="W701" s="36"/>
      <c r="X701" s="36"/>
      <c r="Y701" s="36"/>
      <c r="Z701" s="36"/>
      <c r="AA701" s="36"/>
      <c r="AB701" s="36"/>
      <c r="AC701" s="36"/>
      <c r="AD701" s="36"/>
      <c r="AE701" s="36"/>
      <c r="AR701" s="223" t="s">
        <v>473</v>
      </c>
      <c r="AT701" s="223" t="s">
        <v>333</v>
      </c>
      <c r="AU701" s="223" t="s">
        <v>85</v>
      </c>
      <c r="AY701" s="15" t="s">
        <v>331</v>
      </c>
      <c r="BE701" s="224">
        <f>IF(N701="základní",J701,0)</f>
        <v>0</v>
      </c>
      <c r="BF701" s="224">
        <f>IF(N701="snížená",J701,0)</f>
        <v>0</v>
      </c>
      <c r="BG701" s="224">
        <f>IF(N701="zákl. přenesená",J701,0)</f>
        <v>0</v>
      </c>
      <c r="BH701" s="224">
        <f>IF(N701="sníž. přenesená",J701,0)</f>
        <v>0</v>
      </c>
      <c r="BI701" s="224">
        <f>IF(N701="nulová",J701,0)</f>
        <v>0</v>
      </c>
      <c r="BJ701" s="15" t="s">
        <v>83</v>
      </c>
      <c r="BK701" s="224">
        <f>ROUND(I701*H701,2)</f>
        <v>0</v>
      </c>
      <c r="BL701" s="15" t="s">
        <v>473</v>
      </c>
      <c r="BM701" s="223" t="s">
        <v>2181</v>
      </c>
    </row>
    <row r="702" s="2" customFormat="1" ht="24.15" customHeight="1">
      <c r="A702" s="36"/>
      <c r="B702" s="37"/>
      <c r="C702" s="212" t="s">
        <v>2182</v>
      </c>
      <c r="D702" s="212" t="s">
        <v>333</v>
      </c>
      <c r="E702" s="213" t="s">
        <v>2183</v>
      </c>
      <c r="F702" s="214" t="s">
        <v>2184</v>
      </c>
      <c r="G702" s="215" t="s">
        <v>402</v>
      </c>
      <c r="H702" s="216">
        <v>1</v>
      </c>
      <c r="I702" s="217"/>
      <c r="J702" s="218">
        <f>ROUND(I702*H702,2)</f>
        <v>0</v>
      </c>
      <c r="K702" s="214" t="s">
        <v>19</v>
      </c>
      <c r="L702" s="42"/>
      <c r="M702" s="219" t="s">
        <v>19</v>
      </c>
      <c r="N702" s="220" t="s">
        <v>47</v>
      </c>
      <c r="O702" s="82"/>
      <c r="P702" s="221">
        <f>O702*H702</f>
        <v>0</v>
      </c>
      <c r="Q702" s="221">
        <v>0</v>
      </c>
      <c r="R702" s="221">
        <f>Q702*H702</f>
        <v>0</v>
      </c>
      <c r="S702" s="221">
        <v>0</v>
      </c>
      <c r="T702" s="222">
        <f>S702*H702</f>
        <v>0</v>
      </c>
      <c r="U702" s="36"/>
      <c r="V702" s="36"/>
      <c r="W702" s="36"/>
      <c r="X702" s="36"/>
      <c r="Y702" s="36"/>
      <c r="Z702" s="36"/>
      <c r="AA702" s="36"/>
      <c r="AB702" s="36"/>
      <c r="AC702" s="36"/>
      <c r="AD702" s="36"/>
      <c r="AE702" s="36"/>
      <c r="AR702" s="223" t="s">
        <v>473</v>
      </c>
      <c r="AT702" s="223" t="s">
        <v>333</v>
      </c>
      <c r="AU702" s="223" t="s">
        <v>85</v>
      </c>
      <c r="AY702" s="15" t="s">
        <v>331</v>
      </c>
      <c r="BE702" s="224">
        <f>IF(N702="základní",J702,0)</f>
        <v>0</v>
      </c>
      <c r="BF702" s="224">
        <f>IF(N702="snížená",J702,0)</f>
        <v>0</v>
      </c>
      <c r="BG702" s="224">
        <f>IF(N702="zákl. přenesená",J702,0)</f>
        <v>0</v>
      </c>
      <c r="BH702" s="224">
        <f>IF(N702="sníž. přenesená",J702,0)</f>
        <v>0</v>
      </c>
      <c r="BI702" s="224">
        <f>IF(N702="nulová",J702,0)</f>
        <v>0</v>
      </c>
      <c r="BJ702" s="15" t="s">
        <v>83</v>
      </c>
      <c r="BK702" s="224">
        <f>ROUND(I702*H702,2)</f>
        <v>0</v>
      </c>
      <c r="BL702" s="15" t="s">
        <v>473</v>
      </c>
      <c r="BM702" s="223" t="s">
        <v>2185</v>
      </c>
    </row>
    <row r="703" s="2" customFormat="1" ht="24.15" customHeight="1">
      <c r="A703" s="36"/>
      <c r="B703" s="37"/>
      <c r="C703" s="212" t="s">
        <v>2186</v>
      </c>
      <c r="D703" s="212" t="s">
        <v>333</v>
      </c>
      <c r="E703" s="213" t="s">
        <v>2187</v>
      </c>
      <c r="F703" s="214" t="s">
        <v>2188</v>
      </c>
      <c r="G703" s="215" t="s">
        <v>402</v>
      </c>
      <c r="H703" s="216">
        <v>1</v>
      </c>
      <c r="I703" s="217"/>
      <c r="J703" s="218">
        <f>ROUND(I703*H703,2)</f>
        <v>0</v>
      </c>
      <c r="K703" s="214" t="s">
        <v>19</v>
      </c>
      <c r="L703" s="42"/>
      <c r="M703" s="219" t="s">
        <v>19</v>
      </c>
      <c r="N703" s="220" t="s">
        <v>47</v>
      </c>
      <c r="O703" s="82"/>
      <c r="P703" s="221">
        <f>O703*H703</f>
        <v>0</v>
      </c>
      <c r="Q703" s="221">
        <v>0</v>
      </c>
      <c r="R703" s="221">
        <f>Q703*H703</f>
        <v>0</v>
      </c>
      <c r="S703" s="221">
        <v>0</v>
      </c>
      <c r="T703" s="222">
        <f>S703*H703</f>
        <v>0</v>
      </c>
      <c r="U703" s="36"/>
      <c r="V703" s="36"/>
      <c r="W703" s="36"/>
      <c r="X703" s="36"/>
      <c r="Y703" s="36"/>
      <c r="Z703" s="36"/>
      <c r="AA703" s="36"/>
      <c r="AB703" s="36"/>
      <c r="AC703" s="36"/>
      <c r="AD703" s="36"/>
      <c r="AE703" s="36"/>
      <c r="AR703" s="223" t="s">
        <v>473</v>
      </c>
      <c r="AT703" s="223" t="s">
        <v>333</v>
      </c>
      <c r="AU703" s="223" t="s">
        <v>85</v>
      </c>
      <c r="AY703" s="15" t="s">
        <v>331</v>
      </c>
      <c r="BE703" s="224">
        <f>IF(N703="základní",J703,0)</f>
        <v>0</v>
      </c>
      <c r="BF703" s="224">
        <f>IF(N703="snížená",J703,0)</f>
        <v>0</v>
      </c>
      <c r="BG703" s="224">
        <f>IF(N703="zákl. přenesená",J703,0)</f>
        <v>0</v>
      </c>
      <c r="BH703" s="224">
        <f>IF(N703="sníž. přenesená",J703,0)</f>
        <v>0</v>
      </c>
      <c r="BI703" s="224">
        <f>IF(N703="nulová",J703,0)</f>
        <v>0</v>
      </c>
      <c r="BJ703" s="15" t="s">
        <v>83</v>
      </c>
      <c r="BK703" s="224">
        <f>ROUND(I703*H703,2)</f>
        <v>0</v>
      </c>
      <c r="BL703" s="15" t="s">
        <v>473</v>
      </c>
      <c r="BM703" s="223" t="s">
        <v>2189</v>
      </c>
    </row>
    <row r="704" s="2" customFormat="1" ht="24.15" customHeight="1">
      <c r="A704" s="36"/>
      <c r="B704" s="37"/>
      <c r="C704" s="212" t="s">
        <v>2190</v>
      </c>
      <c r="D704" s="212" t="s">
        <v>333</v>
      </c>
      <c r="E704" s="213" t="s">
        <v>2191</v>
      </c>
      <c r="F704" s="214" t="s">
        <v>2192</v>
      </c>
      <c r="G704" s="215" t="s">
        <v>402</v>
      </c>
      <c r="H704" s="216">
        <v>1</v>
      </c>
      <c r="I704" s="217"/>
      <c r="J704" s="218">
        <f>ROUND(I704*H704,2)</f>
        <v>0</v>
      </c>
      <c r="K704" s="214" t="s">
        <v>19</v>
      </c>
      <c r="L704" s="42"/>
      <c r="M704" s="219" t="s">
        <v>19</v>
      </c>
      <c r="N704" s="220" t="s">
        <v>47</v>
      </c>
      <c r="O704" s="82"/>
      <c r="P704" s="221">
        <f>O704*H704</f>
        <v>0</v>
      </c>
      <c r="Q704" s="221">
        <v>0</v>
      </c>
      <c r="R704" s="221">
        <f>Q704*H704</f>
        <v>0</v>
      </c>
      <c r="S704" s="221">
        <v>0</v>
      </c>
      <c r="T704" s="222">
        <f>S704*H704</f>
        <v>0</v>
      </c>
      <c r="U704" s="36"/>
      <c r="V704" s="36"/>
      <c r="W704" s="36"/>
      <c r="X704" s="36"/>
      <c r="Y704" s="36"/>
      <c r="Z704" s="36"/>
      <c r="AA704" s="36"/>
      <c r="AB704" s="36"/>
      <c r="AC704" s="36"/>
      <c r="AD704" s="36"/>
      <c r="AE704" s="36"/>
      <c r="AR704" s="223" t="s">
        <v>473</v>
      </c>
      <c r="AT704" s="223" t="s">
        <v>333</v>
      </c>
      <c r="AU704" s="223" t="s">
        <v>85</v>
      </c>
      <c r="AY704" s="15" t="s">
        <v>331</v>
      </c>
      <c r="BE704" s="224">
        <f>IF(N704="základní",J704,0)</f>
        <v>0</v>
      </c>
      <c r="BF704" s="224">
        <f>IF(N704="snížená",J704,0)</f>
        <v>0</v>
      </c>
      <c r="BG704" s="224">
        <f>IF(N704="zákl. přenesená",J704,0)</f>
        <v>0</v>
      </c>
      <c r="BH704" s="224">
        <f>IF(N704="sníž. přenesená",J704,0)</f>
        <v>0</v>
      </c>
      <c r="BI704" s="224">
        <f>IF(N704="nulová",J704,0)</f>
        <v>0</v>
      </c>
      <c r="BJ704" s="15" t="s">
        <v>83</v>
      </c>
      <c r="BK704" s="224">
        <f>ROUND(I704*H704,2)</f>
        <v>0</v>
      </c>
      <c r="BL704" s="15" t="s">
        <v>473</v>
      </c>
      <c r="BM704" s="223" t="s">
        <v>2193</v>
      </c>
    </row>
    <row r="705" s="2" customFormat="1" ht="24.15" customHeight="1">
      <c r="A705" s="36"/>
      <c r="B705" s="37"/>
      <c r="C705" s="212" t="s">
        <v>2194</v>
      </c>
      <c r="D705" s="212" t="s">
        <v>333</v>
      </c>
      <c r="E705" s="213" t="s">
        <v>2195</v>
      </c>
      <c r="F705" s="214" t="s">
        <v>2196</v>
      </c>
      <c r="G705" s="215" t="s">
        <v>402</v>
      </c>
      <c r="H705" s="216">
        <v>1</v>
      </c>
      <c r="I705" s="217"/>
      <c r="J705" s="218">
        <f>ROUND(I705*H705,2)</f>
        <v>0</v>
      </c>
      <c r="K705" s="214" t="s">
        <v>19</v>
      </c>
      <c r="L705" s="42"/>
      <c r="M705" s="219" t="s">
        <v>19</v>
      </c>
      <c r="N705" s="220" t="s">
        <v>47</v>
      </c>
      <c r="O705" s="82"/>
      <c r="P705" s="221">
        <f>O705*H705</f>
        <v>0</v>
      </c>
      <c r="Q705" s="221">
        <v>0</v>
      </c>
      <c r="R705" s="221">
        <f>Q705*H705</f>
        <v>0</v>
      </c>
      <c r="S705" s="221">
        <v>0</v>
      </c>
      <c r="T705" s="222">
        <f>S705*H705</f>
        <v>0</v>
      </c>
      <c r="U705" s="36"/>
      <c r="V705" s="36"/>
      <c r="W705" s="36"/>
      <c r="X705" s="36"/>
      <c r="Y705" s="36"/>
      <c r="Z705" s="36"/>
      <c r="AA705" s="36"/>
      <c r="AB705" s="36"/>
      <c r="AC705" s="36"/>
      <c r="AD705" s="36"/>
      <c r="AE705" s="36"/>
      <c r="AR705" s="223" t="s">
        <v>473</v>
      </c>
      <c r="AT705" s="223" t="s">
        <v>333</v>
      </c>
      <c r="AU705" s="223" t="s">
        <v>85</v>
      </c>
      <c r="AY705" s="15" t="s">
        <v>331</v>
      </c>
      <c r="BE705" s="224">
        <f>IF(N705="základní",J705,0)</f>
        <v>0</v>
      </c>
      <c r="BF705" s="224">
        <f>IF(N705="snížená",J705,0)</f>
        <v>0</v>
      </c>
      <c r="BG705" s="224">
        <f>IF(N705="zákl. přenesená",J705,0)</f>
        <v>0</v>
      </c>
      <c r="BH705" s="224">
        <f>IF(N705="sníž. přenesená",J705,0)</f>
        <v>0</v>
      </c>
      <c r="BI705" s="224">
        <f>IF(N705="nulová",J705,0)</f>
        <v>0</v>
      </c>
      <c r="BJ705" s="15" t="s">
        <v>83</v>
      </c>
      <c r="BK705" s="224">
        <f>ROUND(I705*H705,2)</f>
        <v>0</v>
      </c>
      <c r="BL705" s="15" t="s">
        <v>473</v>
      </c>
      <c r="BM705" s="223" t="s">
        <v>2197</v>
      </c>
    </row>
    <row r="706" s="2" customFormat="1" ht="24.15" customHeight="1">
      <c r="A706" s="36"/>
      <c r="B706" s="37"/>
      <c r="C706" s="212" t="s">
        <v>2198</v>
      </c>
      <c r="D706" s="212" t="s">
        <v>333</v>
      </c>
      <c r="E706" s="213" t="s">
        <v>2199</v>
      </c>
      <c r="F706" s="214" t="s">
        <v>2200</v>
      </c>
      <c r="G706" s="215" t="s">
        <v>402</v>
      </c>
      <c r="H706" s="216">
        <v>1</v>
      </c>
      <c r="I706" s="217"/>
      <c r="J706" s="218">
        <f>ROUND(I706*H706,2)</f>
        <v>0</v>
      </c>
      <c r="K706" s="214" t="s">
        <v>19</v>
      </c>
      <c r="L706" s="42"/>
      <c r="M706" s="219" t="s">
        <v>19</v>
      </c>
      <c r="N706" s="220" t="s">
        <v>47</v>
      </c>
      <c r="O706" s="82"/>
      <c r="P706" s="221">
        <f>O706*H706</f>
        <v>0</v>
      </c>
      <c r="Q706" s="221">
        <v>0</v>
      </c>
      <c r="R706" s="221">
        <f>Q706*H706</f>
        <v>0</v>
      </c>
      <c r="S706" s="221">
        <v>0</v>
      </c>
      <c r="T706" s="222">
        <f>S706*H706</f>
        <v>0</v>
      </c>
      <c r="U706" s="36"/>
      <c r="V706" s="36"/>
      <c r="W706" s="36"/>
      <c r="X706" s="36"/>
      <c r="Y706" s="36"/>
      <c r="Z706" s="36"/>
      <c r="AA706" s="36"/>
      <c r="AB706" s="36"/>
      <c r="AC706" s="36"/>
      <c r="AD706" s="36"/>
      <c r="AE706" s="36"/>
      <c r="AR706" s="223" t="s">
        <v>473</v>
      </c>
      <c r="AT706" s="223" t="s">
        <v>333</v>
      </c>
      <c r="AU706" s="223" t="s">
        <v>85</v>
      </c>
      <c r="AY706" s="15" t="s">
        <v>331</v>
      </c>
      <c r="BE706" s="224">
        <f>IF(N706="základní",J706,0)</f>
        <v>0</v>
      </c>
      <c r="BF706" s="224">
        <f>IF(N706="snížená",J706,0)</f>
        <v>0</v>
      </c>
      <c r="BG706" s="224">
        <f>IF(N706="zákl. přenesená",J706,0)</f>
        <v>0</v>
      </c>
      <c r="BH706" s="224">
        <f>IF(N706="sníž. přenesená",J706,0)</f>
        <v>0</v>
      </c>
      <c r="BI706" s="224">
        <f>IF(N706="nulová",J706,0)</f>
        <v>0</v>
      </c>
      <c r="BJ706" s="15" t="s">
        <v>83</v>
      </c>
      <c r="BK706" s="224">
        <f>ROUND(I706*H706,2)</f>
        <v>0</v>
      </c>
      <c r="BL706" s="15" t="s">
        <v>473</v>
      </c>
      <c r="BM706" s="223" t="s">
        <v>2201</v>
      </c>
    </row>
    <row r="707" s="2" customFormat="1" ht="24.15" customHeight="1">
      <c r="A707" s="36"/>
      <c r="B707" s="37"/>
      <c r="C707" s="212" t="s">
        <v>2202</v>
      </c>
      <c r="D707" s="212" t="s">
        <v>333</v>
      </c>
      <c r="E707" s="213" t="s">
        <v>2203</v>
      </c>
      <c r="F707" s="214" t="s">
        <v>2204</v>
      </c>
      <c r="G707" s="215" t="s">
        <v>402</v>
      </c>
      <c r="H707" s="216">
        <v>1</v>
      </c>
      <c r="I707" s="217"/>
      <c r="J707" s="218">
        <f>ROUND(I707*H707,2)</f>
        <v>0</v>
      </c>
      <c r="K707" s="214" t="s">
        <v>19</v>
      </c>
      <c r="L707" s="42"/>
      <c r="M707" s="219" t="s">
        <v>19</v>
      </c>
      <c r="N707" s="220" t="s">
        <v>47</v>
      </c>
      <c r="O707" s="82"/>
      <c r="P707" s="221">
        <f>O707*H707</f>
        <v>0</v>
      </c>
      <c r="Q707" s="221">
        <v>0</v>
      </c>
      <c r="R707" s="221">
        <f>Q707*H707</f>
        <v>0</v>
      </c>
      <c r="S707" s="221">
        <v>0</v>
      </c>
      <c r="T707" s="222">
        <f>S707*H707</f>
        <v>0</v>
      </c>
      <c r="U707" s="36"/>
      <c r="V707" s="36"/>
      <c r="W707" s="36"/>
      <c r="X707" s="36"/>
      <c r="Y707" s="36"/>
      <c r="Z707" s="36"/>
      <c r="AA707" s="36"/>
      <c r="AB707" s="36"/>
      <c r="AC707" s="36"/>
      <c r="AD707" s="36"/>
      <c r="AE707" s="36"/>
      <c r="AR707" s="223" t="s">
        <v>473</v>
      </c>
      <c r="AT707" s="223" t="s">
        <v>333</v>
      </c>
      <c r="AU707" s="223" t="s">
        <v>85</v>
      </c>
      <c r="AY707" s="15" t="s">
        <v>331</v>
      </c>
      <c r="BE707" s="224">
        <f>IF(N707="základní",J707,0)</f>
        <v>0</v>
      </c>
      <c r="BF707" s="224">
        <f>IF(N707="snížená",J707,0)</f>
        <v>0</v>
      </c>
      <c r="BG707" s="224">
        <f>IF(N707="zákl. přenesená",J707,0)</f>
        <v>0</v>
      </c>
      <c r="BH707" s="224">
        <f>IF(N707="sníž. přenesená",J707,0)</f>
        <v>0</v>
      </c>
      <c r="BI707" s="224">
        <f>IF(N707="nulová",J707,0)</f>
        <v>0</v>
      </c>
      <c r="BJ707" s="15" t="s">
        <v>83</v>
      </c>
      <c r="BK707" s="224">
        <f>ROUND(I707*H707,2)</f>
        <v>0</v>
      </c>
      <c r="BL707" s="15" t="s">
        <v>473</v>
      </c>
      <c r="BM707" s="223" t="s">
        <v>2205</v>
      </c>
    </row>
    <row r="708" s="2" customFormat="1" ht="24.15" customHeight="1">
      <c r="A708" s="36"/>
      <c r="B708" s="37"/>
      <c r="C708" s="212" t="s">
        <v>2206</v>
      </c>
      <c r="D708" s="212" t="s">
        <v>333</v>
      </c>
      <c r="E708" s="213" t="s">
        <v>2207</v>
      </c>
      <c r="F708" s="214" t="s">
        <v>2208</v>
      </c>
      <c r="G708" s="215" t="s">
        <v>402</v>
      </c>
      <c r="H708" s="216">
        <v>1</v>
      </c>
      <c r="I708" s="217"/>
      <c r="J708" s="218">
        <f>ROUND(I708*H708,2)</f>
        <v>0</v>
      </c>
      <c r="K708" s="214" t="s">
        <v>19</v>
      </c>
      <c r="L708" s="42"/>
      <c r="M708" s="219" t="s">
        <v>19</v>
      </c>
      <c r="N708" s="220" t="s">
        <v>47</v>
      </c>
      <c r="O708" s="82"/>
      <c r="P708" s="221">
        <f>O708*H708</f>
        <v>0</v>
      </c>
      <c r="Q708" s="221">
        <v>0</v>
      </c>
      <c r="R708" s="221">
        <f>Q708*H708</f>
        <v>0</v>
      </c>
      <c r="S708" s="221">
        <v>0</v>
      </c>
      <c r="T708" s="222">
        <f>S708*H708</f>
        <v>0</v>
      </c>
      <c r="U708" s="36"/>
      <c r="V708" s="36"/>
      <c r="W708" s="36"/>
      <c r="X708" s="36"/>
      <c r="Y708" s="36"/>
      <c r="Z708" s="36"/>
      <c r="AA708" s="36"/>
      <c r="AB708" s="36"/>
      <c r="AC708" s="36"/>
      <c r="AD708" s="36"/>
      <c r="AE708" s="36"/>
      <c r="AR708" s="223" t="s">
        <v>473</v>
      </c>
      <c r="AT708" s="223" t="s">
        <v>333</v>
      </c>
      <c r="AU708" s="223" t="s">
        <v>85</v>
      </c>
      <c r="AY708" s="15" t="s">
        <v>331</v>
      </c>
      <c r="BE708" s="224">
        <f>IF(N708="základní",J708,0)</f>
        <v>0</v>
      </c>
      <c r="BF708" s="224">
        <f>IF(N708="snížená",J708,0)</f>
        <v>0</v>
      </c>
      <c r="BG708" s="224">
        <f>IF(N708="zákl. přenesená",J708,0)</f>
        <v>0</v>
      </c>
      <c r="BH708" s="224">
        <f>IF(N708="sníž. přenesená",J708,0)</f>
        <v>0</v>
      </c>
      <c r="BI708" s="224">
        <f>IF(N708="nulová",J708,0)</f>
        <v>0</v>
      </c>
      <c r="BJ708" s="15" t="s">
        <v>83</v>
      </c>
      <c r="BK708" s="224">
        <f>ROUND(I708*H708,2)</f>
        <v>0</v>
      </c>
      <c r="BL708" s="15" t="s">
        <v>473</v>
      </c>
      <c r="BM708" s="223" t="s">
        <v>2209</v>
      </c>
    </row>
    <row r="709" s="2" customFormat="1" ht="24.15" customHeight="1">
      <c r="A709" s="36"/>
      <c r="B709" s="37"/>
      <c r="C709" s="212" t="s">
        <v>2210</v>
      </c>
      <c r="D709" s="212" t="s">
        <v>333</v>
      </c>
      <c r="E709" s="213" t="s">
        <v>2211</v>
      </c>
      <c r="F709" s="214" t="s">
        <v>2212</v>
      </c>
      <c r="G709" s="215" t="s">
        <v>402</v>
      </c>
      <c r="H709" s="216">
        <v>1</v>
      </c>
      <c r="I709" s="217"/>
      <c r="J709" s="218">
        <f>ROUND(I709*H709,2)</f>
        <v>0</v>
      </c>
      <c r="K709" s="214" t="s">
        <v>19</v>
      </c>
      <c r="L709" s="42"/>
      <c r="M709" s="219" t="s">
        <v>19</v>
      </c>
      <c r="N709" s="220" t="s">
        <v>47</v>
      </c>
      <c r="O709" s="82"/>
      <c r="P709" s="221">
        <f>O709*H709</f>
        <v>0</v>
      </c>
      <c r="Q709" s="221">
        <v>0</v>
      </c>
      <c r="R709" s="221">
        <f>Q709*H709</f>
        <v>0</v>
      </c>
      <c r="S709" s="221">
        <v>0</v>
      </c>
      <c r="T709" s="222">
        <f>S709*H709</f>
        <v>0</v>
      </c>
      <c r="U709" s="36"/>
      <c r="V709" s="36"/>
      <c r="W709" s="36"/>
      <c r="X709" s="36"/>
      <c r="Y709" s="36"/>
      <c r="Z709" s="36"/>
      <c r="AA709" s="36"/>
      <c r="AB709" s="36"/>
      <c r="AC709" s="36"/>
      <c r="AD709" s="36"/>
      <c r="AE709" s="36"/>
      <c r="AR709" s="223" t="s">
        <v>473</v>
      </c>
      <c r="AT709" s="223" t="s">
        <v>333</v>
      </c>
      <c r="AU709" s="223" t="s">
        <v>85</v>
      </c>
      <c r="AY709" s="15" t="s">
        <v>331</v>
      </c>
      <c r="BE709" s="224">
        <f>IF(N709="základní",J709,0)</f>
        <v>0</v>
      </c>
      <c r="BF709" s="224">
        <f>IF(N709="snížená",J709,0)</f>
        <v>0</v>
      </c>
      <c r="BG709" s="224">
        <f>IF(N709="zákl. přenesená",J709,0)</f>
        <v>0</v>
      </c>
      <c r="BH709" s="224">
        <f>IF(N709="sníž. přenesená",J709,0)</f>
        <v>0</v>
      </c>
      <c r="BI709" s="224">
        <f>IF(N709="nulová",J709,0)</f>
        <v>0</v>
      </c>
      <c r="BJ709" s="15" t="s">
        <v>83</v>
      </c>
      <c r="BK709" s="224">
        <f>ROUND(I709*H709,2)</f>
        <v>0</v>
      </c>
      <c r="BL709" s="15" t="s">
        <v>473</v>
      </c>
      <c r="BM709" s="223" t="s">
        <v>2213</v>
      </c>
    </row>
    <row r="710" s="2" customFormat="1" ht="24.15" customHeight="1">
      <c r="A710" s="36"/>
      <c r="B710" s="37"/>
      <c r="C710" s="212" t="s">
        <v>2214</v>
      </c>
      <c r="D710" s="212" t="s">
        <v>333</v>
      </c>
      <c r="E710" s="213" t="s">
        <v>2215</v>
      </c>
      <c r="F710" s="214" t="s">
        <v>2216</v>
      </c>
      <c r="G710" s="215" t="s">
        <v>402</v>
      </c>
      <c r="H710" s="216">
        <v>1</v>
      </c>
      <c r="I710" s="217"/>
      <c r="J710" s="218">
        <f>ROUND(I710*H710,2)</f>
        <v>0</v>
      </c>
      <c r="K710" s="214" t="s">
        <v>19</v>
      </c>
      <c r="L710" s="42"/>
      <c r="M710" s="219" t="s">
        <v>19</v>
      </c>
      <c r="N710" s="220" t="s">
        <v>47</v>
      </c>
      <c r="O710" s="82"/>
      <c r="P710" s="221">
        <f>O710*H710</f>
        <v>0</v>
      </c>
      <c r="Q710" s="221">
        <v>0</v>
      </c>
      <c r="R710" s="221">
        <f>Q710*H710</f>
        <v>0</v>
      </c>
      <c r="S710" s="221">
        <v>0</v>
      </c>
      <c r="T710" s="222">
        <f>S710*H710</f>
        <v>0</v>
      </c>
      <c r="U710" s="36"/>
      <c r="V710" s="36"/>
      <c r="W710" s="36"/>
      <c r="X710" s="36"/>
      <c r="Y710" s="36"/>
      <c r="Z710" s="36"/>
      <c r="AA710" s="36"/>
      <c r="AB710" s="36"/>
      <c r="AC710" s="36"/>
      <c r="AD710" s="36"/>
      <c r="AE710" s="36"/>
      <c r="AR710" s="223" t="s">
        <v>473</v>
      </c>
      <c r="AT710" s="223" t="s">
        <v>333</v>
      </c>
      <c r="AU710" s="223" t="s">
        <v>85</v>
      </c>
      <c r="AY710" s="15" t="s">
        <v>331</v>
      </c>
      <c r="BE710" s="224">
        <f>IF(N710="základní",J710,0)</f>
        <v>0</v>
      </c>
      <c r="BF710" s="224">
        <f>IF(N710="snížená",J710,0)</f>
        <v>0</v>
      </c>
      <c r="BG710" s="224">
        <f>IF(N710="zákl. přenesená",J710,0)</f>
        <v>0</v>
      </c>
      <c r="BH710" s="224">
        <f>IF(N710="sníž. přenesená",J710,0)</f>
        <v>0</v>
      </c>
      <c r="BI710" s="224">
        <f>IF(N710="nulová",J710,0)</f>
        <v>0</v>
      </c>
      <c r="BJ710" s="15" t="s">
        <v>83</v>
      </c>
      <c r="BK710" s="224">
        <f>ROUND(I710*H710,2)</f>
        <v>0</v>
      </c>
      <c r="BL710" s="15" t="s">
        <v>473</v>
      </c>
      <c r="BM710" s="223" t="s">
        <v>2217</v>
      </c>
    </row>
    <row r="711" s="2" customFormat="1" ht="24.15" customHeight="1">
      <c r="A711" s="36"/>
      <c r="B711" s="37"/>
      <c r="C711" s="212" t="s">
        <v>2218</v>
      </c>
      <c r="D711" s="212" t="s">
        <v>333</v>
      </c>
      <c r="E711" s="213" t="s">
        <v>2219</v>
      </c>
      <c r="F711" s="214" t="s">
        <v>2220</v>
      </c>
      <c r="G711" s="215" t="s">
        <v>402</v>
      </c>
      <c r="H711" s="216">
        <v>1</v>
      </c>
      <c r="I711" s="217"/>
      <c r="J711" s="218">
        <f>ROUND(I711*H711,2)</f>
        <v>0</v>
      </c>
      <c r="K711" s="214" t="s">
        <v>19</v>
      </c>
      <c r="L711" s="42"/>
      <c r="M711" s="219" t="s">
        <v>19</v>
      </c>
      <c r="N711" s="220" t="s">
        <v>47</v>
      </c>
      <c r="O711" s="82"/>
      <c r="P711" s="221">
        <f>O711*H711</f>
        <v>0</v>
      </c>
      <c r="Q711" s="221">
        <v>0</v>
      </c>
      <c r="R711" s="221">
        <f>Q711*H711</f>
        <v>0</v>
      </c>
      <c r="S711" s="221">
        <v>0</v>
      </c>
      <c r="T711" s="222">
        <f>S711*H711</f>
        <v>0</v>
      </c>
      <c r="U711" s="36"/>
      <c r="V711" s="36"/>
      <c r="W711" s="36"/>
      <c r="X711" s="36"/>
      <c r="Y711" s="36"/>
      <c r="Z711" s="36"/>
      <c r="AA711" s="36"/>
      <c r="AB711" s="36"/>
      <c r="AC711" s="36"/>
      <c r="AD711" s="36"/>
      <c r="AE711" s="36"/>
      <c r="AR711" s="223" t="s">
        <v>473</v>
      </c>
      <c r="AT711" s="223" t="s">
        <v>333</v>
      </c>
      <c r="AU711" s="223" t="s">
        <v>85</v>
      </c>
      <c r="AY711" s="15" t="s">
        <v>331</v>
      </c>
      <c r="BE711" s="224">
        <f>IF(N711="základní",J711,0)</f>
        <v>0</v>
      </c>
      <c r="BF711" s="224">
        <f>IF(N711="snížená",J711,0)</f>
        <v>0</v>
      </c>
      <c r="BG711" s="224">
        <f>IF(N711="zákl. přenesená",J711,0)</f>
        <v>0</v>
      </c>
      <c r="BH711" s="224">
        <f>IF(N711="sníž. přenesená",J711,0)</f>
        <v>0</v>
      </c>
      <c r="BI711" s="224">
        <f>IF(N711="nulová",J711,0)</f>
        <v>0</v>
      </c>
      <c r="BJ711" s="15" t="s">
        <v>83</v>
      </c>
      <c r="BK711" s="224">
        <f>ROUND(I711*H711,2)</f>
        <v>0</v>
      </c>
      <c r="BL711" s="15" t="s">
        <v>473</v>
      </c>
      <c r="BM711" s="223" t="s">
        <v>2221</v>
      </c>
    </row>
    <row r="712" s="2" customFormat="1" ht="24.15" customHeight="1">
      <c r="A712" s="36"/>
      <c r="B712" s="37"/>
      <c r="C712" s="212" t="s">
        <v>2222</v>
      </c>
      <c r="D712" s="212" t="s">
        <v>333</v>
      </c>
      <c r="E712" s="213" t="s">
        <v>2223</v>
      </c>
      <c r="F712" s="214" t="s">
        <v>2224</v>
      </c>
      <c r="G712" s="215" t="s">
        <v>402</v>
      </c>
      <c r="H712" s="216">
        <v>1</v>
      </c>
      <c r="I712" s="217"/>
      <c r="J712" s="218">
        <f>ROUND(I712*H712,2)</f>
        <v>0</v>
      </c>
      <c r="K712" s="214" t="s">
        <v>19</v>
      </c>
      <c r="L712" s="42"/>
      <c r="M712" s="219" t="s">
        <v>19</v>
      </c>
      <c r="N712" s="220" t="s">
        <v>47</v>
      </c>
      <c r="O712" s="82"/>
      <c r="P712" s="221">
        <f>O712*H712</f>
        <v>0</v>
      </c>
      <c r="Q712" s="221">
        <v>0</v>
      </c>
      <c r="R712" s="221">
        <f>Q712*H712</f>
        <v>0</v>
      </c>
      <c r="S712" s="221">
        <v>0</v>
      </c>
      <c r="T712" s="222">
        <f>S712*H712</f>
        <v>0</v>
      </c>
      <c r="U712" s="36"/>
      <c r="V712" s="36"/>
      <c r="W712" s="36"/>
      <c r="X712" s="36"/>
      <c r="Y712" s="36"/>
      <c r="Z712" s="36"/>
      <c r="AA712" s="36"/>
      <c r="AB712" s="36"/>
      <c r="AC712" s="36"/>
      <c r="AD712" s="36"/>
      <c r="AE712" s="36"/>
      <c r="AR712" s="223" t="s">
        <v>473</v>
      </c>
      <c r="AT712" s="223" t="s">
        <v>333</v>
      </c>
      <c r="AU712" s="223" t="s">
        <v>85</v>
      </c>
      <c r="AY712" s="15" t="s">
        <v>331</v>
      </c>
      <c r="BE712" s="224">
        <f>IF(N712="základní",J712,0)</f>
        <v>0</v>
      </c>
      <c r="BF712" s="224">
        <f>IF(N712="snížená",J712,0)</f>
        <v>0</v>
      </c>
      <c r="BG712" s="224">
        <f>IF(N712="zákl. přenesená",J712,0)</f>
        <v>0</v>
      </c>
      <c r="BH712" s="224">
        <f>IF(N712="sníž. přenesená",J712,0)</f>
        <v>0</v>
      </c>
      <c r="BI712" s="224">
        <f>IF(N712="nulová",J712,0)</f>
        <v>0</v>
      </c>
      <c r="BJ712" s="15" t="s">
        <v>83</v>
      </c>
      <c r="BK712" s="224">
        <f>ROUND(I712*H712,2)</f>
        <v>0</v>
      </c>
      <c r="BL712" s="15" t="s">
        <v>473</v>
      </c>
      <c r="BM712" s="223" t="s">
        <v>2225</v>
      </c>
    </row>
    <row r="713" s="2" customFormat="1" ht="24.15" customHeight="1">
      <c r="A713" s="36"/>
      <c r="B713" s="37"/>
      <c r="C713" s="212" t="s">
        <v>2226</v>
      </c>
      <c r="D713" s="212" t="s">
        <v>333</v>
      </c>
      <c r="E713" s="213" t="s">
        <v>2227</v>
      </c>
      <c r="F713" s="214" t="s">
        <v>2228</v>
      </c>
      <c r="G713" s="215" t="s">
        <v>402</v>
      </c>
      <c r="H713" s="216">
        <v>1</v>
      </c>
      <c r="I713" s="217"/>
      <c r="J713" s="218">
        <f>ROUND(I713*H713,2)</f>
        <v>0</v>
      </c>
      <c r="K713" s="214" t="s">
        <v>19</v>
      </c>
      <c r="L713" s="42"/>
      <c r="M713" s="219" t="s">
        <v>19</v>
      </c>
      <c r="N713" s="220" t="s">
        <v>47</v>
      </c>
      <c r="O713" s="82"/>
      <c r="P713" s="221">
        <f>O713*H713</f>
        <v>0</v>
      </c>
      <c r="Q713" s="221">
        <v>0</v>
      </c>
      <c r="R713" s="221">
        <f>Q713*H713</f>
        <v>0</v>
      </c>
      <c r="S713" s="221">
        <v>0</v>
      </c>
      <c r="T713" s="222">
        <f>S713*H713</f>
        <v>0</v>
      </c>
      <c r="U713" s="36"/>
      <c r="V713" s="36"/>
      <c r="W713" s="36"/>
      <c r="X713" s="36"/>
      <c r="Y713" s="36"/>
      <c r="Z713" s="36"/>
      <c r="AA713" s="36"/>
      <c r="AB713" s="36"/>
      <c r="AC713" s="36"/>
      <c r="AD713" s="36"/>
      <c r="AE713" s="36"/>
      <c r="AR713" s="223" t="s">
        <v>473</v>
      </c>
      <c r="AT713" s="223" t="s">
        <v>333</v>
      </c>
      <c r="AU713" s="223" t="s">
        <v>85</v>
      </c>
      <c r="AY713" s="15" t="s">
        <v>331</v>
      </c>
      <c r="BE713" s="224">
        <f>IF(N713="základní",J713,0)</f>
        <v>0</v>
      </c>
      <c r="BF713" s="224">
        <f>IF(N713="snížená",J713,0)</f>
        <v>0</v>
      </c>
      <c r="BG713" s="224">
        <f>IF(N713="zákl. přenesená",J713,0)</f>
        <v>0</v>
      </c>
      <c r="BH713" s="224">
        <f>IF(N713="sníž. přenesená",J713,0)</f>
        <v>0</v>
      </c>
      <c r="BI713" s="224">
        <f>IF(N713="nulová",J713,0)</f>
        <v>0</v>
      </c>
      <c r="BJ713" s="15" t="s">
        <v>83</v>
      </c>
      <c r="BK713" s="224">
        <f>ROUND(I713*H713,2)</f>
        <v>0</v>
      </c>
      <c r="BL713" s="15" t="s">
        <v>473</v>
      </c>
      <c r="BM713" s="223" t="s">
        <v>2229</v>
      </c>
    </row>
    <row r="714" s="2" customFormat="1" ht="24.15" customHeight="1">
      <c r="A714" s="36"/>
      <c r="B714" s="37"/>
      <c r="C714" s="212" t="s">
        <v>2230</v>
      </c>
      <c r="D714" s="212" t="s">
        <v>333</v>
      </c>
      <c r="E714" s="213" t="s">
        <v>2231</v>
      </c>
      <c r="F714" s="214" t="s">
        <v>2232</v>
      </c>
      <c r="G714" s="215" t="s">
        <v>402</v>
      </c>
      <c r="H714" s="216">
        <v>1</v>
      </c>
      <c r="I714" s="217"/>
      <c r="J714" s="218">
        <f>ROUND(I714*H714,2)</f>
        <v>0</v>
      </c>
      <c r="K714" s="214" t="s">
        <v>19</v>
      </c>
      <c r="L714" s="42"/>
      <c r="M714" s="219" t="s">
        <v>19</v>
      </c>
      <c r="N714" s="220" t="s">
        <v>47</v>
      </c>
      <c r="O714" s="82"/>
      <c r="P714" s="221">
        <f>O714*H714</f>
        <v>0</v>
      </c>
      <c r="Q714" s="221">
        <v>0</v>
      </c>
      <c r="R714" s="221">
        <f>Q714*H714</f>
        <v>0</v>
      </c>
      <c r="S714" s="221">
        <v>0</v>
      </c>
      <c r="T714" s="222">
        <f>S714*H714</f>
        <v>0</v>
      </c>
      <c r="U714" s="36"/>
      <c r="V714" s="36"/>
      <c r="W714" s="36"/>
      <c r="X714" s="36"/>
      <c r="Y714" s="36"/>
      <c r="Z714" s="36"/>
      <c r="AA714" s="36"/>
      <c r="AB714" s="36"/>
      <c r="AC714" s="36"/>
      <c r="AD714" s="36"/>
      <c r="AE714" s="36"/>
      <c r="AR714" s="223" t="s">
        <v>473</v>
      </c>
      <c r="AT714" s="223" t="s">
        <v>333</v>
      </c>
      <c r="AU714" s="223" t="s">
        <v>85</v>
      </c>
      <c r="AY714" s="15" t="s">
        <v>331</v>
      </c>
      <c r="BE714" s="224">
        <f>IF(N714="základní",J714,0)</f>
        <v>0</v>
      </c>
      <c r="BF714" s="224">
        <f>IF(N714="snížená",J714,0)</f>
        <v>0</v>
      </c>
      <c r="BG714" s="224">
        <f>IF(N714="zákl. přenesená",J714,0)</f>
        <v>0</v>
      </c>
      <c r="BH714" s="224">
        <f>IF(N714="sníž. přenesená",J714,0)</f>
        <v>0</v>
      </c>
      <c r="BI714" s="224">
        <f>IF(N714="nulová",J714,0)</f>
        <v>0</v>
      </c>
      <c r="BJ714" s="15" t="s">
        <v>83</v>
      </c>
      <c r="BK714" s="224">
        <f>ROUND(I714*H714,2)</f>
        <v>0</v>
      </c>
      <c r="BL714" s="15" t="s">
        <v>473</v>
      </c>
      <c r="BM714" s="223" t="s">
        <v>2233</v>
      </c>
    </row>
    <row r="715" s="2" customFormat="1" ht="24.15" customHeight="1">
      <c r="A715" s="36"/>
      <c r="B715" s="37"/>
      <c r="C715" s="212" t="s">
        <v>2234</v>
      </c>
      <c r="D715" s="212" t="s">
        <v>333</v>
      </c>
      <c r="E715" s="213" t="s">
        <v>2235</v>
      </c>
      <c r="F715" s="214" t="s">
        <v>2236</v>
      </c>
      <c r="G715" s="215" t="s">
        <v>402</v>
      </c>
      <c r="H715" s="216">
        <v>1</v>
      </c>
      <c r="I715" s="217"/>
      <c r="J715" s="218">
        <f>ROUND(I715*H715,2)</f>
        <v>0</v>
      </c>
      <c r="K715" s="214" t="s">
        <v>19</v>
      </c>
      <c r="L715" s="42"/>
      <c r="M715" s="219" t="s">
        <v>19</v>
      </c>
      <c r="N715" s="220" t="s">
        <v>47</v>
      </c>
      <c r="O715" s="82"/>
      <c r="P715" s="221">
        <f>O715*H715</f>
        <v>0</v>
      </c>
      <c r="Q715" s="221">
        <v>0</v>
      </c>
      <c r="R715" s="221">
        <f>Q715*H715</f>
        <v>0</v>
      </c>
      <c r="S715" s="221">
        <v>0</v>
      </c>
      <c r="T715" s="222">
        <f>S715*H715</f>
        <v>0</v>
      </c>
      <c r="U715" s="36"/>
      <c r="V715" s="36"/>
      <c r="W715" s="36"/>
      <c r="X715" s="36"/>
      <c r="Y715" s="36"/>
      <c r="Z715" s="36"/>
      <c r="AA715" s="36"/>
      <c r="AB715" s="36"/>
      <c r="AC715" s="36"/>
      <c r="AD715" s="36"/>
      <c r="AE715" s="36"/>
      <c r="AR715" s="223" t="s">
        <v>473</v>
      </c>
      <c r="AT715" s="223" t="s">
        <v>333</v>
      </c>
      <c r="AU715" s="223" t="s">
        <v>85</v>
      </c>
      <c r="AY715" s="15" t="s">
        <v>331</v>
      </c>
      <c r="BE715" s="224">
        <f>IF(N715="základní",J715,0)</f>
        <v>0</v>
      </c>
      <c r="BF715" s="224">
        <f>IF(N715="snížená",J715,0)</f>
        <v>0</v>
      </c>
      <c r="BG715" s="224">
        <f>IF(N715="zákl. přenesená",J715,0)</f>
        <v>0</v>
      </c>
      <c r="BH715" s="224">
        <f>IF(N715="sníž. přenesená",J715,0)</f>
        <v>0</v>
      </c>
      <c r="BI715" s="224">
        <f>IF(N715="nulová",J715,0)</f>
        <v>0</v>
      </c>
      <c r="BJ715" s="15" t="s">
        <v>83</v>
      </c>
      <c r="BK715" s="224">
        <f>ROUND(I715*H715,2)</f>
        <v>0</v>
      </c>
      <c r="BL715" s="15" t="s">
        <v>473</v>
      </c>
      <c r="BM715" s="223" t="s">
        <v>2237</v>
      </c>
    </row>
    <row r="716" s="2" customFormat="1" ht="24.15" customHeight="1">
      <c r="A716" s="36"/>
      <c r="B716" s="37"/>
      <c r="C716" s="212" t="s">
        <v>2238</v>
      </c>
      <c r="D716" s="212" t="s">
        <v>333</v>
      </c>
      <c r="E716" s="213" t="s">
        <v>2239</v>
      </c>
      <c r="F716" s="214" t="s">
        <v>2240</v>
      </c>
      <c r="G716" s="215" t="s">
        <v>402</v>
      </c>
      <c r="H716" s="216">
        <v>1</v>
      </c>
      <c r="I716" s="217"/>
      <c r="J716" s="218">
        <f>ROUND(I716*H716,2)</f>
        <v>0</v>
      </c>
      <c r="K716" s="214" t="s">
        <v>19</v>
      </c>
      <c r="L716" s="42"/>
      <c r="M716" s="219" t="s">
        <v>19</v>
      </c>
      <c r="N716" s="220" t="s">
        <v>47</v>
      </c>
      <c r="O716" s="82"/>
      <c r="P716" s="221">
        <f>O716*H716</f>
        <v>0</v>
      </c>
      <c r="Q716" s="221">
        <v>0</v>
      </c>
      <c r="R716" s="221">
        <f>Q716*H716</f>
        <v>0</v>
      </c>
      <c r="S716" s="221">
        <v>0</v>
      </c>
      <c r="T716" s="222">
        <f>S716*H716</f>
        <v>0</v>
      </c>
      <c r="U716" s="36"/>
      <c r="V716" s="36"/>
      <c r="W716" s="36"/>
      <c r="X716" s="36"/>
      <c r="Y716" s="36"/>
      <c r="Z716" s="36"/>
      <c r="AA716" s="36"/>
      <c r="AB716" s="36"/>
      <c r="AC716" s="36"/>
      <c r="AD716" s="36"/>
      <c r="AE716" s="36"/>
      <c r="AR716" s="223" t="s">
        <v>473</v>
      </c>
      <c r="AT716" s="223" t="s">
        <v>333</v>
      </c>
      <c r="AU716" s="223" t="s">
        <v>85</v>
      </c>
      <c r="AY716" s="15" t="s">
        <v>331</v>
      </c>
      <c r="BE716" s="224">
        <f>IF(N716="základní",J716,0)</f>
        <v>0</v>
      </c>
      <c r="BF716" s="224">
        <f>IF(N716="snížená",J716,0)</f>
        <v>0</v>
      </c>
      <c r="BG716" s="224">
        <f>IF(N716="zákl. přenesená",J716,0)</f>
        <v>0</v>
      </c>
      <c r="BH716" s="224">
        <f>IF(N716="sníž. přenesená",J716,0)</f>
        <v>0</v>
      </c>
      <c r="BI716" s="224">
        <f>IF(N716="nulová",J716,0)</f>
        <v>0</v>
      </c>
      <c r="BJ716" s="15" t="s">
        <v>83</v>
      </c>
      <c r="BK716" s="224">
        <f>ROUND(I716*H716,2)</f>
        <v>0</v>
      </c>
      <c r="BL716" s="15" t="s">
        <v>473</v>
      </c>
      <c r="BM716" s="223" t="s">
        <v>2241</v>
      </c>
    </row>
    <row r="717" s="2" customFormat="1" ht="24.15" customHeight="1">
      <c r="A717" s="36"/>
      <c r="B717" s="37"/>
      <c r="C717" s="212" t="s">
        <v>2242</v>
      </c>
      <c r="D717" s="212" t="s">
        <v>333</v>
      </c>
      <c r="E717" s="213" t="s">
        <v>2243</v>
      </c>
      <c r="F717" s="214" t="s">
        <v>2244</v>
      </c>
      <c r="G717" s="215" t="s">
        <v>402</v>
      </c>
      <c r="H717" s="216">
        <v>1</v>
      </c>
      <c r="I717" s="217"/>
      <c r="J717" s="218">
        <f>ROUND(I717*H717,2)</f>
        <v>0</v>
      </c>
      <c r="K717" s="214" t="s">
        <v>19</v>
      </c>
      <c r="L717" s="42"/>
      <c r="M717" s="219" t="s">
        <v>19</v>
      </c>
      <c r="N717" s="220" t="s">
        <v>47</v>
      </c>
      <c r="O717" s="82"/>
      <c r="P717" s="221">
        <f>O717*H717</f>
        <v>0</v>
      </c>
      <c r="Q717" s="221">
        <v>0</v>
      </c>
      <c r="R717" s="221">
        <f>Q717*H717</f>
        <v>0</v>
      </c>
      <c r="S717" s="221">
        <v>0</v>
      </c>
      <c r="T717" s="222">
        <f>S717*H717</f>
        <v>0</v>
      </c>
      <c r="U717" s="36"/>
      <c r="V717" s="36"/>
      <c r="W717" s="36"/>
      <c r="X717" s="36"/>
      <c r="Y717" s="36"/>
      <c r="Z717" s="36"/>
      <c r="AA717" s="36"/>
      <c r="AB717" s="36"/>
      <c r="AC717" s="36"/>
      <c r="AD717" s="36"/>
      <c r="AE717" s="36"/>
      <c r="AR717" s="223" t="s">
        <v>473</v>
      </c>
      <c r="AT717" s="223" t="s">
        <v>333</v>
      </c>
      <c r="AU717" s="223" t="s">
        <v>85</v>
      </c>
      <c r="AY717" s="15" t="s">
        <v>331</v>
      </c>
      <c r="BE717" s="224">
        <f>IF(N717="základní",J717,0)</f>
        <v>0</v>
      </c>
      <c r="BF717" s="224">
        <f>IF(N717="snížená",J717,0)</f>
        <v>0</v>
      </c>
      <c r="BG717" s="224">
        <f>IF(N717="zákl. přenesená",J717,0)</f>
        <v>0</v>
      </c>
      <c r="BH717" s="224">
        <f>IF(N717="sníž. přenesená",J717,0)</f>
        <v>0</v>
      </c>
      <c r="BI717" s="224">
        <f>IF(N717="nulová",J717,0)</f>
        <v>0</v>
      </c>
      <c r="BJ717" s="15" t="s">
        <v>83</v>
      </c>
      <c r="BK717" s="224">
        <f>ROUND(I717*H717,2)</f>
        <v>0</v>
      </c>
      <c r="BL717" s="15" t="s">
        <v>473</v>
      </c>
      <c r="BM717" s="223" t="s">
        <v>2245</v>
      </c>
    </row>
    <row r="718" s="2" customFormat="1" ht="24.15" customHeight="1">
      <c r="A718" s="36"/>
      <c r="B718" s="37"/>
      <c r="C718" s="212" t="s">
        <v>2246</v>
      </c>
      <c r="D718" s="212" t="s">
        <v>333</v>
      </c>
      <c r="E718" s="213" t="s">
        <v>2247</v>
      </c>
      <c r="F718" s="214" t="s">
        <v>2248</v>
      </c>
      <c r="G718" s="215" t="s">
        <v>402</v>
      </c>
      <c r="H718" s="216">
        <v>1</v>
      </c>
      <c r="I718" s="217"/>
      <c r="J718" s="218">
        <f>ROUND(I718*H718,2)</f>
        <v>0</v>
      </c>
      <c r="K718" s="214" t="s">
        <v>19</v>
      </c>
      <c r="L718" s="42"/>
      <c r="M718" s="219" t="s">
        <v>19</v>
      </c>
      <c r="N718" s="220" t="s">
        <v>47</v>
      </c>
      <c r="O718" s="82"/>
      <c r="P718" s="221">
        <f>O718*H718</f>
        <v>0</v>
      </c>
      <c r="Q718" s="221">
        <v>0</v>
      </c>
      <c r="R718" s="221">
        <f>Q718*H718</f>
        <v>0</v>
      </c>
      <c r="S718" s="221">
        <v>0</v>
      </c>
      <c r="T718" s="222">
        <f>S718*H718</f>
        <v>0</v>
      </c>
      <c r="U718" s="36"/>
      <c r="V718" s="36"/>
      <c r="W718" s="36"/>
      <c r="X718" s="36"/>
      <c r="Y718" s="36"/>
      <c r="Z718" s="36"/>
      <c r="AA718" s="36"/>
      <c r="AB718" s="36"/>
      <c r="AC718" s="36"/>
      <c r="AD718" s="36"/>
      <c r="AE718" s="36"/>
      <c r="AR718" s="223" t="s">
        <v>473</v>
      </c>
      <c r="AT718" s="223" t="s">
        <v>333</v>
      </c>
      <c r="AU718" s="223" t="s">
        <v>85</v>
      </c>
      <c r="AY718" s="15" t="s">
        <v>331</v>
      </c>
      <c r="BE718" s="224">
        <f>IF(N718="základní",J718,0)</f>
        <v>0</v>
      </c>
      <c r="BF718" s="224">
        <f>IF(N718="snížená",J718,0)</f>
        <v>0</v>
      </c>
      <c r="BG718" s="224">
        <f>IF(N718="zákl. přenesená",J718,0)</f>
        <v>0</v>
      </c>
      <c r="BH718" s="224">
        <f>IF(N718="sníž. přenesená",J718,0)</f>
        <v>0</v>
      </c>
      <c r="BI718" s="224">
        <f>IF(N718="nulová",J718,0)</f>
        <v>0</v>
      </c>
      <c r="BJ718" s="15" t="s">
        <v>83</v>
      </c>
      <c r="BK718" s="224">
        <f>ROUND(I718*H718,2)</f>
        <v>0</v>
      </c>
      <c r="BL718" s="15" t="s">
        <v>473</v>
      </c>
      <c r="BM718" s="223" t="s">
        <v>2249</v>
      </c>
    </row>
    <row r="719" s="2" customFormat="1" ht="24.15" customHeight="1">
      <c r="A719" s="36"/>
      <c r="B719" s="37"/>
      <c r="C719" s="212" t="s">
        <v>2250</v>
      </c>
      <c r="D719" s="212" t="s">
        <v>333</v>
      </c>
      <c r="E719" s="213" t="s">
        <v>2251</v>
      </c>
      <c r="F719" s="214" t="s">
        <v>2252</v>
      </c>
      <c r="G719" s="215" t="s">
        <v>402</v>
      </c>
      <c r="H719" s="216">
        <v>1</v>
      </c>
      <c r="I719" s="217"/>
      <c r="J719" s="218">
        <f>ROUND(I719*H719,2)</f>
        <v>0</v>
      </c>
      <c r="K719" s="214" t="s">
        <v>19</v>
      </c>
      <c r="L719" s="42"/>
      <c r="M719" s="219" t="s">
        <v>19</v>
      </c>
      <c r="N719" s="220" t="s">
        <v>47</v>
      </c>
      <c r="O719" s="82"/>
      <c r="P719" s="221">
        <f>O719*H719</f>
        <v>0</v>
      </c>
      <c r="Q719" s="221">
        <v>0</v>
      </c>
      <c r="R719" s="221">
        <f>Q719*H719</f>
        <v>0</v>
      </c>
      <c r="S719" s="221">
        <v>0</v>
      </c>
      <c r="T719" s="222">
        <f>S719*H719</f>
        <v>0</v>
      </c>
      <c r="U719" s="36"/>
      <c r="V719" s="36"/>
      <c r="W719" s="36"/>
      <c r="X719" s="36"/>
      <c r="Y719" s="36"/>
      <c r="Z719" s="36"/>
      <c r="AA719" s="36"/>
      <c r="AB719" s="36"/>
      <c r="AC719" s="36"/>
      <c r="AD719" s="36"/>
      <c r="AE719" s="36"/>
      <c r="AR719" s="223" t="s">
        <v>473</v>
      </c>
      <c r="AT719" s="223" t="s">
        <v>333</v>
      </c>
      <c r="AU719" s="223" t="s">
        <v>85</v>
      </c>
      <c r="AY719" s="15" t="s">
        <v>331</v>
      </c>
      <c r="BE719" s="224">
        <f>IF(N719="základní",J719,0)</f>
        <v>0</v>
      </c>
      <c r="BF719" s="224">
        <f>IF(N719="snížená",J719,0)</f>
        <v>0</v>
      </c>
      <c r="BG719" s="224">
        <f>IF(N719="zákl. přenesená",J719,0)</f>
        <v>0</v>
      </c>
      <c r="BH719" s="224">
        <f>IF(N719="sníž. přenesená",J719,0)</f>
        <v>0</v>
      </c>
      <c r="BI719" s="224">
        <f>IF(N719="nulová",J719,0)</f>
        <v>0</v>
      </c>
      <c r="BJ719" s="15" t="s">
        <v>83</v>
      </c>
      <c r="BK719" s="224">
        <f>ROUND(I719*H719,2)</f>
        <v>0</v>
      </c>
      <c r="BL719" s="15" t="s">
        <v>473</v>
      </c>
      <c r="BM719" s="223" t="s">
        <v>2253</v>
      </c>
    </row>
    <row r="720" s="2" customFormat="1" ht="24.15" customHeight="1">
      <c r="A720" s="36"/>
      <c r="B720" s="37"/>
      <c r="C720" s="212" t="s">
        <v>2254</v>
      </c>
      <c r="D720" s="212" t="s">
        <v>333</v>
      </c>
      <c r="E720" s="213" t="s">
        <v>2255</v>
      </c>
      <c r="F720" s="214" t="s">
        <v>2256</v>
      </c>
      <c r="G720" s="215" t="s">
        <v>402</v>
      </c>
      <c r="H720" s="216">
        <v>1</v>
      </c>
      <c r="I720" s="217"/>
      <c r="J720" s="218">
        <f>ROUND(I720*H720,2)</f>
        <v>0</v>
      </c>
      <c r="K720" s="214" t="s">
        <v>19</v>
      </c>
      <c r="L720" s="42"/>
      <c r="M720" s="219" t="s">
        <v>19</v>
      </c>
      <c r="N720" s="220" t="s">
        <v>47</v>
      </c>
      <c r="O720" s="82"/>
      <c r="P720" s="221">
        <f>O720*H720</f>
        <v>0</v>
      </c>
      <c r="Q720" s="221">
        <v>0</v>
      </c>
      <c r="R720" s="221">
        <f>Q720*H720</f>
        <v>0</v>
      </c>
      <c r="S720" s="221">
        <v>0</v>
      </c>
      <c r="T720" s="222">
        <f>S720*H720</f>
        <v>0</v>
      </c>
      <c r="U720" s="36"/>
      <c r="V720" s="36"/>
      <c r="W720" s="36"/>
      <c r="X720" s="36"/>
      <c r="Y720" s="36"/>
      <c r="Z720" s="36"/>
      <c r="AA720" s="36"/>
      <c r="AB720" s="36"/>
      <c r="AC720" s="36"/>
      <c r="AD720" s="36"/>
      <c r="AE720" s="36"/>
      <c r="AR720" s="223" t="s">
        <v>473</v>
      </c>
      <c r="AT720" s="223" t="s">
        <v>333</v>
      </c>
      <c r="AU720" s="223" t="s">
        <v>85</v>
      </c>
      <c r="AY720" s="15" t="s">
        <v>331</v>
      </c>
      <c r="BE720" s="224">
        <f>IF(N720="základní",J720,0)</f>
        <v>0</v>
      </c>
      <c r="BF720" s="224">
        <f>IF(N720="snížená",J720,0)</f>
        <v>0</v>
      </c>
      <c r="BG720" s="224">
        <f>IF(N720="zákl. přenesená",J720,0)</f>
        <v>0</v>
      </c>
      <c r="BH720" s="224">
        <f>IF(N720="sníž. přenesená",J720,0)</f>
        <v>0</v>
      </c>
      <c r="BI720" s="224">
        <f>IF(N720="nulová",J720,0)</f>
        <v>0</v>
      </c>
      <c r="BJ720" s="15" t="s">
        <v>83</v>
      </c>
      <c r="BK720" s="224">
        <f>ROUND(I720*H720,2)</f>
        <v>0</v>
      </c>
      <c r="BL720" s="15" t="s">
        <v>473</v>
      </c>
      <c r="BM720" s="223" t="s">
        <v>2257</v>
      </c>
    </row>
    <row r="721" s="2" customFormat="1" ht="16.5" customHeight="1">
      <c r="A721" s="36"/>
      <c r="B721" s="37"/>
      <c r="C721" s="212" t="s">
        <v>2258</v>
      </c>
      <c r="D721" s="212" t="s">
        <v>333</v>
      </c>
      <c r="E721" s="213" t="s">
        <v>2259</v>
      </c>
      <c r="F721" s="214" t="s">
        <v>2260</v>
      </c>
      <c r="G721" s="215" t="s">
        <v>402</v>
      </c>
      <c r="H721" s="216">
        <v>21</v>
      </c>
      <c r="I721" s="217"/>
      <c r="J721" s="218">
        <f>ROUND(I721*H721,2)</f>
        <v>0</v>
      </c>
      <c r="K721" s="214" t="s">
        <v>19</v>
      </c>
      <c r="L721" s="42"/>
      <c r="M721" s="219" t="s">
        <v>19</v>
      </c>
      <c r="N721" s="220" t="s">
        <v>47</v>
      </c>
      <c r="O721" s="82"/>
      <c r="P721" s="221">
        <f>O721*H721</f>
        <v>0</v>
      </c>
      <c r="Q721" s="221">
        <v>0</v>
      </c>
      <c r="R721" s="221">
        <f>Q721*H721</f>
        <v>0</v>
      </c>
      <c r="S721" s="221">
        <v>0</v>
      </c>
      <c r="T721" s="222">
        <f>S721*H721</f>
        <v>0</v>
      </c>
      <c r="U721" s="36"/>
      <c r="V721" s="36"/>
      <c r="W721" s="36"/>
      <c r="X721" s="36"/>
      <c r="Y721" s="36"/>
      <c r="Z721" s="36"/>
      <c r="AA721" s="36"/>
      <c r="AB721" s="36"/>
      <c r="AC721" s="36"/>
      <c r="AD721" s="36"/>
      <c r="AE721" s="36"/>
      <c r="AR721" s="223" t="s">
        <v>473</v>
      </c>
      <c r="AT721" s="223" t="s">
        <v>333</v>
      </c>
      <c r="AU721" s="223" t="s">
        <v>85</v>
      </c>
      <c r="AY721" s="15" t="s">
        <v>331</v>
      </c>
      <c r="BE721" s="224">
        <f>IF(N721="základní",J721,0)</f>
        <v>0</v>
      </c>
      <c r="BF721" s="224">
        <f>IF(N721="snížená",J721,0)</f>
        <v>0</v>
      </c>
      <c r="BG721" s="224">
        <f>IF(N721="zákl. přenesená",J721,0)</f>
        <v>0</v>
      </c>
      <c r="BH721" s="224">
        <f>IF(N721="sníž. přenesená",J721,0)</f>
        <v>0</v>
      </c>
      <c r="BI721" s="224">
        <f>IF(N721="nulová",J721,0)</f>
        <v>0</v>
      </c>
      <c r="BJ721" s="15" t="s">
        <v>83</v>
      </c>
      <c r="BK721" s="224">
        <f>ROUND(I721*H721,2)</f>
        <v>0</v>
      </c>
      <c r="BL721" s="15" t="s">
        <v>473</v>
      </c>
      <c r="BM721" s="223" t="s">
        <v>2261</v>
      </c>
    </row>
    <row r="722" s="12" customFormat="1" ht="22.8" customHeight="1">
      <c r="A722" s="12"/>
      <c r="B722" s="196"/>
      <c r="C722" s="197"/>
      <c r="D722" s="198" t="s">
        <v>75</v>
      </c>
      <c r="E722" s="210" t="s">
        <v>2262</v>
      </c>
      <c r="F722" s="210" t="s">
        <v>2263</v>
      </c>
      <c r="G722" s="197"/>
      <c r="H722" s="197"/>
      <c r="I722" s="200"/>
      <c r="J722" s="211">
        <f>BK722</f>
        <v>0</v>
      </c>
      <c r="K722" s="197"/>
      <c r="L722" s="202"/>
      <c r="M722" s="203"/>
      <c r="N722" s="204"/>
      <c r="O722" s="204"/>
      <c r="P722" s="205">
        <f>SUM(P723:P731)</f>
        <v>0</v>
      </c>
      <c r="Q722" s="204"/>
      <c r="R722" s="205">
        <f>SUM(R723:R731)</f>
        <v>0</v>
      </c>
      <c r="S722" s="204"/>
      <c r="T722" s="206">
        <f>SUM(T723:T731)</f>
        <v>0</v>
      </c>
      <c r="U722" s="12"/>
      <c r="V722" s="12"/>
      <c r="W722" s="12"/>
      <c r="X722" s="12"/>
      <c r="Y722" s="12"/>
      <c r="Z722" s="12"/>
      <c r="AA722" s="12"/>
      <c r="AB722" s="12"/>
      <c r="AC722" s="12"/>
      <c r="AD722" s="12"/>
      <c r="AE722" s="12"/>
      <c r="AR722" s="207" t="s">
        <v>85</v>
      </c>
      <c r="AT722" s="208" t="s">
        <v>75</v>
      </c>
      <c r="AU722" s="208" t="s">
        <v>83</v>
      </c>
      <c r="AY722" s="207" t="s">
        <v>331</v>
      </c>
      <c r="BK722" s="209">
        <f>SUM(BK723:BK731)</f>
        <v>0</v>
      </c>
    </row>
    <row r="723" s="2" customFormat="1" ht="24.15" customHeight="1">
      <c r="A723" s="36"/>
      <c r="B723" s="37"/>
      <c r="C723" s="212" t="s">
        <v>2264</v>
      </c>
      <c r="D723" s="212" t="s">
        <v>333</v>
      </c>
      <c r="E723" s="213" t="s">
        <v>2265</v>
      </c>
      <c r="F723" s="214" t="s">
        <v>2266</v>
      </c>
      <c r="G723" s="215" t="s">
        <v>363</v>
      </c>
      <c r="H723" s="216">
        <v>1.23</v>
      </c>
      <c r="I723" s="217"/>
      <c r="J723" s="218">
        <f>ROUND(I723*H723,2)</f>
        <v>0</v>
      </c>
      <c r="K723" s="214" t="s">
        <v>19</v>
      </c>
      <c r="L723" s="42"/>
      <c r="M723" s="219" t="s">
        <v>19</v>
      </c>
      <c r="N723" s="220" t="s">
        <v>47</v>
      </c>
      <c r="O723" s="82"/>
      <c r="P723" s="221">
        <f>O723*H723</f>
        <v>0</v>
      </c>
      <c r="Q723" s="221">
        <v>0</v>
      </c>
      <c r="R723" s="221">
        <f>Q723*H723</f>
        <v>0</v>
      </c>
      <c r="S723" s="221">
        <v>0</v>
      </c>
      <c r="T723" s="222">
        <f>S723*H723</f>
        <v>0</v>
      </c>
      <c r="U723" s="36"/>
      <c r="V723" s="36"/>
      <c r="W723" s="36"/>
      <c r="X723" s="36"/>
      <c r="Y723" s="36"/>
      <c r="Z723" s="36"/>
      <c r="AA723" s="36"/>
      <c r="AB723" s="36"/>
      <c r="AC723" s="36"/>
      <c r="AD723" s="36"/>
      <c r="AE723" s="36"/>
      <c r="AR723" s="223" t="s">
        <v>473</v>
      </c>
      <c r="AT723" s="223" t="s">
        <v>333</v>
      </c>
      <c r="AU723" s="223" t="s">
        <v>85</v>
      </c>
      <c r="AY723" s="15" t="s">
        <v>331</v>
      </c>
      <c r="BE723" s="224">
        <f>IF(N723="základní",J723,0)</f>
        <v>0</v>
      </c>
      <c r="BF723" s="224">
        <f>IF(N723="snížená",J723,0)</f>
        <v>0</v>
      </c>
      <c r="BG723" s="224">
        <f>IF(N723="zákl. přenesená",J723,0)</f>
        <v>0</v>
      </c>
      <c r="BH723" s="224">
        <f>IF(N723="sníž. přenesená",J723,0)</f>
        <v>0</v>
      </c>
      <c r="BI723" s="224">
        <f>IF(N723="nulová",J723,0)</f>
        <v>0</v>
      </c>
      <c r="BJ723" s="15" t="s">
        <v>83</v>
      </c>
      <c r="BK723" s="224">
        <f>ROUND(I723*H723,2)</f>
        <v>0</v>
      </c>
      <c r="BL723" s="15" t="s">
        <v>473</v>
      </c>
      <c r="BM723" s="223" t="s">
        <v>2267</v>
      </c>
    </row>
    <row r="724" s="2" customFormat="1" ht="24.15" customHeight="1">
      <c r="A724" s="36"/>
      <c r="B724" s="37"/>
      <c r="C724" s="212" t="s">
        <v>2268</v>
      </c>
      <c r="D724" s="212" t="s">
        <v>333</v>
      </c>
      <c r="E724" s="213" t="s">
        <v>2269</v>
      </c>
      <c r="F724" s="214" t="s">
        <v>2270</v>
      </c>
      <c r="G724" s="215" t="s">
        <v>363</v>
      </c>
      <c r="H724" s="216">
        <v>4.9000000000000004</v>
      </c>
      <c r="I724" s="217"/>
      <c r="J724" s="218">
        <f>ROUND(I724*H724,2)</f>
        <v>0</v>
      </c>
      <c r="K724" s="214" t="s">
        <v>19</v>
      </c>
      <c r="L724" s="42"/>
      <c r="M724" s="219" t="s">
        <v>19</v>
      </c>
      <c r="N724" s="220" t="s">
        <v>47</v>
      </c>
      <c r="O724" s="82"/>
      <c r="P724" s="221">
        <f>O724*H724</f>
        <v>0</v>
      </c>
      <c r="Q724" s="221">
        <v>0</v>
      </c>
      <c r="R724" s="221">
        <f>Q724*H724</f>
        <v>0</v>
      </c>
      <c r="S724" s="221">
        <v>0</v>
      </c>
      <c r="T724" s="222">
        <f>S724*H724</f>
        <v>0</v>
      </c>
      <c r="U724" s="36"/>
      <c r="V724" s="36"/>
      <c r="W724" s="36"/>
      <c r="X724" s="36"/>
      <c r="Y724" s="36"/>
      <c r="Z724" s="36"/>
      <c r="AA724" s="36"/>
      <c r="AB724" s="36"/>
      <c r="AC724" s="36"/>
      <c r="AD724" s="36"/>
      <c r="AE724" s="36"/>
      <c r="AR724" s="223" t="s">
        <v>473</v>
      </c>
      <c r="AT724" s="223" t="s">
        <v>333</v>
      </c>
      <c r="AU724" s="223" t="s">
        <v>85</v>
      </c>
      <c r="AY724" s="15" t="s">
        <v>331</v>
      </c>
      <c r="BE724" s="224">
        <f>IF(N724="základní",J724,0)</f>
        <v>0</v>
      </c>
      <c r="BF724" s="224">
        <f>IF(N724="snížená",J724,0)</f>
        <v>0</v>
      </c>
      <c r="BG724" s="224">
        <f>IF(N724="zákl. přenesená",J724,0)</f>
        <v>0</v>
      </c>
      <c r="BH724" s="224">
        <f>IF(N724="sníž. přenesená",J724,0)</f>
        <v>0</v>
      </c>
      <c r="BI724" s="224">
        <f>IF(N724="nulová",J724,0)</f>
        <v>0</v>
      </c>
      <c r="BJ724" s="15" t="s">
        <v>83</v>
      </c>
      <c r="BK724" s="224">
        <f>ROUND(I724*H724,2)</f>
        <v>0</v>
      </c>
      <c r="BL724" s="15" t="s">
        <v>473</v>
      </c>
      <c r="BM724" s="223" t="s">
        <v>2271</v>
      </c>
    </row>
    <row r="725" s="2" customFormat="1" ht="24.15" customHeight="1">
      <c r="A725" s="36"/>
      <c r="B725" s="37"/>
      <c r="C725" s="212" t="s">
        <v>2272</v>
      </c>
      <c r="D725" s="212" t="s">
        <v>333</v>
      </c>
      <c r="E725" s="213" t="s">
        <v>2273</v>
      </c>
      <c r="F725" s="214" t="s">
        <v>2274</v>
      </c>
      <c r="G725" s="215" t="s">
        <v>363</v>
      </c>
      <c r="H725" s="216">
        <v>2.1000000000000001</v>
      </c>
      <c r="I725" s="217"/>
      <c r="J725" s="218">
        <f>ROUND(I725*H725,2)</f>
        <v>0</v>
      </c>
      <c r="K725" s="214" t="s">
        <v>19</v>
      </c>
      <c r="L725" s="42"/>
      <c r="M725" s="219" t="s">
        <v>19</v>
      </c>
      <c r="N725" s="220" t="s">
        <v>47</v>
      </c>
      <c r="O725" s="82"/>
      <c r="P725" s="221">
        <f>O725*H725</f>
        <v>0</v>
      </c>
      <c r="Q725" s="221">
        <v>0</v>
      </c>
      <c r="R725" s="221">
        <f>Q725*H725</f>
        <v>0</v>
      </c>
      <c r="S725" s="221">
        <v>0</v>
      </c>
      <c r="T725" s="222">
        <f>S725*H725</f>
        <v>0</v>
      </c>
      <c r="U725" s="36"/>
      <c r="V725" s="36"/>
      <c r="W725" s="36"/>
      <c r="X725" s="36"/>
      <c r="Y725" s="36"/>
      <c r="Z725" s="36"/>
      <c r="AA725" s="36"/>
      <c r="AB725" s="36"/>
      <c r="AC725" s="36"/>
      <c r="AD725" s="36"/>
      <c r="AE725" s="36"/>
      <c r="AR725" s="223" t="s">
        <v>473</v>
      </c>
      <c r="AT725" s="223" t="s">
        <v>333</v>
      </c>
      <c r="AU725" s="223" t="s">
        <v>85</v>
      </c>
      <c r="AY725" s="15" t="s">
        <v>331</v>
      </c>
      <c r="BE725" s="224">
        <f>IF(N725="základní",J725,0)</f>
        <v>0</v>
      </c>
      <c r="BF725" s="224">
        <f>IF(N725="snížená",J725,0)</f>
        <v>0</v>
      </c>
      <c r="BG725" s="224">
        <f>IF(N725="zákl. přenesená",J725,0)</f>
        <v>0</v>
      </c>
      <c r="BH725" s="224">
        <f>IF(N725="sníž. přenesená",J725,0)</f>
        <v>0</v>
      </c>
      <c r="BI725" s="224">
        <f>IF(N725="nulová",J725,0)</f>
        <v>0</v>
      </c>
      <c r="BJ725" s="15" t="s">
        <v>83</v>
      </c>
      <c r="BK725" s="224">
        <f>ROUND(I725*H725,2)</f>
        <v>0</v>
      </c>
      <c r="BL725" s="15" t="s">
        <v>473</v>
      </c>
      <c r="BM725" s="223" t="s">
        <v>2275</v>
      </c>
    </row>
    <row r="726" s="2" customFormat="1" ht="24.15" customHeight="1">
      <c r="A726" s="36"/>
      <c r="B726" s="37"/>
      <c r="C726" s="212" t="s">
        <v>2276</v>
      </c>
      <c r="D726" s="212" t="s">
        <v>333</v>
      </c>
      <c r="E726" s="213" t="s">
        <v>2277</v>
      </c>
      <c r="F726" s="214" t="s">
        <v>2278</v>
      </c>
      <c r="G726" s="215" t="s">
        <v>363</v>
      </c>
      <c r="H726" s="216">
        <v>6.6600000000000001</v>
      </c>
      <c r="I726" s="217"/>
      <c r="J726" s="218">
        <f>ROUND(I726*H726,2)</f>
        <v>0</v>
      </c>
      <c r="K726" s="214" t="s">
        <v>19</v>
      </c>
      <c r="L726" s="42"/>
      <c r="M726" s="219" t="s">
        <v>19</v>
      </c>
      <c r="N726" s="220" t="s">
        <v>47</v>
      </c>
      <c r="O726" s="82"/>
      <c r="P726" s="221">
        <f>O726*H726</f>
        <v>0</v>
      </c>
      <c r="Q726" s="221">
        <v>0</v>
      </c>
      <c r="R726" s="221">
        <f>Q726*H726</f>
        <v>0</v>
      </c>
      <c r="S726" s="221">
        <v>0</v>
      </c>
      <c r="T726" s="222">
        <f>S726*H726</f>
        <v>0</v>
      </c>
      <c r="U726" s="36"/>
      <c r="V726" s="36"/>
      <c r="W726" s="36"/>
      <c r="X726" s="36"/>
      <c r="Y726" s="36"/>
      <c r="Z726" s="36"/>
      <c r="AA726" s="36"/>
      <c r="AB726" s="36"/>
      <c r="AC726" s="36"/>
      <c r="AD726" s="36"/>
      <c r="AE726" s="36"/>
      <c r="AR726" s="223" t="s">
        <v>473</v>
      </c>
      <c r="AT726" s="223" t="s">
        <v>333</v>
      </c>
      <c r="AU726" s="223" t="s">
        <v>85</v>
      </c>
      <c r="AY726" s="15" t="s">
        <v>331</v>
      </c>
      <c r="BE726" s="224">
        <f>IF(N726="základní",J726,0)</f>
        <v>0</v>
      </c>
      <c r="BF726" s="224">
        <f>IF(N726="snížená",J726,0)</f>
        <v>0</v>
      </c>
      <c r="BG726" s="224">
        <f>IF(N726="zákl. přenesená",J726,0)</f>
        <v>0</v>
      </c>
      <c r="BH726" s="224">
        <f>IF(N726="sníž. přenesená",J726,0)</f>
        <v>0</v>
      </c>
      <c r="BI726" s="224">
        <f>IF(N726="nulová",J726,0)</f>
        <v>0</v>
      </c>
      <c r="BJ726" s="15" t="s">
        <v>83</v>
      </c>
      <c r="BK726" s="224">
        <f>ROUND(I726*H726,2)</f>
        <v>0</v>
      </c>
      <c r="BL726" s="15" t="s">
        <v>473</v>
      </c>
      <c r="BM726" s="223" t="s">
        <v>2279</v>
      </c>
    </row>
    <row r="727" s="2" customFormat="1" ht="24.15" customHeight="1">
      <c r="A727" s="36"/>
      <c r="B727" s="37"/>
      <c r="C727" s="212" t="s">
        <v>2280</v>
      </c>
      <c r="D727" s="212" t="s">
        <v>333</v>
      </c>
      <c r="E727" s="213" t="s">
        <v>2281</v>
      </c>
      <c r="F727" s="214" t="s">
        <v>2282</v>
      </c>
      <c r="G727" s="215" t="s">
        <v>363</v>
      </c>
      <c r="H727" s="216">
        <v>15.220000000000001</v>
      </c>
      <c r="I727" s="217"/>
      <c r="J727" s="218">
        <f>ROUND(I727*H727,2)</f>
        <v>0</v>
      </c>
      <c r="K727" s="214" t="s">
        <v>19</v>
      </c>
      <c r="L727" s="42"/>
      <c r="M727" s="219" t="s">
        <v>19</v>
      </c>
      <c r="N727" s="220" t="s">
        <v>47</v>
      </c>
      <c r="O727" s="82"/>
      <c r="P727" s="221">
        <f>O727*H727</f>
        <v>0</v>
      </c>
      <c r="Q727" s="221">
        <v>0</v>
      </c>
      <c r="R727" s="221">
        <f>Q727*H727</f>
        <v>0</v>
      </c>
      <c r="S727" s="221">
        <v>0</v>
      </c>
      <c r="T727" s="222">
        <f>S727*H727</f>
        <v>0</v>
      </c>
      <c r="U727" s="36"/>
      <c r="V727" s="36"/>
      <c r="W727" s="36"/>
      <c r="X727" s="36"/>
      <c r="Y727" s="36"/>
      <c r="Z727" s="36"/>
      <c r="AA727" s="36"/>
      <c r="AB727" s="36"/>
      <c r="AC727" s="36"/>
      <c r="AD727" s="36"/>
      <c r="AE727" s="36"/>
      <c r="AR727" s="223" t="s">
        <v>473</v>
      </c>
      <c r="AT727" s="223" t="s">
        <v>333</v>
      </c>
      <c r="AU727" s="223" t="s">
        <v>85</v>
      </c>
      <c r="AY727" s="15" t="s">
        <v>331</v>
      </c>
      <c r="BE727" s="224">
        <f>IF(N727="základní",J727,0)</f>
        <v>0</v>
      </c>
      <c r="BF727" s="224">
        <f>IF(N727="snížená",J727,0)</f>
        <v>0</v>
      </c>
      <c r="BG727" s="224">
        <f>IF(N727="zákl. přenesená",J727,0)</f>
        <v>0</v>
      </c>
      <c r="BH727" s="224">
        <f>IF(N727="sníž. přenesená",J727,0)</f>
        <v>0</v>
      </c>
      <c r="BI727" s="224">
        <f>IF(N727="nulová",J727,0)</f>
        <v>0</v>
      </c>
      <c r="BJ727" s="15" t="s">
        <v>83</v>
      </c>
      <c r="BK727" s="224">
        <f>ROUND(I727*H727,2)</f>
        <v>0</v>
      </c>
      <c r="BL727" s="15" t="s">
        <v>473</v>
      </c>
      <c r="BM727" s="223" t="s">
        <v>2283</v>
      </c>
    </row>
    <row r="728" s="2" customFormat="1" ht="24.15" customHeight="1">
      <c r="A728" s="36"/>
      <c r="B728" s="37"/>
      <c r="C728" s="212" t="s">
        <v>2284</v>
      </c>
      <c r="D728" s="212" t="s">
        <v>333</v>
      </c>
      <c r="E728" s="213" t="s">
        <v>2285</v>
      </c>
      <c r="F728" s="214" t="s">
        <v>2286</v>
      </c>
      <c r="G728" s="215" t="s">
        <v>402</v>
      </c>
      <c r="H728" s="216">
        <v>1</v>
      </c>
      <c r="I728" s="217"/>
      <c r="J728" s="218">
        <f>ROUND(I728*H728,2)</f>
        <v>0</v>
      </c>
      <c r="K728" s="214" t="s">
        <v>19</v>
      </c>
      <c r="L728" s="42"/>
      <c r="M728" s="219" t="s">
        <v>19</v>
      </c>
      <c r="N728" s="220" t="s">
        <v>47</v>
      </c>
      <c r="O728" s="82"/>
      <c r="P728" s="221">
        <f>O728*H728</f>
        <v>0</v>
      </c>
      <c r="Q728" s="221">
        <v>0</v>
      </c>
      <c r="R728" s="221">
        <f>Q728*H728</f>
        <v>0</v>
      </c>
      <c r="S728" s="221">
        <v>0</v>
      </c>
      <c r="T728" s="222">
        <f>S728*H728</f>
        <v>0</v>
      </c>
      <c r="U728" s="36"/>
      <c r="V728" s="36"/>
      <c r="W728" s="36"/>
      <c r="X728" s="36"/>
      <c r="Y728" s="36"/>
      <c r="Z728" s="36"/>
      <c r="AA728" s="36"/>
      <c r="AB728" s="36"/>
      <c r="AC728" s="36"/>
      <c r="AD728" s="36"/>
      <c r="AE728" s="36"/>
      <c r="AR728" s="223" t="s">
        <v>473</v>
      </c>
      <c r="AT728" s="223" t="s">
        <v>333</v>
      </c>
      <c r="AU728" s="223" t="s">
        <v>85</v>
      </c>
      <c r="AY728" s="15" t="s">
        <v>331</v>
      </c>
      <c r="BE728" s="224">
        <f>IF(N728="základní",J728,0)</f>
        <v>0</v>
      </c>
      <c r="BF728" s="224">
        <f>IF(N728="snížená",J728,0)</f>
        <v>0</v>
      </c>
      <c r="BG728" s="224">
        <f>IF(N728="zákl. přenesená",J728,0)</f>
        <v>0</v>
      </c>
      <c r="BH728" s="224">
        <f>IF(N728="sníž. přenesená",J728,0)</f>
        <v>0</v>
      </c>
      <c r="BI728" s="224">
        <f>IF(N728="nulová",J728,0)</f>
        <v>0</v>
      </c>
      <c r="BJ728" s="15" t="s">
        <v>83</v>
      </c>
      <c r="BK728" s="224">
        <f>ROUND(I728*H728,2)</f>
        <v>0</v>
      </c>
      <c r="BL728" s="15" t="s">
        <v>473</v>
      </c>
      <c r="BM728" s="223" t="s">
        <v>2287</v>
      </c>
    </row>
    <row r="729" s="2" customFormat="1" ht="24.15" customHeight="1">
      <c r="A729" s="36"/>
      <c r="B729" s="37"/>
      <c r="C729" s="212" t="s">
        <v>2288</v>
      </c>
      <c r="D729" s="212" t="s">
        <v>333</v>
      </c>
      <c r="E729" s="213" t="s">
        <v>2289</v>
      </c>
      <c r="F729" s="214" t="s">
        <v>2290</v>
      </c>
      <c r="G729" s="215" t="s">
        <v>402</v>
      </c>
      <c r="H729" s="216">
        <v>1</v>
      </c>
      <c r="I729" s="217"/>
      <c r="J729" s="218">
        <f>ROUND(I729*H729,2)</f>
        <v>0</v>
      </c>
      <c r="K729" s="214" t="s">
        <v>19</v>
      </c>
      <c r="L729" s="42"/>
      <c r="M729" s="219" t="s">
        <v>19</v>
      </c>
      <c r="N729" s="220" t="s">
        <v>47</v>
      </c>
      <c r="O729" s="82"/>
      <c r="P729" s="221">
        <f>O729*H729</f>
        <v>0</v>
      </c>
      <c r="Q729" s="221">
        <v>0</v>
      </c>
      <c r="R729" s="221">
        <f>Q729*H729</f>
        <v>0</v>
      </c>
      <c r="S729" s="221">
        <v>0</v>
      </c>
      <c r="T729" s="222">
        <f>S729*H729</f>
        <v>0</v>
      </c>
      <c r="U729" s="36"/>
      <c r="V729" s="36"/>
      <c r="W729" s="36"/>
      <c r="X729" s="36"/>
      <c r="Y729" s="36"/>
      <c r="Z729" s="36"/>
      <c r="AA729" s="36"/>
      <c r="AB729" s="36"/>
      <c r="AC729" s="36"/>
      <c r="AD729" s="36"/>
      <c r="AE729" s="36"/>
      <c r="AR729" s="223" t="s">
        <v>473</v>
      </c>
      <c r="AT729" s="223" t="s">
        <v>333</v>
      </c>
      <c r="AU729" s="223" t="s">
        <v>85</v>
      </c>
      <c r="AY729" s="15" t="s">
        <v>331</v>
      </c>
      <c r="BE729" s="224">
        <f>IF(N729="základní",J729,0)</f>
        <v>0</v>
      </c>
      <c r="BF729" s="224">
        <f>IF(N729="snížená",J729,0)</f>
        <v>0</v>
      </c>
      <c r="BG729" s="224">
        <f>IF(N729="zákl. přenesená",J729,0)</f>
        <v>0</v>
      </c>
      <c r="BH729" s="224">
        <f>IF(N729="sníž. přenesená",J729,0)</f>
        <v>0</v>
      </c>
      <c r="BI729" s="224">
        <f>IF(N729="nulová",J729,0)</f>
        <v>0</v>
      </c>
      <c r="BJ729" s="15" t="s">
        <v>83</v>
      </c>
      <c r="BK729" s="224">
        <f>ROUND(I729*H729,2)</f>
        <v>0</v>
      </c>
      <c r="BL729" s="15" t="s">
        <v>473</v>
      </c>
      <c r="BM729" s="223" t="s">
        <v>2291</v>
      </c>
    </row>
    <row r="730" s="2" customFormat="1" ht="24.15" customHeight="1">
      <c r="A730" s="36"/>
      <c r="B730" s="37"/>
      <c r="C730" s="212" t="s">
        <v>2292</v>
      </c>
      <c r="D730" s="212" t="s">
        <v>333</v>
      </c>
      <c r="E730" s="213" t="s">
        <v>2293</v>
      </c>
      <c r="F730" s="214" t="s">
        <v>2294</v>
      </c>
      <c r="G730" s="215" t="s">
        <v>402</v>
      </c>
      <c r="H730" s="216">
        <v>1</v>
      </c>
      <c r="I730" s="217"/>
      <c r="J730" s="218">
        <f>ROUND(I730*H730,2)</f>
        <v>0</v>
      </c>
      <c r="K730" s="214" t="s">
        <v>19</v>
      </c>
      <c r="L730" s="42"/>
      <c r="M730" s="219" t="s">
        <v>19</v>
      </c>
      <c r="N730" s="220" t="s">
        <v>47</v>
      </c>
      <c r="O730" s="82"/>
      <c r="P730" s="221">
        <f>O730*H730</f>
        <v>0</v>
      </c>
      <c r="Q730" s="221">
        <v>0</v>
      </c>
      <c r="R730" s="221">
        <f>Q730*H730</f>
        <v>0</v>
      </c>
      <c r="S730" s="221">
        <v>0</v>
      </c>
      <c r="T730" s="222">
        <f>S730*H730</f>
        <v>0</v>
      </c>
      <c r="U730" s="36"/>
      <c r="V730" s="36"/>
      <c r="W730" s="36"/>
      <c r="X730" s="36"/>
      <c r="Y730" s="36"/>
      <c r="Z730" s="36"/>
      <c r="AA730" s="36"/>
      <c r="AB730" s="36"/>
      <c r="AC730" s="36"/>
      <c r="AD730" s="36"/>
      <c r="AE730" s="36"/>
      <c r="AR730" s="223" t="s">
        <v>473</v>
      </c>
      <c r="AT730" s="223" t="s">
        <v>333</v>
      </c>
      <c r="AU730" s="223" t="s">
        <v>85</v>
      </c>
      <c r="AY730" s="15" t="s">
        <v>331</v>
      </c>
      <c r="BE730" s="224">
        <f>IF(N730="základní",J730,0)</f>
        <v>0</v>
      </c>
      <c r="BF730" s="224">
        <f>IF(N730="snížená",J730,0)</f>
        <v>0</v>
      </c>
      <c r="BG730" s="224">
        <f>IF(N730="zákl. přenesená",J730,0)</f>
        <v>0</v>
      </c>
      <c r="BH730" s="224">
        <f>IF(N730="sníž. přenesená",J730,0)</f>
        <v>0</v>
      </c>
      <c r="BI730" s="224">
        <f>IF(N730="nulová",J730,0)</f>
        <v>0</v>
      </c>
      <c r="BJ730" s="15" t="s">
        <v>83</v>
      </c>
      <c r="BK730" s="224">
        <f>ROUND(I730*H730,2)</f>
        <v>0</v>
      </c>
      <c r="BL730" s="15" t="s">
        <v>473</v>
      </c>
      <c r="BM730" s="223" t="s">
        <v>2295</v>
      </c>
    </row>
    <row r="731" s="2" customFormat="1" ht="24.15" customHeight="1">
      <c r="A731" s="36"/>
      <c r="B731" s="37"/>
      <c r="C731" s="212" t="s">
        <v>2296</v>
      </c>
      <c r="D731" s="212" t="s">
        <v>333</v>
      </c>
      <c r="E731" s="213" t="s">
        <v>2297</v>
      </c>
      <c r="F731" s="214" t="s">
        <v>2298</v>
      </c>
      <c r="G731" s="215" t="s">
        <v>402</v>
      </c>
      <c r="H731" s="216">
        <v>4</v>
      </c>
      <c r="I731" s="217"/>
      <c r="J731" s="218">
        <f>ROUND(I731*H731,2)</f>
        <v>0</v>
      </c>
      <c r="K731" s="214" t="s">
        <v>19</v>
      </c>
      <c r="L731" s="42"/>
      <c r="M731" s="219" t="s">
        <v>19</v>
      </c>
      <c r="N731" s="220" t="s">
        <v>47</v>
      </c>
      <c r="O731" s="82"/>
      <c r="P731" s="221">
        <f>O731*H731</f>
        <v>0</v>
      </c>
      <c r="Q731" s="221">
        <v>0</v>
      </c>
      <c r="R731" s="221">
        <f>Q731*H731</f>
        <v>0</v>
      </c>
      <c r="S731" s="221">
        <v>0</v>
      </c>
      <c r="T731" s="222">
        <f>S731*H731</f>
        <v>0</v>
      </c>
      <c r="U731" s="36"/>
      <c r="V731" s="36"/>
      <c r="W731" s="36"/>
      <c r="X731" s="36"/>
      <c r="Y731" s="36"/>
      <c r="Z731" s="36"/>
      <c r="AA731" s="36"/>
      <c r="AB731" s="36"/>
      <c r="AC731" s="36"/>
      <c r="AD731" s="36"/>
      <c r="AE731" s="36"/>
      <c r="AR731" s="223" t="s">
        <v>473</v>
      </c>
      <c r="AT731" s="223" t="s">
        <v>333</v>
      </c>
      <c r="AU731" s="223" t="s">
        <v>85</v>
      </c>
      <c r="AY731" s="15" t="s">
        <v>331</v>
      </c>
      <c r="BE731" s="224">
        <f>IF(N731="základní",J731,0)</f>
        <v>0</v>
      </c>
      <c r="BF731" s="224">
        <f>IF(N731="snížená",J731,0)</f>
        <v>0</v>
      </c>
      <c r="BG731" s="224">
        <f>IF(N731="zákl. přenesená",J731,0)</f>
        <v>0</v>
      </c>
      <c r="BH731" s="224">
        <f>IF(N731="sníž. přenesená",J731,0)</f>
        <v>0</v>
      </c>
      <c r="BI731" s="224">
        <f>IF(N731="nulová",J731,0)</f>
        <v>0</v>
      </c>
      <c r="BJ731" s="15" t="s">
        <v>83</v>
      </c>
      <c r="BK731" s="224">
        <f>ROUND(I731*H731,2)</f>
        <v>0</v>
      </c>
      <c r="BL731" s="15" t="s">
        <v>473</v>
      </c>
      <c r="BM731" s="223" t="s">
        <v>2299</v>
      </c>
    </row>
    <row r="732" s="12" customFormat="1" ht="22.8" customHeight="1">
      <c r="A732" s="12"/>
      <c r="B732" s="196"/>
      <c r="C732" s="197"/>
      <c r="D732" s="198" t="s">
        <v>75</v>
      </c>
      <c r="E732" s="210" t="s">
        <v>569</v>
      </c>
      <c r="F732" s="210" t="s">
        <v>570</v>
      </c>
      <c r="G732" s="197"/>
      <c r="H732" s="197"/>
      <c r="I732" s="200"/>
      <c r="J732" s="211">
        <f>BK732</f>
        <v>0</v>
      </c>
      <c r="K732" s="197"/>
      <c r="L732" s="202"/>
      <c r="M732" s="203"/>
      <c r="N732" s="204"/>
      <c r="O732" s="204"/>
      <c r="P732" s="205">
        <f>SUM(P733:P740)</f>
        <v>0</v>
      </c>
      <c r="Q732" s="204"/>
      <c r="R732" s="205">
        <f>SUM(R733:R740)</f>
        <v>34.874699999999997</v>
      </c>
      <c r="S732" s="204"/>
      <c r="T732" s="206">
        <f>SUM(T733:T740)</f>
        <v>0.22023999999999999</v>
      </c>
      <c r="U732" s="12"/>
      <c r="V732" s="12"/>
      <c r="W732" s="12"/>
      <c r="X732" s="12"/>
      <c r="Y732" s="12"/>
      <c r="Z732" s="12"/>
      <c r="AA732" s="12"/>
      <c r="AB732" s="12"/>
      <c r="AC732" s="12"/>
      <c r="AD732" s="12"/>
      <c r="AE732" s="12"/>
      <c r="AR732" s="207" t="s">
        <v>85</v>
      </c>
      <c r="AT732" s="208" t="s">
        <v>75</v>
      </c>
      <c r="AU732" s="208" t="s">
        <v>83</v>
      </c>
      <c r="AY732" s="207" t="s">
        <v>331</v>
      </c>
      <c r="BK732" s="209">
        <f>SUM(BK733:BK740)</f>
        <v>0</v>
      </c>
    </row>
    <row r="733" s="2" customFormat="1" ht="24.15" customHeight="1">
      <c r="A733" s="36"/>
      <c r="B733" s="37"/>
      <c r="C733" s="212" t="s">
        <v>2300</v>
      </c>
      <c r="D733" s="212" t="s">
        <v>333</v>
      </c>
      <c r="E733" s="213" t="s">
        <v>2301</v>
      </c>
      <c r="F733" s="214" t="s">
        <v>2302</v>
      </c>
      <c r="G733" s="215" t="s">
        <v>574</v>
      </c>
      <c r="H733" s="216">
        <v>32888</v>
      </c>
      <c r="I733" s="217"/>
      <c r="J733" s="218">
        <f>ROUND(I733*H733,2)</f>
        <v>0</v>
      </c>
      <c r="K733" s="214" t="s">
        <v>19</v>
      </c>
      <c r="L733" s="42"/>
      <c r="M733" s="219" t="s">
        <v>19</v>
      </c>
      <c r="N733" s="220" t="s">
        <v>47</v>
      </c>
      <c r="O733" s="82"/>
      <c r="P733" s="221">
        <f>O733*H733</f>
        <v>0</v>
      </c>
      <c r="Q733" s="221">
        <v>0.001</v>
      </c>
      <c r="R733" s="221">
        <f>Q733*H733</f>
        <v>32.887999999999998</v>
      </c>
      <c r="S733" s="221">
        <v>0</v>
      </c>
      <c r="T733" s="222">
        <f>S733*H733</f>
        <v>0</v>
      </c>
      <c r="U733" s="36"/>
      <c r="V733" s="36"/>
      <c r="W733" s="36"/>
      <c r="X733" s="36"/>
      <c r="Y733" s="36"/>
      <c r="Z733" s="36"/>
      <c r="AA733" s="36"/>
      <c r="AB733" s="36"/>
      <c r="AC733" s="36"/>
      <c r="AD733" s="36"/>
      <c r="AE733" s="36"/>
      <c r="AR733" s="223" t="s">
        <v>473</v>
      </c>
      <c r="AT733" s="223" t="s">
        <v>333</v>
      </c>
      <c r="AU733" s="223" t="s">
        <v>85</v>
      </c>
      <c r="AY733" s="15" t="s">
        <v>331</v>
      </c>
      <c r="BE733" s="224">
        <f>IF(N733="základní",J733,0)</f>
        <v>0</v>
      </c>
      <c r="BF733" s="224">
        <f>IF(N733="snížená",J733,0)</f>
        <v>0</v>
      </c>
      <c r="BG733" s="224">
        <f>IF(N733="zákl. přenesená",J733,0)</f>
        <v>0</v>
      </c>
      <c r="BH733" s="224">
        <f>IF(N733="sníž. přenesená",J733,0)</f>
        <v>0</v>
      </c>
      <c r="BI733" s="224">
        <f>IF(N733="nulová",J733,0)</f>
        <v>0</v>
      </c>
      <c r="BJ733" s="15" t="s">
        <v>83</v>
      </c>
      <c r="BK733" s="224">
        <f>ROUND(I733*H733,2)</f>
        <v>0</v>
      </c>
      <c r="BL733" s="15" t="s">
        <v>473</v>
      </c>
      <c r="BM733" s="223" t="s">
        <v>2303</v>
      </c>
    </row>
    <row r="734" s="2" customFormat="1" ht="24.15" customHeight="1">
      <c r="A734" s="36"/>
      <c r="B734" s="37"/>
      <c r="C734" s="212" t="s">
        <v>2304</v>
      </c>
      <c r="D734" s="212" t="s">
        <v>333</v>
      </c>
      <c r="E734" s="213" t="s">
        <v>2305</v>
      </c>
      <c r="F734" s="214" t="s">
        <v>2306</v>
      </c>
      <c r="G734" s="215" t="s">
        <v>574</v>
      </c>
      <c r="H734" s="216">
        <v>1986.7000000000001</v>
      </c>
      <c r="I734" s="217"/>
      <c r="J734" s="218">
        <f>ROUND(I734*H734,2)</f>
        <v>0</v>
      </c>
      <c r="K734" s="214" t="s">
        <v>19</v>
      </c>
      <c r="L734" s="42"/>
      <c r="M734" s="219" t="s">
        <v>19</v>
      </c>
      <c r="N734" s="220" t="s">
        <v>47</v>
      </c>
      <c r="O734" s="82"/>
      <c r="P734" s="221">
        <f>O734*H734</f>
        <v>0</v>
      </c>
      <c r="Q734" s="221">
        <v>0.001</v>
      </c>
      <c r="R734" s="221">
        <f>Q734*H734</f>
        <v>1.9867000000000001</v>
      </c>
      <c r="S734" s="221">
        <v>0</v>
      </c>
      <c r="T734" s="222">
        <f>S734*H734</f>
        <v>0</v>
      </c>
      <c r="U734" s="36"/>
      <c r="V734" s="36"/>
      <c r="W734" s="36"/>
      <c r="X734" s="36"/>
      <c r="Y734" s="36"/>
      <c r="Z734" s="36"/>
      <c r="AA734" s="36"/>
      <c r="AB734" s="36"/>
      <c r="AC734" s="36"/>
      <c r="AD734" s="36"/>
      <c r="AE734" s="36"/>
      <c r="AR734" s="223" t="s">
        <v>473</v>
      </c>
      <c r="AT734" s="223" t="s">
        <v>333</v>
      </c>
      <c r="AU734" s="223" t="s">
        <v>85</v>
      </c>
      <c r="AY734" s="15" t="s">
        <v>331</v>
      </c>
      <c r="BE734" s="224">
        <f>IF(N734="základní",J734,0)</f>
        <v>0</v>
      </c>
      <c r="BF734" s="224">
        <f>IF(N734="snížená",J734,0)</f>
        <v>0</v>
      </c>
      <c r="BG734" s="224">
        <f>IF(N734="zákl. přenesená",J734,0)</f>
        <v>0</v>
      </c>
      <c r="BH734" s="224">
        <f>IF(N734="sníž. přenesená",J734,0)</f>
        <v>0</v>
      </c>
      <c r="BI734" s="224">
        <f>IF(N734="nulová",J734,0)</f>
        <v>0</v>
      </c>
      <c r="BJ734" s="15" t="s">
        <v>83</v>
      </c>
      <c r="BK734" s="224">
        <f>ROUND(I734*H734,2)</f>
        <v>0</v>
      </c>
      <c r="BL734" s="15" t="s">
        <v>473</v>
      </c>
      <c r="BM734" s="223" t="s">
        <v>2307</v>
      </c>
    </row>
    <row r="735" s="2" customFormat="1" ht="16.5" customHeight="1">
      <c r="A735" s="36"/>
      <c r="B735" s="37"/>
      <c r="C735" s="212" t="s">
        <v>2308</v>
      </c>
      <c r="D735" s="212" t="s">
        <v>333</v>
      </c>
      <c r="E735" s="213" t="s">
        <v>2309</v>
      </c>
      <c r="F735" s="214" t="s">
        <v>2310</v>
      </c>
      <c r="G735" s="215" t="s">
        <v>336</v>
      </c>
      <c r="H735" s="216">
        <v>0.88</v>
      </c>
      <c r="I735" s="217"/>
      <c r="J735" s="218">
        <f>ROUND(I735*H735,2)</f>
        <v>0</v>
      </c>
      <c r="K735" s="214" t="s">
        <v>337</v>
      </c>
      <c r="L735" s="42"/>
      <c r="M735" s="219" t="s">
        <v>19</v>
      </c>
      <c r="N735" s="220" t="s">
        <v>47</v>
      </c>
      <c r="O735" s="82"/>
      <c r="P735" s="221">
        <f>O735*H735</f>
        <v>0</v>
      </c>
      <c r="Q735" s="221">
        <v>0</v>
      </c>
      <c r="R735" s="221">
        <f>Q735*H735</f>
        <v>0</v>
      </c>
      <c r="S735" s="221">
        <v>0.0070000000000000001</v>
      </c>
      <c r="T735" s="222">
        <f>S735*H735</f>
        <v>0.0061600000000000005</v>
      </c>
      <c r="U735" s="36"/>
      <c r="V735" s="36"/>
      <c r="W735" s="36"/>
      <c r="X735" s="36"/>
      <c r="Y735" s="36"/>
      <c r="Z735" s="36"/>
      <c r="AA735" s="36"/>
      <c r="AB735" s="36"/>
      <c r="AC735" s="36"/>
      <c r="AD735" s="36"/>
      <c r="AE735" s="36"/>
      <c r="AR735" s="223" t="s">
        <v>473</v>
      </c>
      <c r="AT735" s="223" t="s">
        <v>333</v>
      </c>
      <c r="AU735" s="223" t="s">
        <v>85</v>
      </c>
      <c r="AY735" s="15" t="s">
        <v>331</v>
      </c>
      <c r="BE735" s="224">
        <f>IF(N735="základní",J735,0)</f>
        <v>0</v>
      </c>
      <c r="BF735" s="224">
        <f>IF(N735="snížená",J735,0)</f>
        <v>0</v>
      </c>
      <c r="BG735" s="224">
        <f>IF(N735="zákl. přenesená",J735,0)</f>
        <v>0</v>
      </c>
      <c r="BH735" s="224">
        <f>IF(N735="sníž. přenesená",J735,0)</f>
        <v>0</v>
      </c>
      <c r="BI735" s="224">
        <f>IF(N735="nulová",J735,0)</f>
        <v>0</v>
      </c>
      <c r="BJ735" s="15" t="s">
        <v>83</v>
      </c>
      <c r="BK735" s="224">
        <f>ROUND(I735*H735,2)</f>
        <v>0</v>
      </c>
      <c r="BL735" s="15" t="s">
        <v>473</v>
      </c>
      <c r="BM735" s="223" t="s">
        <v>2311</v>
      </c>
    </row>
    <row r="736" s="2" customFormat="1">
      <c r="A736" s="36"/>
      <c r="B736" s="37"/>
      <c r="C736" s="38"/>
      <c r="D736" s="225" t="s">
        <v>339</v>
      </c>
      <c r="E736" s="38"/>
      <c r="F736" s="226" t="s">
        <v>2312</v>
      </c>
      <c r="G736" s="38"/>
      <c r="H736" s="38"/>
      <c r="I736" s="227"/>
      <c r="J736" s="38"/>
      <c r="K736" s="38"/>
      <c r="L736" s="42"/>
      <c r="M736" s="228"/>
      <c r="N736" s="229"/>
      <c r="O736" s="82"/>
      <c r="P736" s="82"/>
      <c r="Q736" s="82"/>
      <c r="R736" s="82"/>
      <c r="S736" s="82"/>
      <c r="T736" s="83"/>
      <c r="U736" s="36"/>
      <c r="V736" s="36"/>
      <c r="W736" s="36"/>
      <c r="X736" s="36"/>
      <c r="Y736" s="36"/>
      <c r="Z736" s="36"/>
      <c r="AA736" s="36"/>
      <c r="AB736" s="36"/>
      <c r="AC736" s="36"/>
      <c r="AD736" s="36"/>
      <c r="AE736" s="36"/>
      <c r="AT736" s="15" t="s">
        <v>339</v>
      </c>
      <c r="AU736" s="15" t="s">
        <v>85</v>
      </c>
    </row>
    <row r="737" s="2" customFormat="1" ht="16.5" customHeight="1">
      <c r="A737" s="36"/>
      <c r="B737" s="37"/>
      <c r="C737" s="212" t="s">
        <v>2313</v>
      </c>
      <c r="D737" s="212" t="s">
        <v>333</v>
      </c>
      <c r="E737" s="213" t="s">
        <v>2314</v>
      </c>
      <c r="F737" s="214" t="s">
        <v>2315</v>
      </c>
      <c r="G737" s="215" t="s">
        <v>363</v>
      </c>
      <c r="H737" s="216">
        <v>5</v>
      </c>
      <c r="I737" s="217"/>
      <c r="J737" s="218">
        <f>ROUND(I737*H737,2)</f>
        <v>0</v>
      </c>
      <c r="K737" s="214" t="s">
        <v>337</v>
      </c>
      <c r="L737" s="42"/>
      <c r="M737" s="219" t="s">
        <v>19</v>
      </c>
      <c r="N737" s="220" t="s">
        <v>47</v>
      </c>
      <c r="O737" s="82"/>
      <c r="P737" s="221">
        <f>O737*H737</f>
        <v>0</v>
      </c>
      <c r="Q737" s="221">
        <v>0</v>
      </c>
      <c r="R737" s="221">
        <f>Q737*H737</f>
        <v>0</v>
      </c>
      <c r="S737" s="221">
        <v>0.029999999999999999</v>
      </c>
      <c r="T737" s="222">
        <f>S737*H737</f>
        <v>0.14999999999999999</v>
      </c>
      <c r="U737" s="36"/>
      <c r="V737" s="36"/>
      <c r="W737" s="36"/>
      <c r="X737" s="36"/>
      <c r="Y737" s="36"/>
      <c r="Z737" s="36"/>
      <c r="AA737" s="36"/>
      <c r="AB737" s="36"/>
      <c r="AC737" s="36"/>
      <c r="AD737" s="36"/>
      <c r="AE737" s="36"/>
      <c r="AR737" s="223" t="s">
        <v>473</v>
      </c>
      <c r="AT737" s="223" t="s">
        <v>333</v>
      </c>
      <c r="AU737" s="223" t="s">
        <v>85</v>
      </c>
      <c r="AY737" s="15" t="s">
        <v>331</v>
      </c>
      <c r="BE737" s="224">
        <f>IF(N737="základní",J737,0)</f>
        <v>0</v>
      </c>
      <c r="BF737" s="224">
        <f>IF(N737="snížená",J737,0)</f>
        <v>0</v>
      </c>
      <c r="BG737" s="224">
        <f>IF(N737="zákl. přenesená",J737,0)</f>
        <v>0</v>
      </c>
      <c r="BH737" s="224">
        <f>IF(N737="sníž. přenesená",J737,0)</f>
        <v>0</v>
      </c>
      <c r="BI737" s="224">
        <f>IF(N737="nulová",J737,0)</f>
        <v>0</v>
      </c>
      <c r="BJ737" s="15" t="s">
        <v>83</v>
      </c>
      <c r="BK737" s="224">
        <f>ROUND(I737*H737,2)</f>
        <v>0</v>
      </c>
      <c r="BL737" s="15" t="s">
        <v>473</v>
      </c>
      <c r="BM737" s="223" t="s">
        <v>2316</v>
      </c>
    </row>
    <row r="738" s="2" customFormat="1">
      <c r="A738" s="36"/>
      <c r="B738" s="37"/>
      <c r="C738" s="38"/>
      <c r="D738" s="225" t="s">
        <v>339</v>
      </c>
      <c r="E738" s="38"/>
      <c r="F738" s="226" t="s">
        <v>2317</v>
      </c>
      <c r="G738" s="38"/>
      <c r="H738" s="38"/>
      <c r="I738" s="227"/>
      <c r="J738" s="38"/>
      <c r="K738" s="38"/>
      <c r="L738" s="42"/>
      <c r="M738" s="228"/>
      <c r="N738" s="229"/>
      <c r="O738" s="82"/>
      <c r="P738" s="82"/>
      <c r="Q738" s="82"/>
      <c r="R738" s="82"/>
      <c r="S738" s="82"/>
      <c r="T738" s="83"/>
      <c r="U738" s="36"/>
      <c r="V738" s="36"/>
      <c r="W738" s="36"/>
      <c r="X738" s="36"/>
      <c r="Y738" s="36"/>
      <c r="Z738" s="36"/>
      <c r="AA738" s="36"/>
      <c r="AB738" s="36"/>
      <c r="AC738" s="36"/>
      <c r="AD738" s="36"/>
      <c r="AE738" s="36"/>
      <c r="AT738" s="15" t="s">
        <v>339</v>
      </c>
      <c r="AU738" s="15" t="s">
        <v>85</v>
      </c>
    </row>
    <row r="739" s="2" customFormat="1" ht="16.5" customHeight="1">
      <c r="A739" s="36"/>
      <c r="B739" s="37"/>
      <c r="C739" s="212" t="s">
        <v>2318</v>
      </c>
      <c r="D739" s="212" t="s">
        <v>333</v>
      </c>
      <c r="E739" s="213" t="s">
        <v>2319</v>
      </c>
      <c r="F739" s="214" t="s">
        <v>2320</v>
      </c>
      <c r="G739" s="215" t="s">
        <v>574</v>
      </c>
      <c r="H739" s="216">
        <v>64.079999999999998</v>
      </c>
      <c r="I739" s="217"/>
      <c r="J739" s="218">
        <f>ROUND(I739*H739,2)</f>
        <v>0</v>
      </c>
      <c r="K739" s="214" t="s">
        <v>337</v>
      </c>
      <c r="L739" s="42"/>
      <c r="M739" s="219" t="s">
        <v>19</v>
      </c>
      <c r="N739" s="220" t="s">
        <v>47</v>
      </c>
      <c r="O739" s="82"/>
      <c r="P739" s="221">
        <f>O739*H739</f>
        <v>0</v>
      </c>
      <c r="Q739" s="221">
        <v>0</v>
      </c>
      <c r="R739" s="221">
        <f>Q739*H739</f>
        <v>0</v>
      </c>
      <c r="S739" s="221">
        <v>0.001</v>
      </c>
      <c r="T739" s="222">
        <f>S739*H739</f>
        <v>0.064079999999999998</v>
      </c>
      <c r="U739" s="36"/>
      <c r="V739" s="36"/>
      <c r="W739" s="36"/>
      <c r="X739" s="36"/>
      <c r="Y739" s="36"/>
      <c r="Z739" s="36"/>
      <c r="AA739" s="36"/>
      <c r="AB739" s="36"/>
      <c r="AC739" s="36"/>
      <c r="AD739" s="36"/>
      <c r="AE739" s="36"/>
      <c r="AR739" s="223" t="s">
        <v>473</v>
      </c>
      <c r="AT739" s="223" t="s">
        <v>333</v>
      </c>
      <c r="AU739" s="223" t="s">
        <v>85</v>
      </c>
      <c r="AY739" s="15" t="s">
        <v>331</v>
      </c>
      <c r="BE739" s="224">
        <f>IF(N739="základní",J739,0)</f>
        <v>0</v>
      </c>
      <c r="BF739" s="224">
        <f>IF(N739="snížená",J739,0)</f>
        <v>0</v>
      </c>
      <c r="BG739" s="224">
        <f>IF(N739="zákl. přenesená",J739,0)</f>
        <v>0</v>
      </c>
      <c r="BH739" s="224">
        <f>IF(N739="sníž. přenesená",J739,0)</f>
        <v>0</v>
      </c>
      <c r="BI739" s="224">
        <f>IF(N739="nulová",J739,0)</f>
        <v>0</v>
      </c>
      <c r="BJ739" s="15" t="s">
        <v>83</v>
      </c>
      <c r="BK739" s="224">
        <f>ROUND(I739*H739,2)</f>
        <v>0</v>
      </c>
      <c r="BL739" s="15" t="s">
        <v>473</v>
      </c>
      <c r="BM739" s="223" t="s">
        <v>2321</v>
      </c>
    </row>
    <row r="740" s="2" customFormat="1">
      <c r="A740" s="36"/>
      <c r="B740" s="37"/>
      <c r="C740" s="38"/>
      <c r="D740" s="225" t="s">
        <v>339</v>
      </c>
      <c r="E740" s="38"/>
      <c r="F740" s="226" t="s">
        <v>2322</v>
      </c>
      <c r="G740" s="38"/>
      <c r="H740" s="38"/>
      <c r="I740" s="227"/>
      <c r="J740" s="38"/>
      <c r="K740" s="38"/>
      <c r="L740" s="42"/>
      <c r="M740" s="228"/>
      <c r="N740" s="229"/>
      <c r="O740" s="82"/>
      <c r="P740" s="82"/>
      <c r="Q740" s="82"/>
      <c r="R740" s="82"/>
      <c r="S740" s="82"/>
      <c r="T740" s="83"/>
      <c r="U740" s="36"/>
      <c r="V740" s="36"/>
      <c r="W740" s="36"/>
      <c r="X740" s="36"/>
      <c r="Y740" s="36"/>
      <c r="Z740" s="36"/>
      <c r="AA740" s="36"/>
      <c r="AB740" s="36"/>
      <c r="AC740" s="36"/>
      <c r="AD740" s="36"/>
      <c r="AE740" s="36"/>
      <c r="AT740" s="15" t="s">
        <v>339</v>
      </c>
      <c r="AU740" s="15" t="s">
        <v>85</v>
      </c>
    </row>
    <row r="741" s="12" customFormat="1" ht="22.8" customHeight="1">
      <c r="A741" s="12"/>
      <c r="B741" s="196"/>
      <c r="C741" s="197"/>
      <c r="D741" s="198" t="s">
        <v>75</v>
      </c>
      <c r="E741" s="210" t="s">
        <v>2323</v>
      </c>
      <c r="F741" s="210" t="s">
        <v>2324</v>
      </c>
      <c r="G741" s="197"/>
      <c r="H741" s="197"/>
      <c r="I741" s="200"/>
      <c r="J741" s="211">
        <f>BK741</f>
        <v>0</v>
      </c>
      <c r="K741" s="197"/>
      <c r="L741" s="202"/>
      <c r="M741" s="203"/>
      <c r="N741" s="204"/>
      <c r="O741" s="204"/>
      <c r="P741" s="205">
        <f>SUM(P742:P755)</f>
        <v>0</v>
      </c>
      <c r="Q741" s="204"/>
      <c r="R741" s="205">
        <f>SUM(R742:R755)</f>
        <v>0.66997000000000007</v>
      </c>
      <c r="S741" s="204"/>
      <c r="T741" s="206">
        <f>SUM(T742:T755)</f>
        <v>0</v>
      </c>
      <c r="U741" s="12"/>
      <c r="V741" s="12"/>
      <c r="W741" s="12"/>
      <c r="X741" s="12"/>
      <c r="Y741" s="12"/>
      <c r="Z741" s="12"/>
      <c r="AA741" s="12"/>
      <c r="AB741" s="12"/>
      <c r="AC741" s="12"/>
      <c r="AD741" s="12"/>
      <c r="AE741" s="12"/>
      <c r="AR741" s="207" t="s">
        <v>85</v>
      </c>
      <c r="AT741" s="208" t="s">
        <v>75</v>
      </c>
      <c r="AU741" s="208" t="s">
        <v>83</v>
      </c>
      <c r="AY741" s="207" t="s">
        <v>331</v>
      </c>
      <c r="BK741" s="209">
        <f>SUM(BK742:BK755)</f>
        <v>0</v>
      </c>
    </row>
    <row r="742" s="2" customFormat="1" ht="24.15" customHeight="1">
      <c r="A742" s="36"/>
      <c r="B742" s="37"/>
      <c r="C742" s="212" t="s">
        <v>2325</v>
      </c>
      <c r="D742" s="212" t="s">
        <v>333</v>
      </c>
      <c r="E742" s="213" t="s">
        <v>2326</v>
      </c>
      <c r="F742" s="214" t="s">
        <v>2327</v>
      </c>
      <c r="G742" s="215" t="s">
        <v>402</v>
      </c>
      <c r="H742" s="216">
        <v>1</v>
      </c>
      <c r="I742" s="217"/>
      <c r="J742" s="218">
        <f>ROUND(I742*H742,2)</f>
        <v>0</v>
      </c>
      <c r="K742" s="214" t="s">
        <v>19</v>
      </c>
      <c r="L742" s="42"/>
      <c r="M742" s="219" t="s">
        <v>19</v>
      </c>
      <c r="N742" s="220" t="s">
        <v>47</v>
      </c>
      <c r="O742" s="82"/>
      <c r="P742" s="221">
        <f>O742*H742</f>
        <v>0</v>
      </c>
      <c r="Q742" s="221">
        <v>0</v>
      </c>
      <c r="R742" s="221">
        <f>Q742*H742</f>
        <v>0</v>
      </c>
      <c r="S742" s="221">
        <v>0</v>
      </c>
      <c r="T742" s="222">
        <f>S742*H742</f>
        <v>0</v>
      </c>
      <c r="U742" s="36"/>
      <c r="V742" s="36"/>
      <c r="W742" s="36"/>
      <c r="X742" s="36"/>
      <c r="Y742" s="36"/>
      <c r="Z742" s="36"/>
      <c r="AA742" s="36"/>
      <c r="AB742" s="36"/>
      <c r="AC742" s="36"/>
      <c r="AD742" s="36"/>
      <c r="AE742" s="36"/>
      <c r="AR742" s="223" t="s">
        <v>473</v>
      </c>
      <c r="AT742" s="223" t="s">
        <v>333</v>
      </c>
      <c r="AU742" s="223" t="s">
        <v>85</v>
      </c>
      <c r="AY742" s="15" t="s">
        <v>331</v>
      </c>
      <c r="BE742" s="224">
        <f>IF(N742="základní",J742,0)</f>
        <v>0</v>
      </c>
      <c r="BF742" s="224">
        <f>IF(N742="snížená",J742,0)</f>
        <v>0</v>
      </c>
      <c r="BG742" s="224">
        <f>IF(N742="zákl. přenesená",J742,0)</f>
        <v>0</v>
      </c>
      <c r="BH742" s="224">
        <f>IF(N742="sníž. přenesená",J742,0)</f>
        <v>0</v>
      </c>
      <c r="BI742" s="224">
        <f>IF(N742="nulová",J742,0)</f>
        <v>0</v>
      </c>
      <c r="BJ742" s="15" t="s">
        <v>83</v>
      </c>
      <c r="BK742" s="224">
        <f>ROUND(I742*H742,2)</f>
        <v>0</v>
      </c>
      <c r="BL742" s="15" t="s">
        <v>473</v>
      </c>
      <c r="BM742" s="223" t="s">
        <v>2328</v>
      </c>
    </row>
    <row r="743" s="2" customFormat="1" ht="21.75" customHeight="1">
      <c r="A743" s="36"/>
      <c r="B743" s="37"/>
      <c r="C743" s="212" t="s">
        <v>2329</v>
      </c>
      <c r="D743" s="212" t="s">
        <v>333</v>
      </c>
      <c r="E743" s="213" t="s">
        <v>2330</v>
      </c>
      <c r="F743" s="214" t="s">
        <v>2331</v>
      </c>
      <c r="G743" s="215" t="s">
        <v>402</v>
      </c>
      <c r="H743" s="216">
        <v>19</v>
      </c>
      <c r="I743" s="217"/>
      <c r="J743" s="218">
        <f>ROUND(I743*H743,2)</f>
        <v>0</v>
      </c>
      <c r="K743" s="214" t="s">
        <v>19</v>
      </c>
      <c r="L743" s="42"/>
      <c r="M743" s="219" t="s">
        <v>19</v>
      </c>
      <c r="N743" s="220" t="s">
        <v>47</v>
      </c>
      <c r="O743" s="82"/>
      <c r="P743" s="221">
        <f>O743*H743</f>
        <v>0</v>
      </c>
      <c r="Q743" s="221">
        <v>0</v>
      </c>
      <c r="R743" s="221">
        <f>Q743*H743</f>
        <v>0</v>
      </c>
      <c r="S743" s="221">
        <v>0</v>
      </c>
      <c r="T743" s="222">
        <f>S743*H743</f>
        <v>0</v>
      </c>
      <c r="U743" s="36"/>
      <c r="V743" s="36"/>
      <c r="W743" s="36"/>
      <c r="X743" s="36"/>
      <c r="Y743" s="36"/>
      <c r="Z743" s="36"/>
      <c r="AA743" s="36"/>
      <c r="AB743" s="36"/>
      <c r="AC743" s="36"/>
      <c r="AD743" s="36"/>
      <c r="AE743" s="36"/>
      <c r="AR743" s="223" t="s">
        <v>473</v>
      </c>
      <c r="AT743" s="223" t="s">
        <v>333</v>
      </c>
      <c r="AU743" s="223" t="s">
        <v>85</v>
      </c>
      <c r="AY743" s="15" t="s">
        <v>331</v>
      </c>
      <c r="BE743" s="224">
        <f>IF(N743="základní",J743,0)</f>
        <v>0</v>
      </c>
      <c r="BF743" s="224">
        <f>IF(N743="snížená",J743,0)</f>
        <v>0</v>
      </c>
      <c r="BG743" s="224">
        <f>IF(N743="zákl. přenesená",J743,0)</f>
        <v>0</v>
      </c>
      <c r="BH743" s="224">
        <f>IF(N743="sníž. přenesená",J743,0)</f>
        <v>0</v>
      </c>
      <c r="BI743" s="224">
        <f>IF(N743="nulová",J743,0)</f>
        <v>0</v>
      </c>
      <c r="BJ743" s="15" t="s">
        <v>83</v>
      </c>
      <c r="BK743" s="224">
        <f>ROUND(I743*H743,2)</f>
        <v>0</v>
      </c>
      <c r="BL743" s="15" t="s">
        <v>473</v>
      </c>
      <c r="BM743" s="223" t="s">
        <v>2332</v>
      </c>
    </row>
    <row r="744" s="2" customFormat="1" ht="24.15" customHeight="1">
      <c r="A744" s="36"/>
      <c r="B744" s="37"/>
      <c r="C744" s="212" t="s">
        <v>2333</v>
      </c>
      <c r="D744" s="212" t="s">
        <v>333</v>
      </c>
      <c r="E744" s="213" t="s">
        <v>2334</v>
      </c>
      <c r="F744" s="214" t="s">
        <v>2335</v>
      </c>
      <c r="G744" s="215" t="s">
        <v>402</v>
      </c>
      <c r="H744" s="216">
        <v>4</v>
      </c>
      <c r="I744" s="217"/>
      <c r="J744" s="218">
        <f>ROUND(I744*H744,2)</f>
        <v>0</v>
      </c>
      <c r="K744" s="214" t="s">
        <v>19</v>
      </c>
      <c r="L744" s="42"/>
      <c r="M744" s="219" t="s">
        <v>19</v>
      </c>
      <c r="N744" s="220" t="s">
        <v>47</v>
      </c>
      <c r="O744" s="82"/>
      <c r="P744" s="221">
        <f>O744*H744</f>
        <v>0</v>
      </c>
      <c r="Q744" s="221">
        <v>0</v>
      </c>
      <c r="R744" s="221">
        <f>Q744*H744</f>
        <v>0</v>
      </c>
      <c r="S744" s="221">
        <v>0</v>
      </c>
      <c r="T744" s="222">
        <f>S744*H744</f>
        <v>0</v>
      </c>
      <c r="U744" s="36"/>
      <c r="V744" s="36"/>
      <c r="W744" s="36"/>
      <c r="X744" s="36"/>
      <c r="Y744" s="36"/>
      <c r="Z744" s="36"/>
      <c r="AA744" s="36"/>
      <c r="AB744" s="36"/>
      <c r="AC744" s="36"/>
      <c r="AD744" s="36"/>
      <c r="AE744" s="36"/>
      <c r="AR744" s="223" t="s">
        <v>473</v>
      </c>
      <c r="AT744" s="223" t="s">
        <v>333</v>
      </c>
      <c r="AU744" s="223" t="s">
        <v>85</v>
      </c>
      <c r="AY744" s="15" t="s">
        <v>331</v>
      </c>
      <c r="BE744" s="224">
        <f>IF(N744="základní",J744,0)</f>
        <v>0</v>
      </c>
      <c r="BF744" s="224">
        <f>IF(N744="snížená",J744,0)</f>
        <v>0</v>
      </c>
      <c r="BG744" s="224">
        <f>IF(N744="zákl. přenesená",J744,0)</f>
        <v>0</v>
      </c>
      <c r="BH744" s="224">
        <f>IF(N744="sníž. přenesená",J744,0)</f>
        <v>0</v>
      </c>
      <c r="BI744" s="224">
        <f>IF(N744="nulová",J744,0)</f>
        <v>0</v>
      </c>
      <c r="BJ744" s="15" t="s">
        <v>83</v>
      </c>
      <c r="BK744" s="224">
        <f>ROUND(I744*H744,2)</f>
        <v>0</v>
      </c>
      <c r="BL744" s="15" t="s">
        <v>473</v>
      </c>
      <c r="BM744" s="223" t="s">
        <v>2336</v>
      </c>
    </row>
    <row r="745" s="2" customFormat="1" ht="24.15" customHeight="1">
      <c r="A745" s="36"/>
      <c r="B745" s="37"/>
      <c r="C745" s="212" t="s">
        <v>2337</v>
      </c>
      <c r="D745" s="212" t="s">
        <v>333</v>
      </c>
      <c r="E745" s="213" t="s">
        <v>2338</v>
      </c>
      <c r="F745" s="214" t="s">
        <v>2339</v>
      </c>
      <c r="G745" s="215" t="s">
        <v>402</v>
      </c>
      <c r="H745" s="216">
        <v>2</v>
      </c>
      <c r="I745" s="217"/>
      <c r="J745" s="218">
        <f>ROUND(I745*H745,2)</f>
        <v>0</v>
      </c>
      <c r="K745" s="214" t="s">
        <v>19</v>
      </c>
      <c r="L745" s="42"/>
      <c r="M745" s="219" t="s">
        <v>19</v>
      </c>
      <c r="N745" s="220" t="s">
        <v>47</v>
      </c>
      <c r="O745" s="82"/>
      <c r="P745" s="221">
        <f>O745*H745</f>
        <v>0</v>
      </c>
      <c r="Q745" s="221">
        <v>0</v>
      </c>
      <c r="R745" s="221">
        <f>Q745*H745</f>
        <v>0</v>
      </c>
      <c r="S745" s="221">
        <v>0</v>
      </c>
      <c r="T745" s="222">
        <f>S745*H745</f>
        <v>0</v>
      </c>
      <c r="U745" s="36"/>
      <c r="V745" s="36"/>
      <c r="W745" s="36"/>
      <c r="X745" s="36"/>
      <c r="Y745" s="36"/>
      <c r="Z745" s="36"/>
      <c r="AA745" s="36"/>
      <c r="AB745" s="36"/>
      <c r="AC745" s="36"/>
      <c r="AD745" s="36"/>
      <c r="AE745" s="36"/>
      <c r="AR745" s="223" t="s">
        <v>473</v>
      </c>
      <c r="AT745" s="223" t="s">
        <v>333</v>
      </c>
      <c r="AU745" s="223" t="s">
        <v>85</v>
      </c>
      <c r="AY745" s="15" t="s">
        <v>331</v>
      </c>
      <c r="BE745" s="224">
        <f>IF(N745="základní",J745,0)</f>
        <v>0</v>
      </c>
      <c r="BF745" s="224">
        <f>IF(N745="snížená",J745,0)</f>
        <v>0</v>
      </c>
      <c r="BG745" s="224">
        <f>IF(N745="zákl. přenesená",J745,0)</f>
        <v>0</v>
      </c>
      <c r="BH745" s="224">
        <f>IF(N745="sníž. přenesená",J745,0)</f>
        <v>0</v>
      </c>
      <c r="BI745" s="224">
        <f>IF(N745="nulová",J745,0)</f>
        <v>0</v>
      </c>
      <c r="BJ745" s="15" t="s">
        <v>83</v>
      </c>
      <c r="BK745" s="224">
        <f>ROUND(I745*H745,2)</f>
        <v>0</v>
      </c>
      <c r="BL745" s="15" t="s">
        <v>473</v>
      </c>
      <c r="BM745" s="223" t="s">
        <v>2340</v>
      </c>
    </row>
    <row r="746" s="2" customFormat="1" ht="24.15" customHeight="1">
      <c r="A746" s="36"/>
      <c r="B746" s="37"/>
      <c r="C746" s="212" t="s">
        <v>2341</v>
      </c>
      <c r="D746" s="212" t="s">
        <v>333</v>
      </c>
      <c r="E746" s="213" t="s">
        <v>2342</v>
      </c>
      <c r="F746" s="214" t="s">
        <v>2343</v>
      </c>
      <c r="G746" s="215" t="s">
        <v>402</v>
      </c>
      <c r="H746" s="216">
        <v>1</v>
      </c>
      <c r="I746" s="217"/>
      <c r="J746" s="218">
        <f>ROUND(I746*H746,2)</f>
        <v>0</v>
      </c>
      <c r="K746" s="214" t="s">
        <v>19</v>
      </c>
      <c r="L746" s="42"/>
      <c r="M746" s="219" t="s">
        <v>19</v>
      </c>
      <c r="N746" s="220" t="s">
        <v>47</v>
      </c>
      <c r="O746" s="82"/>
      <c r="P746" s="221">
        <f>O746*H746</f>
        <v>0</v>
      </c>
      <c r="Q746" s="221">
        <v>0.001</v>
      </c>
      <c r="R746" s="221">
        <f>Q746*H746</f>
        <v>0.001</v>
      </c>
      <c r="S746" s="221">
        <v>0</v>
      </c>
      <c r="T746" s="222">
        <f>S746*H746</f>
        <v>0</v>
      </c>
      <c r="U746" s="36"/>
      <c r="V746" s="36"/>
      <c r="W746" s="36"/>
      <c r="X746" s="36"/>
      <c r="Y746" s="36"/>
      <c r="Z746" s="36"/>
      <c r="AA746" s="36"/>
      <c r="AB746" s="36"/>
      <c r="AC746" s="36"/>
      <c r="AD746" s="36"/>
      <c r="AE746" s="36"/>
      <c r="AR746" s="223" t="s">
        <v>473</v>
      </c>
      <c r="AT746" s="223" t="s">
        <v>333</v>
      </c>
      <c r="AU746" s="223" t="s">
        <v>85</v>
      </c>
      <c r="AY746" s="15" t="s">
        <v>331</v>
      </c>
      <c r="BE746" s="224">
        <f>IF(N746="základní",J746,0)</f>
        <v>0</v>
      </c>
      <c r="BF746" s="224">
        <f>IF(N746="snížená",J746,0)</f>
        <v>0</v>
      </c>
      <c r="BG746" s="224">
        <f>IF(N746="zákl. přenesená",J746,0)</f>
        <v>0</v>
      </c>
      <c r="BH746" s="224">
        <f>IF(N746="sníž. přenesená",J746,0)</f>
        <v>0</v>
      </c>
      <c r="BI746" s="224">
        <f>IF(N746="nulová",J746,0)</f>
        <v>0</v>
      </c>
      <c r="BJ746" s="15" t="s">
        <v>83</v>
      </c>
      <c r="BK746" s="224">
        <f>ROUND(I746*H746,2)</f>
        <v>0</v>
      </c>
      <c r="BL746" s="15" t="s">
        <v>473</v>
      </c>
      <c r="BM746" s="223" t="s">
        <v>2344</v>
      </c>
    </row>
    <row r="747" s="2" customFormat="1" ht="24.15" customHeight="1">
      <c r="A747" s="36"/>
      <c r="B747" s="37"/>
      <c r="C747" s="212" t="s">
        <v>2345</v>
      </c>
      <c r="D747" s="212" t="s">
        <v>333</v>
      </c>
      <c r="E747" s="213" t="s">
        <v>2346</v>
      </c>
      <c r="F747" s="214" t="s">
        <v>2347</v>
      </c>
      <c r="G747" s="215" t="s">
        <v>402</v>
      </c>
      <c r="H747" s="216">
        <v>1</v>
      </c>
      <c r="I747" s="217"/>
      <c r="J747" s="218">
        <f>ROUND(I747*H747,2)</f>
        <v>0</v>
      </c>
      <c r="K747" s="214" t="s">
        <v>19</v>
      </c>
      <c r="L747" s="42"/>
      <c r="M747" s="219" t="s">
        <v>19</v>
      </c>
      <c r="N747" s="220" t="s">
        <v>47</v>
      </c>
      <c r="O747" s="82"/>
      <c r="P747" s="221">
        <f>O747*H747</f>
        <v>0</v>
      </c>
      <c r="Q747" s="221">
        <v>0.001</v>
      </c>
      <c r="R747" s="221">
        <f>Q747*H747</f>
        <v>0.001</v>
      </c>
      <c r="S747" s="221">
        <v>0</v>
      </c>
      <c r="T747" s="222">
        <f>S747*H747</f>
        <v>0</v>
      </c>
      <c r="U747" s="36"/>
      <c r="V747" s="36"/>
      <c r="W747" s="36"/>
      <c r="X747" s="36"/>
      <c r="Y747" s="36"/>
      <c r="Z747" s="36"/>
      <c r="AA747" s="36"/>
      <c r="AB747" s="36"/>
      <c r="AC747" s="36"/>
      <c r="AD747" s="36"/>
      <c r="AE747" s="36"/>
      <c r="AR747" s="223" t="s">
        <v>473</v>
      </c>
      <c r="AT747" s="223" t="s">
        <v>333</v>
      </c>
      <c r="AU747" s="223" t="s">
        <v>85</v>
      </c>
      <c r="AY747" s="15" t="s">
        <v>331</v>
      </c>
      <c r="BE747" s="224">
        <f>IF(N747="základní",J747,0)</f>
        <v>0</v>
      </c>
      <c r="BF747" s="224">
        <f>IF(N747="snížená",J747,0)</f>
        <v>0</v>
      </c>
      <c r="BG747" s="224">
        <f>IF(N747="zákl. přenesená",J747,0)</f>
        <v>0</v>
      </c>
      <c r="BH747" s="224">
        <f>IF(N747="sníž. přenesená",J747,0)</f>
        <v>0</v>
      </c>
      <c r="BI747" s="224">
        <f>IF(N747="nulová",J747,0)</f>
        <v>0</v>
      </c>
      <c r="BJ747" s="15" t="s">
        <v>83</v>
      </c>
      <c r="BK747" s="224">
        <f>ROUND(I747*H747,2)</f>
        <v>0</v>
      </c>
      <c r="BL747" s="15" t="s">
        <v>473</v>
      </c>
      <c r="BM747" s="223" t="s">
        <v>2348</v>
      </c>
    </row>
    <row r="748" s="2" customFormat="1" ht="24.15" customHeight="1">
      <c r="A748" s="36"/>
      <c r="B748" s="37"/>
      <c r="C748" s="212" t="s">
        <v>2349</v>
      </c>
      <c r="D748" s="212" t="s">
        <v>333</v>
      </c>
      <c r="E748" s="213" t="s">
        <v>2350</v>
      </c>
      <c r="F748" s="214" t="s">
        <v>2351</v>
      </c>
      <c r="G748" s="215" t="s">
        <v>402</v>
      </c>
      <c r="H748" s="216">
        <v>3</v>
      </c>
      <c r="I748" s="217"/>
      <c r="J748" s="218">
        <f>ROUND(I748*H748,2)</f>
        <v>0</v>
      </c>
      <c r="K748" s="214" t="s">
        <v>19</v>
      </c>
      <c r="L748" s="42"/>
      <c r="M748" s="219" t="s">
        <v>19</v>
      </c>
      <c r="N748" s="220" t="s">
        <v>47</v>
      </c>
      <c r="O748" s="82"/>
      <c r="P748" s="221">
        <f>O748*H748</f>
        <v>0</v>
      </c>
      <c r="Q748" s="221">
        <v>0.001</v>
      </c>
      <c r="R748" s="221">
        <f>Q748*H748</f>
        <v>0.0030000000000000001</v>
      </c>
      <c r="S748" s="221">
        <v>0</v>
      </c>
      <c r="T748" s="222">
        <f>S748*H748</f>
        <v>0</v>
      </c>
      <c r="U748" s="36"/>
      <c r="V748" s="36"/>
      <c r="W748" s="36"/>
      <c r="X748" s="36"/>
      <c r="Y748" s="36"/>
      <c r="Z748" s="36"/>
      <c r="AA748" s="36"/>
      <c r="AB748" s="36"/>
      <c r="AC748" s="36"/>
      <c r="AD748" s="36"/>
      <c r="AE748" s="36"/>
      <c r="AR748" s="223" t="s">
        <v>473</v>
      </c>
      <c r="AT748" s="223" t="s">
        <v>333</v>
      </c>
      <c r="AU748" s="223" t="s">
        <v>85</v>
      </c>
      <c r="AY748" s="15" t="s">
        <v>331</v>
      </c>
      <c r="BE748" s="224">
        <f>IF(N748="základní",J748,0)</f>
        <v>0</v>
      </c>
      <c r="BF748" s="224">
        <f>IF(N748="snížená",J748,0)</f>
        <v>0</v>
      </c>
      <c r="BG748" s="224">
        <f>IF(N748="zákl. přenesená",J748,0)</f>
        <v>0</v>
      </c>
      <c r="BH748" s="224">
        <f>IF(N748="sníž. přenesená",J748,0)</f>
        <v>0</v>
      </c>
      <c r="BI748" s="224">
        <f>IF(N748="nulová",J748,0)</f>
        <v>0</v>
      </c>
      <c r="BJ748" s="15" t="s">
        <v>83</v>
      </c>
      <c r="BK748" s="224">
        <f>ROUND(I748*H748,2)</f>
        <v>0</v>
      </c>
      <c r="BL748" s="15" t="s">
        <v>473</v>
      </c>
      <c r="BM748" s="223" t="s">
        <v>2352</v>
      </c>
    </row>
    <row r="749" s="2" customFormat="1" ht="24.15" customHeight="1">
      <c r="A749" s="36"/>
      <c r="B749" s="37"/>
      <c r="C749" s="212" t="s">
        <v>2353</v>
      </c>
      <c r="D749" s="212" t="s">
        <v>333</v>
      </c>
      <c r="E749" s="213" t="s">
        <v>2354</v>
      </c>
      <c r="F749" s="214" t="s">
        <v>2355</v>
      </c>
      <c r="G749" s="215" t="s">
        <v>402</v>
      </c>
      <c r="H749" s="216">
        <v>1</v>
      </c>
      <c r="I749" s="217"/>
      <c r="J749" s="218">
        <f>ROUND(I749*H749,2)</f>
        <v>0</v>
      </c>
      <c r="K749" s="214" t="s">
        <v>19</v>
      </c>
      <c r="L749" s="42"/>
      <c r="M749" s="219" t="s">
        <v>19</v>
      </c>
      <c r="N749" s="220" t="s">
        <v>47</v>
      </c>
      <c r="O749" s="82"/>
      <c r="P749" s="221">
        <f>O749*H749</f>
        <v>0</v>
      </c>
      <c r="Q749" s="221">
        <v>0.001</v>
      </c>
      <c r="R749" s="221">
        <f>Q749*H749</f>
        <v>0.001</v>
      </c>
      <c r="S749" s="221">
        <v>0</v>
      </c>
      <c r="T749" s="222">
        <f>S749*H749</f>
        <v>0</v>
      </c>
      <c r="U749" s="36"/>
      <c r="V749" s="36"/>
      <c r="W749" s="36"/>
      <c r="X749" s="36"/>
      <c r="Y749" s="36"/>
      <c r="Z749" s="36"/>
      <c r="AA749" s="36"/>
      <c r="AB749" s="36"/>
      <c r="AC749" s="36"/>
      <c r="AD749" s="36"/>
      <c r="AE749" s="36"/>
      <c r="AR749" s="223" t="s">
        <v>473</v>
      </c>
      <c r="AT749" s="223" t="s">
        <v>333</v>
      </c>
      <c r="AU749" s="223" t="s">
        <v>85</v>
      </c>
      <c r="AY749" s="15" t="s">
        <v>331</v>
      </c>
      <c r="BE749" s="224">
        <f>IF(N749="základní",J749,0)</f>
        <v>0</v>
      </c>
      <c r="BF749" s="224">
        <f>IF(N749="snížená",J749,0)</f>
        <v>0</v>
      </c>
      <c r="BG749" s="224">
        <f>IF(N749="zákl. přenesená",J749,0)</f>
        <v>0</v>
      </c>
      <c r="BH749" s="224">
        <f>IF(N749="sníž. přenesená",J749,0)</f>
        <v>0</v>
      </c>
      <c r="BI749" s="224">
        <f>IF(N749="nulová",J749,0)</f>
        <v>0</v>
      </c>
      <c r="BJ749" s="15" t="s">
        <v>83</v>
      </c>
      <c r="BK749" s="224">
        <f>ROUND(I749*H749,2)</f>
        <v>0</v>
      </c>
      <c r="BL749" s="15" t="s">
        <v>473</v>
      </c>
      <c r="BM749" s="223" t="s">
        <v>2356</v>
      </c>
    </row>
    <row r="750" s="2" customFormat="1" ht="21.75" customHeight="1">
      <c r="A750" s="36"/>
      <c r="B750" s="37"/>
      <c r="C750" s="212" t="s">
        <v>2357</v>
      </c>
      <c r="D750" s="212" t="s">
        <v>333</v>
      </c>
      <c r="E750" s="213" t="s">
        <v>2358</v>
      </c>
      <c r="F750" s="214" t="s">
        <v>2359</v>
      </c>
      <c r="G750" s="215" t="s">
        <v>363</v>
      </c>
      <c r="H750" s="216">
        <v>8.6999999999999993</v>
      </c>
      <c r="I750" s="217"/>
      <c r="J750" s="218">
        <f>ROUND(I750*H750,2)</f>
        <v>0</v>
      </c>
      <c r="K750" s="214" t="s">
        <v>19</v>
      </c>
      <c r="L750" s="42"/>
      <c r="M750" s="219" t="s">
        <v>19</v>
      </c>
      <c r="N750" s="220" t="s">
        <v>47</v>
      </c>
      <c r="O750" s="82"/>
      <c r="P750" s="221">
        <f>O750*H750</f>
        <v>0</v>
      </c>
      <c r="Q750" s="221">
        <v>0.001</v>
      </c>
      <c r="R750" s="221">
        <f>Q750*H750</f>
        <v>0.0086999999999999994</v>
      </c>
      <c r="S750" s="221">
        <v>0</v>
      </c>
      <c r="T750" s="222">
        <f>S750*H750</f>
        <v>0</v>
      </c>
      <c r="U750" s="36"/>
      <c r="V750" s="36"/>
      <c r="W750" s="36"/>
      <c r="X750" s="36"/>
      <c r="Y750" s="36"/>
      <c r="Z750" s="36"/>
      <c r="AA750" s="36"/>
      <c r="AB750" s="36"/>
      <c r="AC750" s="36"/>
      <c r="AD750" s="36"/>
      <c r="AE750" s="36"/>
      <c r="AR750" s="223" t="s">
        <v>473</v>
      </c>
      <c r="AT750" s="223" t="s">
        <v>333</v>
      </c>
      <c r="AU750" s="223" t="s">
        <v>85</v>
      </c>
      <c r="AY750" s="15" t="s">
        <v>331</v>
      </c>
      <c r="BE750" s="224">
        <f>IF(N750="základní",J750,0)</f>
        <v>0</v>
      </c>
      <c r="BF750" s="224">
        <f>IF(N750="snížená",J750,0)</f>
        <v>0</v>
      </c>
      <c r="BG750" s="224">
        <f>IF(N750="zákl. přenesená",J750,0)</f>
        <v>0</v>
      </c>
      <c r="BH750" s="224">
        <f>IF(N750="sníž. přenesená",J750,0)</f>
        <v>0</v>
      </c>
      <c r="BI750" s="224">
        <f>IF(N750="nulová",J750,0)</f>
        <v>0</v>
      </c>
      <c r="BJ750" s="15" t="s">
        <v>83</v>
      </c>
      <c r="BK750" s="224">
        <f>ROUND(I750*H750,2)</f>
        <v>0</v>
      </c>
      <c r="BL750" s="15" t="s">
        <v>473</v>
      </c>
      <c r="BM750" s="223" t="s">
        <v>2360</v>
      </c>
    </row>
    <row r="751" s="2" customFormat="1" ht="21.75" customHeight="1">
      <c r="A751" s="36"/>
      <c r="B751" s="37"/>
      <c r="C751" s="212" t="s">
        <v>2361</v>
      </c>
      <c r="D751" s="212" t="s">
        <v>333</v>
      </c>
      <c r="E751" s="213" t="s">
        <v>2362</v>
      </c>
      <c r="F751" s="214" t="s">
        <v>2363</v>
      </c>
      <c r="G751" s="215" t="s">
        <v>363</v>
      </c>
      <c r="H751" s="216">
        <v>8.6999999999999993</v>
      </c>
      <c r="I751" s="217"/>
      <c r="J751" s="218">
        <f>ROUND(I751*H751,2)</f>
        <v>0</v>
      </c>
      <c r="K751" s="214" t="s">
        <v>19</v>
      </c>
      <c r="L751" s="42"/>
      <c r="M751" s="219" t="s">
        <v>19</v>
      </c>
      <c r="N751" s="220" t="s">
        <v>47</v>
      </c>
      <c r="O751" s="82"/>
      <c r="P751" s="221">
        <f>O751*H751</f>
        <v>0</v>
      </c>
      <c r="Q751" s="221">
        <v>0.001</v>
      </c>
      <c r="R751" s="221">
        <f>Q751*H751</f>
        <v>0.0086999999999999994</v>
      </c>
      <c r="S751" s="221">
        <v>0</v>
      </c>
      <c r="T751" s="222">
        <f>S751*H751</f>
        <v>0</v>
      </c>
      <c r="U751" s="36"/>
      <c r="V751" s="36"/>
      <c r="W751" s="36"/>
      <c r="X751" s="36"/>
      <c r="Y751" s="36"/>
      <c r="Z751" s="36"/>
      <c r="AA751" s="36"/>
      <c r="AB751" s="36"/>
      <c r="AC751" s="36"/>
      <c r="AD751" s="36"/>
      <c r="AE751" s="36"/>
      <c r="AR751" s="223" t="s">
        <v>473</v>
      </c>
      <c r="AT751" s="223" t="s">
        <v>333</v>
      </c>
      <c r="AU751" s="223" t="s">
        <v>85</v>
      </c>
      <c r="AY751" s="15" t="s">
        <v>331</v>
      </c>
      <c r="BE751" s="224">
        <f>IF(N751="základní",J751,0)</f>
        <v>0</v>
      </c>
      <c r="BF751" s="224">
        <f>IF(N751="snížená",J751,0)</f>
        <v>0</v>
      </c>
      <c r="BG751" s="224">
        <f>IF(N751="zákl. přenesená",J751,0)</f>
        <v>0</v>
      </c>
      <c r="BH751" s="224">
        <f>IF(N751="sníž. přenesená",J751,0)</f>
        <v>0</v>
      </c>
      <c r="BI751" s="224">
        <f>IF(N751="nulová",J751,0)</f>
        <v>0</v>
      </c>
      <c r="BJ751" s="15" t="s">
        <v>83</v>
      </c>
      <c r="BK751" s="224">
        <f>ROUND(I751*H751,2)</f>
        <v>0</v>
      </c>
      <c r="BL751" s="15" t="s">
        <v>473</v>
      </c>
      <c r="BM751" s="223" t="s">
        <v>2364</v>
      </c>
    </row>
    <row r="752" s="2" customFormat="1" ht="24.15" customHeight="1">
      <c r="A752" s="36"/>
      <c r="B752" s="37"/>
      <c r="C752" s="212" t="s">
        <v>2365</v>
      </c>
      <c r="D752" s="212" t="s">
        <v>333</v>
      </c>
      <c r="E752" s="213" t="s">
        <v>2366</v>
      </c>
      <c r="F752" s="214" t="s">
        <v>2367</v>
      </c>
      <c r="G752" s="215" t="s">
        <v>363</v>
      </c>
      <c r="H752" s="216">
        <v>1.5</v>
      </c>
      <c r="I752" s="217"/>
      <c r="J752" s="218">
        <f>ROUND(I752*H752,2)</f>
        <v>0</v>
      </c>
      <c r="K752" s="214" t="s">
        <v>19</v>
      </c>
      <c r="L752" s="42"/>
      <c r="M752" s="219" t="s">
        <v>19</v>
      </c>
      <c r="N752" s="220" t="s">
        <v>47</v>
      </c>
      <c r="O752" s="82"/>
      <c r="P752" s="221">
        <f>O752*H752</f>
        <v>0</v>
      </c>
      <c r="Q752" s="221">
        <v>0.001</v>
      </c>
      <c r="R752" s="221">
        <f>Q752*H752</f>
        <v>0.0015</v>
      </c>
      <c r="S752" s="221">
        <v>0</v>
      </c>
      <c r="T752" s="222">
        <f>S752*H752</f>
        <v>0</v>
      </c>
      <c r="U752" s="36"/>
      <c r="V752" s="36"/>
      <c r="W752" s="36"/>
      <c r="X752" s="36"/>
      <c r="Y752" s="36"/>
      <c r="Z752" s="36"/>
      <c r="AA752" s="36"/>
      <c r="AB752" s="36"/>
      <c r="AC752" s="36"/>
      <c r="AD752" s="36"/>
      <c r="AE752" s="36"/>
      <c r="AR752" s="223" t="s">
        <v>473</v>
      </c>
      <c r="AT752" s="223" t="s">
        <v>333</v>
      </c>
      <c r="AU752" s="223" t="s">
        <v>85</v>
      </c>
      <c r="AY752" s="15" t="s">
        <v>331</v>
      </c>
      <c r="BE752" s="224">
        <f>IF(N752="základní",J752,0)</f>
        <v>0</v>
      </c>
      <c r="BF752" s="224">
        <f>IF(N752="snížená",J752,0)</f>
        <v>0</v>
      </c>
      <c r="BG752" s="224">
        <f>IF(N752="zákl. přenesená",J752,0)</f>
        <v>0</v>
      </c>
      <c r="BH752" s="224">
        <f>IF(N752="sníž. přenesená",J752,0)</f>
        <v>0</v>
      </c>
      <c r="BI752" s="224">
        <f>IF(N752="nulová",J752,0)</f>
        <v>0</v>
      </c>
      <c r="BJ752" s="15" t="s">
        <v>83</v>
      </c>
      <c r="BK752" s="224">
        <f>ROUND(I752*H752,2)</f>
        <v>0</v>
      </c>
      <c r="BL752" s="15" t="s">
        <v>473</v>
      </c>
      <c r="BM752" s="223" t="s">
        <v>2368</v>
      </c>
    </row>
    <row r="753" s="2" customFormat="1" ht="24.15" customHeight="1">
      <c r="A753" s="36"/>
      <c r="B753" s="37"/>
      <c r="C753" s="212" t="s">
        <v>2369</v>
      </c>
      <c r="D753" s="212" t="s">
        <v>333</v>
      </c>
      <c r="E753" s="213" t="s">
        <v>2370</v>
      </c>
      <c r="F753" s="214" t="s">
        <v>2371</v>
      </c>
      <c r="G753" s="215" t="s">
        <v>402</v>
      </c>
      <c r="H753" s="216">
        <v>1</v>
      </c>
      <c r="I753" s="217"/>
      <c r="J753" s="218">
        <f>ROUND(I753*H753,2)</f>
        <v>0</v>
      </c>
      <c r="K753" s="214" t="s">
        <v>19</v>
      </c>
      <c r="L753" s="42"/>
      <c r="M753" s="219" t="s">
        <v>19</v>
      </c>
      <c r="N753" s="220" t="s">
        <v>47</v>
      </c>
      <c r="O753" s="82"/>
      <c r="P753" s="221">
        <f>O753*H753</f>
        <v>0</v>
      </c>
      <c r="Q753" s="221">
        <v>0.001</v>
      </c>
      <c r="R753" s="221">
        <f>Q753*H753</f>
        <v>0.001</v>
      </c>
      <c r="S753" s="221">
        <v>0</v>
      </c>
      <c r="T753" s="222">
        <f>S753*H753</f>
        <v>0</v>
      </c>
      <c r="U753" s="36"/>
      <c r="V753" s="36"/>
      <c r="W753" s="36"/>
      <c r="X753" s="36"/>
      <c r="Y753" s="36"/>
      <c r="Z753" s="36"/>
      <c r="AA753" s="36"/>
      <c r="AB753" s="36"/>
      <c r="AC753" s="36"/>
      <c r="AD753" s="36"/>
      <c r="AE753" s="36"/>
      <c r="AR753" s="223" t="s">
        <v>473</v>
      </c>
      <c r="AT753" s="223" t="s">
        <v>333</v>
      </c>
      <c r="AU753" s="223" t="s">
        <v>85</v>
      </c>
      <c r="AY753" s="15" t="s">
        <v>331</v>
      </c>
      <c r="BE753" s="224">
        <f>IF(N753="základní",J753,0)</f>
        <v>0</v>
      </c>
      <c r="BF753" s="224">
        <f>IF(N753="snížená",J753,0)</f>
        <v>0</v>
      </c>
      <c r="BG753" s="224">
        <f>IF(N753="zákl. přenesená",J753,0)</f>
        <v>0</v>
      </c>
      <c r="BH753" s="224">
        <f>IF(N753="sníž. přenesená",J753,0)</f>
        <v>0</v>
      </c>
      <c r="BI753" s="224">
        <f>IF(N753="nulová",J753,0)</f>
        <v>0</v>
      </c>
      <c r="BJ753" s="15" t="s">
        <v>83</v>
      </c>
      <c r="BK753" s="224">
        <f>ROUND(I753*H753,2)</f>
        <v>0</v>
      </c>
      <c r="BL753" s="15" t="s">
        <v>473</v>
      </c>
      <c r="BM753" s="223" t="s">
        <v>2372</v>
      </c>
    </row>
    <row r="754" s="2" customFormat="1" ht="24.15" customHeight="1">
      <c r="A754" s="36"/>
      <c r="B754" s="37"/>
      <c r="C754" s="212" t="s">
        <v>2373</v>
      </c>
      <c r="D754" s="212" t="s">
        <v>333</v>
      </c>
      <c r="E754" s="213" t="s">
        <v>2374</v>
      </c>
      <c r="F754" s="214" t="s">
        <v>2375</v>
      </c>
      <c r="G754" s="215" t="s">
        <v>402</v>
      </c>
      <c r="H754" s="216">
        <v>2</v>
      </c>
      <c r="I754" s="217"/>
      <c r="J754" s="218">
        <f>ROUND(I754*H754,2)</f>
        <v>0</v>
      </c>
      <c r="K754" s="214" t="s">
        <v>19</v>
      </c>
      <c r="L754" s="42"/>
      <c r="M754" s="219" t="s">
        <v>19</v>
      </c>
      <c r="N754" s="220" t="s">
        <v>47</v>
      </c>
      <c r="O754" s="82"/>
      <c r="P754" s="221">
        <f>O754*H754</f>
        <v>0</v>
      </c>
      <c r="Q754" s="221">
        <v>0.001</v>
      </c>
      <c r="R754" s="221">
        <f>Q754*H754</f>
        <v>0.002</v>
      </c>
      <c r="S754" s="221">
        <v>0</v>
      </c>
      <c r="T754" s="222">
        <f>S754*H754</f>
        <v>0</v>
      </c>
      <c r="U754" s="36"/>
      <c r="V754" s="36"/>
      <c r="W754" s="36"/>
      <c r="X754" s="36"/>
      <c r="Y754" s="36"/>
      <c r="Z754" s="36"/>
      <c r="AA754" s="36"/>
      <c r="AB754" s="36"/>
      <c r="AC754" s="36"/>
      <c r="AD754" s="36"/>
      <c r="AE754" s="36"/>
      <c r="AR754" s="223" t="s">
        <v>473</v>
      </c>
      <c r="AT754" s="223" t="s">
        <v>333</v>
      </c>
      <c r="AU754" s="223" t="s">
        <v>85</v>
      </c>
      <c r="AY754" s="15" t="s">
        <v>331</v>
      </c>
      <c r="BE754" s="224">
        <f>IF(N754="základní",J754,0)</f>
        <v>0</v>
      </c>
      <c r="BF754" s="224">
        <f>IF(N754="snížená",J754,0)</f>
        <v>0</v>
      </c>
      <c r="BG754" s="224">
        <f>IF(N754="zákl. přenesená",J754,0)</f>
        <v>0</v>
      </c>
      <c r="BH754" s="224">
        <f>IF(N754="sníž. přenesená",J754,0)</f>
        <v>0</v>
      </c>
      <c r="BI754" s="224">
        <f>IF(N754="nulová",J754,0)</f>
        <v>0</v>
      </c>
      <c r="BJ754" s="15" t="s">
        <v>83</v>
      </c>
      <c r="BK754" s="224">
        <f>ROUND(I754*H754,2)</f>
        <v>0</v>
      </c>
      <c r="BL754" s="15" t="s">
        <v>473</v>
      </c>
      <c r="BM754" s="223" t="s">
        <v>2376</v>
      </c>
    </row>
    <row r="755" s="2" customFormat="1" ht="128.55" customHeight="1">
      <c r="A755" s="36"/>
      <c r="B755" s="37"/>
      <c r="C755" s="212" t="s">
        <v>2377</v>
      </c>
      <c r="D755" s="212" t="s">
        <v>333</v>
      </c>
      <c r="E755" s="213" t="s">
        <v>2378</v>
      </c>
      <c r="F755" s="214" t="s">
        <v>2379</v>
      </c>
      <c r="G755" s="215" t="s">
        <v>574</v>
      </c>
      <c r="H755" s="216">
        <v>642.07000000000005</v>
      </c>
      <c r="I755" s="217"/>
      <c r="J755" s="218">
        <f>ROUND(I755*H755,2)</f>
        <v>0</v>
      </c>
      <c r="K755" s="214" t="s">
        <v>19</v>
      </c>
      <c r="L755" s="42"/>
      <c r="M755" s="219" t="s">
        <v>19</v>
      </c>
      <c r="N755" s="220" t="s">
        <v>47</v>
      </c>
      <c r="O755" s="82"/>
      <c r="P755" s="221">
        <f>O755*H755</f>
        <v>0</v>
      </c>
      <c r="Q755" s="221">
        <v>0.001</v>
      </c>
      <c r="R755" s="221">
        <f>Q755*H755</f>
        <v>0.64207000000000003</v>
      </c>
      <c r="S755" s="221">
        <v>0</v>
      </c>
      <c r="T755" s="222">
        <f>S755*H755</f>
        <v>0</v>
      </c>
      <c r="U755" s="36"/>
      <c r="V755" s="36"/>
      <c r="W755" s="36"/>
      <c r="X755" s="36"/>
      <c r="Y755" s="36"/>
      <c r="Z755" s="36"/>
      <c r="AA755" s="36"/>
      <c r="AB755" s="36"/>
      <c r="AC755" s="36"/>
      <c r="AD755" s="36"/>
      <c r="AE755" s="36"/>
      <c r="AR755" s="223" t="s">
        <v>473</v>
      </c>
      <c r="AT755" s="223" t="s">
        <v>333</v>
      </c>
      <c r="AU755" s="223" t="s">
        <v>85</v>
      </c>
      <c r="AY755" s="15" t="s">
        <v>331</v>
      </c>
      <c r="BE755" s="224">
        <f>IF(N755="základní",J755,0)</f>
        <v>0</v>
      </c>
      <c r="BF755" s="224">
        <f>IF(N755="snížená",J755,0)</f>
        <v>0</v>
      </c>
      <c r="BG755" s="224">
        <f>IF(N755="zákl. přenesená",J755,0)</f>
        <v>0</v>
      </c>
      <c r="BH755" s="224">
        <f>IF(N755="sníž. přenesená",J755,0)</f>
        <v>0</v>
      </c>
      <c r="BI755" s="224">
        <f>IF(N755="nulová",J755,0)</f>
        <v>0</v>
      </c>
      <c r="BJ755" s="15" t="s">
        <v>83</v>
      </c>
      <c r="BK755" s="224">
        <f>ROUND(I755*H755,2)</f>
        <v>0</v>
      </c>
      <c r="BL755" s="15" t="s">
        <v>473</v>
      </c>
      <c r="BM755" s="223" t="s">
        <v>2380</v>
      </c>
    </row>
    <row r="756" s="12" customFormat="1" ht="22.8" customHeight="1">
      <c r="A756" s="12"/>
      <c r="B756" s="196"/>
      <c r="C756" s="197"/>
      <c r="D756" s="198" t="s">
        <v>75</v>
      </c>
      <c r="E756" s="210" t="s">
        <v>2381</v>
      </c>
      <c r="F756" s="210" t="s">
        <v>2382</v>
      </c>
      <c r="G756" s="197"/>
      <c r="H756" s="197"/>
      <c r="I756" s="200"/>
      <c r="J756" s="211">
        <f>BK756</f>
        <v>0</v>
      </c>
      <c r="K756" s="197"/>
      <c r="L756" s="202"/>
      <c r="M756" s="203"/>
      <c r="N756" s="204"/>
      <c r="O756" s="204"/>
      <c r="P756" s="205">
        <f>SUM(P757:P774)</f>
        <v>0</v>
      </c>
      <c r="Q756" s="204"/>
      <c r="R756" s="205">
        <f>SUM(R757:R774)</f>
        <v>0</v>
      </c>
      <c r="S756" s="204"/>
      <c r="T756" s="206">
        <f>SUM(T757:T774)</f>
        <v>0</v>
      </c>
      <c r="U756" s="12"/>
      <c r="V756" s="12"/>
      <c r="W756" s="12"/>
      <c r="X756" s="12"/>
      <c r="Y756" s="12"/>
      <c r="Z756" s="12"/>
      <c r="AA756" s="12"/>
      <c r="AB756" s="12"/>
      <c r="AC756" s="12"/>
      <c r="AD756" s="12"/>
      <c r="AE756" s="12"/>
      <c r="AR756" s="207" t="s">
        <v>85</v>
      </c>
      <c r="AT756" s="208" t="s">
        <v>75</v>
      </c>
      <c r="AU756" s="208" t="s">
        <v>83</v>
      </c>
      <c r="AY756" s="207" t="s">
        <v>331</v>
      </c>
      <c r="BK756" s="209">
        <f>SUM(BK757:BK774)</f>
        <v>0</v>
      </c>
    </row>
    <row r="757" s="2" customFormat="1" ht="24.15" customHeight="1">
      <c r="A757" s="36"/>
      <c r="B757" s="37"/>
      <c r="C757" s="212" t="s">
        <v>2383</v>
      </c>
      <c r="D757" s="212" t="s">
        <v>333</v>
      </c>
      <c r="E757" s="213" t="s">
        <v>2384</v>
      </c>
      <c r="F757" s="214" t="s">
        <v>2385</v>
      </c>
      <c r="G757" s="215" t="s">
        <v>402</v>
      </c>
      <c r="H757" s="216">
        <v>1</v>
      </c>
      <c r="I757" s="217"/>
      <c r="J757" s="218">
        <f>ROUND(I757*H757,2)</f>
        <v>0</v>
      </c>
      <c r="K757" s="214" t="s">
        <v>19</v>
      </c>
      <c r="L757" s="42"/>
      <c r="M757" s="219" t="s">
        <v>19</v>
      </c>
      <c r="N757" s="220" t="s">
        <v>47</v>
      </c>
      <c r="O757" s="82"/>
      <c r="P757" s="221">
        <f>O757*H757</f>
        <v>0</v>
      </c>
      <c r="Q757" s="221">
        <v>0</v>
      </c>
      <c r="R757" s="221">
        <f>Q757*H757</f>
        <v>0</v>
      </c>
      <c r="S757" s="221">
        <v>0</v>
      </c>
      <c r="T757" s="222">
        <f>S757*H757</f>
        <v>0</v>
      </c>
      <c r="U757" s="36"/>
      <c r="V757" s="36"/>
      <c r="W757" s="36"/>
      <c r="X757" s="36"/>
      <c r="Y757" s="36"/>
      <c r="Z757" s="36"/>
      <c r="AA757" s="36"/>
      <c r="AB757" s="36"/>
      <c r="AC757" s="36"/>
      <c r="AD757" s="36"/>
      <c r="AE757" s="36"/>
      <c r="AR757" s="223" t="s">
        <v>473</v>
      </c>
      <c r="AT757" s="223" t="s">
        <v>333</v>
      </c>
      <c r="AU757" s="223" t="s">
        <v>85</v>
      </c>
      <c r="AY757" s="15" t="s">
        <v>331</v>
      </c>
      <c r="BE757" s="224">
        <f>IF(N757="základní",J757,0)</f>
        <v>0</v>
      </c>
      <c r="BF757" s="224">
        <f>IF(N757="snížená",J757,0)</f>
        <v>0</v>
      </c>
      <c r="BG757" s="224">
        <f>IF(N757="zákl. přenesená",J757,0)</f>
        <v>0</v>
      </c>
      <c r="BH757" s="224">
        <f>IF(N757="sníž. přenesená",J757,0)</f>
        <v>0</v>
      </c>
      <c r="BI757" s="224">
        <f>IF(N757="nulová",J757,0)</f>
        <v>0</v>
      </c>
      <c r="BJ757" s="15" t="s">
        <v>83</v>
      </c>
      <c r="BK757" s="224">
        <f>ROUND(I757*H757,2)</f>
        <v>0</v>
      </c>
      <c r="BL757" s="15" t="s">
        <v>473</v>
      </c>
      <c r="BM757" s="223" t="s">
        <v>2386</v>
      </c>
    </row>
    <row r="758" s="2" customFormat="1" ht="24.15" customHeight="1">
      <c r="A758" s="36"/>
      <c r="B758" s="37"/>
      <c r="C758" s="212" t="s">
        <v>2387</v>
      </c>
      <c r="D758" s="212" t="s">
        <v>333</v>
      </c>
      <c r="E758" s="213" t="s">
        <v>2388</v>
      </c>
      <c r="F758" s="214" t="s">
        <v>2389</v>
      </c>
      <c r="G758" s="215" t="s">
        <v>402</v>
      </c>
      <c r="H758" s="216">
        <v>1</v>
      </c>
      <c r="I758" s="217"/>
      <c r="J758" s="218">
        <f>ROUND(I758*H758,2)</f>
        <v>0</v>
      </c>
      <c r="K758" s="214" t="s">
        <v>19</v>
      </c>
      <c r="L758" s="42"/>
      <c r="M758" s="219" t="s">
        <v>19</v>
      </c>
      <c r="N758" s="220" t="s">
        <v>47</v>
      </c>
      <c r="O758" s="82"/>
      <c r="P758" s="221">
        <f>O758*H758</f>
        <v>0</v>
      </c>
      <c r="Q758" s="221">
        <v>0</v>
      </c>
      <c r="R758" s="221">
        <f>Q758*H758</f>
        <v>0</v>
      </c>
      <c r="S758" s="221">
        <v>0</v>
      </c>
      <c r="T758" s="222">
        <f>S758*H758</f>
        <v>0</v>
      </c>
      <c r="U758" s="36"/>
      <c r="V758" s="36"/>
      <c r="W758" s="36"/>
      <c r="X758" s="36"/>
      <c r="Y758" s="36"/>
      <c r="Z758" s="36"/>
      <c r="AA758" s="36"/>
      <c r="AB758" s="36"/>
      <c r="AC758" s="36"/>
      <c r="AD758" s="36"/>
      <c r="AE758" s="36"/>
      <c r="AR758" s="223" t="s">
        <v>473</v>
      </c>
      <c r="AT758" s="223" t="s">
        <v>333</v>
      </c>
      <c r="AU758" s="223" t="s">
        <v>85</v>
      </c>
      <c r="AY758" s="15" t="s">
        <v>331</v>
      </c>
      <c r="BE758" s="224">
        <f>IF(N758="základní",J758,0)</f>
        <v>0</v>
      </c>
      <c r="BF758" s="224">
        <f>IF(N758="snížená",J758,0)</f>
        <v>0</v>
      </c>
      <c r="BG758" s="224">
        <f>IF(N758="zákl. přenesená",J758,0)</f>
        <v>0</v>
      </c>
      <c r="BH758" s="224">
        <f>IF(N758="sníž. přenesená",J758,0)</f>
        <v>0</v>
      </c>
      <c r="BI758" s="224">
        <f>IF(N758="nulová",J758,0)</f>
        <v>0</v>
      </c>
      <c r="BJ758" s="15" t="s">
        <v>83</v>
      </c>
      <c r="BK758" s="224">
        <f>ROUND(I758*H758,2)</f>
        <v>0</v>
      </c>
      <c r="BL758" s="15" t="s">
        <v>473</v>
      </c>
      <c r="BM758" s="223" t="s">
        <v>2390</v>
      </c>
    </row>
    <row r="759" s="2" customFormat="1" ht="24.15" customHeight="1">
      <c r="A759" s="36"/>
      <c r="B759" s="37"/>
      <c r="C759" s="212" t="s">
        <v>2391</v>
      </c>
      <c r="D759" s="212" t="s">
        <v>333</v>
      </c>
      <c r="E759" s="213" t="s">
        <v>2392</v>
      </c>
      <c r="F759" s="214" t="s">
        <v>2393</v>
      </c>
      <c r="G759" s="215" t="s">
        <v>402</v>
      </c>
      <c r="H759" s="216">
        <v>1</v>
      </c>
      <c r="I759" s="217"/>
      <c r="J759" s="218">
        <f>ROUND(I759*H759,2)</f>
        <v>0</v>
      </c>
      <c r="K759" s="214" t="s">
        <v>19</v>
      </c>
      <c r="L759" s="42"/>
      <c r="M759" s="219" t="s">
        <v>19</v>
      </c>
      <c r="N759" s="220" t="s">
        <v>47</v>
      </c>
      <c r="O759" s="82"/>
      <c r="P759" s="221">
        <f>O759*H759</f>
        <v>0</v>
      </c>
      <c r="Q759" s="221">
        <v>0</v>
      </c>
      <c r="R759" s="221">
        <f>Q759*H759</f>
        <v>0</v>
      </c>
      <c r="S759" s="221">
        <v>0</v>
      </c>
      <c r="T759" s="222">
        <f>S759*H759</f>
        <v>0</v>
      </c>
      <c r="U759" s="36"/>
      <c r="V759" s="36"/>
      <c r="W759" s="36"/>
      <c r="X759" s="36"/>
      <c r="Y759" s="36"/>
      <c r="Z759" s="36"/>
      <c r="AA759" s="36"/>
      <c r="AB759" s="36"/>
      <c r="AC759" s="36"/>
      <c r="AD759" s="36"/>
      <c r="AE759" s="36"/>
      <c r="AR759" s="223" t="s">
        <v>473</v>
      </c>
      <c r="AT759" s="223" t="s">
        <v>333</v>
      </c>
      <c r="AU759" s="223" t="s">
        <v>85</v>
      </c>
      <c r="AY759" s="15" t="s">
        <v>331</v>
      </c>
      <c r="BE759" s="224">
        <f>IF(N759="základní",J759,0)</f>
        <v>0</v>
      </c>
      <c r="BF759" s="224">
        <f>IF(N759="snížená",J759,0)</f>
        <v>0</v>
      </c>
      <c r="BG759" s="224">
        <f>IF(N759="zákl. přenesená",J759,0)</f>
        <v>0</v>
      </c>
      <c r="BH759" s="224">
        <f>IF(N759="sníž. přenesená",J759,0)</f>
        <v>0</v>
      </c>
      <c r="BI759" s="224">
        <f>IF(N759="nulová",J759,0)</f>
        <v>0</v>
      </c>
      <c r="BJ759" s="15" t="s">
        <v>83</v>
      </c>
      <c r="BK759" s="224">
        <f>ROUND(I759*H759,2)</f>
        <v>0</v>
      </c>
      <c r="BL759" s="15" t="s">
        <v>473</v>
      </c>
      <c r="BM759" s="223" t="s">
        <v>2394</v>
      </c>
    </row>
    <row r="760" s="2" customFormat="1" ht="24.15" customHeight="1">
      <c r="A760" s="36"/>
      <c r="B760" s="37"/>
      <c r="C760" s="212" t="s">
        <v>2395</v>
      </c>
      <c r="D760" s="212" t="s">
        <v>333</v>
      </c>
      <c r="E760" s="213" t="s">
        <v>2396</v>
      </c>
      <c r="F760" s="214" t="s">
        <v>2397</v>
      </c>
      <c r="G760" s="215" t="s">
        <v>402</v>
      </c>
      <c r="H760" s="216">
        <v>1</v>
      </c>
      <c r="I760" s="217"/>
      <c r="J760" s="218">
        <f>ROUND(I760*H760,2)</f>
        <v>0</v>
      </c>
      <c r="K760" s="214" t="s">
        <v>19</v>
      </c>
      <c r="L760" s="42"/>
      <c r="M760" s="219" t="s">
        <v>19</v>
      </c>
      <c r="N760" s="220" t="s">
        <v>47</v>
      </c>
      <c r="O760" s="82"/>
      <c r="P760" s="221">
        <f>O760*H760</f>
        <v>0</v>
      </c>
      <c r="Q760" s="221">
        <v>0</v>
      </c>
      <c r="R760" s="221">
        <f>Q760*H760</f>
        <v>0</v>
      </c>
      <c r="S760" s="221">
        <v>0</v>
      </c>
      <c r="T760" s="222">
        <f>S760*H760</f>
        <v>0</v>
      </c>
      <c r="U760" s="36"/>
      <c r="V760" s="36"/>
      <c r="W760" s="36"/>
      <c r="X760" s="36"/>
      <c r="Y760" s="36"/>
      <c r="Z760" s="36"/>
      <c r="AA760" s="36"/>
      <c r="AB760" s="36"/>
      <c r="AC760" s="36"/>
      <c r="AD760" s="36"/>
      <c r="AE760" s="36"/>
      <c r="AR760" s="223" t="s">
        <v>473</v>
      </c>
      <c r="AT760" s="223" t="s">
        <v>333</v>
      </c>
      <c r="AU760" s="223" t="s">
        <v>85</v>
      </c>
      <c r="AY760" s="15" t="s">
        <v>331</v>
      </c>
      <c r="BE760" s="224">
        <f>IF(N760="základní",J760,0)</f>
        <v>0</v>
      </c>
      <c r="BF760" s="224">
        <f>IF(N760="snížená",J760,0)</f>
        <v>0</v>
      </c>
      <c r="BG760" s="224">
        <f>IF(N760="zákl. přenesená",J760,0)</f>
        <v>0</v>
      </c>
      <c r="BH760" s="224">
        <f>IF(N760="sníž. přenesená",J760,0)</f>
        <v>0</v>
      </c>
      <c r="BI760" s="224">
        <f>IF(N760="nulová",J760,0)</f>
        <v>0</v>
      </c>
      <c r="BJ760" s="15" t="s">
        <v>83</v>
      </c>
      <c r="BK760" s="224">
        <f>ROUND(I760*H760,2)</f>
        <v>0</v>
      </c>
      <c r="BL760" s="15" t="s">
        <v>473</v>
      </c>
      <c r="BM760" s="223" t="s">
        <v>2398</v>
      </c>
    </row>
    <row r="761" s="2" customFormat="1" ht="24.15" customHeight="1">
      <c r="A761" s="36"/>
      <c r="B761" s="37"/>
      <c r="C761" s="212" t="s">
        <v>2399</v>
      </c>
      <c r="D761" s="212" t="s">
        <v>333</v>
      </c>
      <c r="E761" s="213" t="s">
        <v>2400</v>
      </c>
      <c r="F761" s="214" t="s">
        <v>2401</v>
      </c>
      <c r="G761" s="215" t="s">
        <v>402</v>
      </c>
      <c r="H761" s="216">
        <v>1</v>
      </c>
      <c r="I761" s="217"/>
      <c r="J761" s="218">
        <f>ROUND(I761*H761,2)</f>
        <v>0</v>
      </c>
      <c r="K761" s="214" t="s">
        <v>19</v>
      </c>
      <c r="L761" s="42"/>
      <c r="M761" s="219" t="s">
        <v>19</v>
      </c>
      <c r="N761" s="220" t="s">
        <v>47</v>
      </c>
      <c r="O761" s="82"/>
      <c r="P761" s="221">
        <f>O761*H761</f>
        <v>0</v>
      </c>
      <c r="Q761" s="221">
        <v>0</v>
      </c>
      <c r="R761" s="221">
        <f>Q761*H761</f>
        <v>0</v>
      </c>
      <c r="S761" s="221">
        <v>0</v>
      </c>
      <c r="T761" s="222">
        <f>S761*H761</f>
        <v>0</v>
      </c>
      <c r="U761" s="36"/>
      <c r="V761" s="36"/>
      <c r="W761" s="36"/>
      <c r="X761" s="36"/>
      <c r="Y761" s="36"/>
      <c r="Z761" s="36"/>
      <c r="AA761" s="36"/>
      <c r="AB761" s="36"/>
      <c r="AC761" s="36"/>
      <c r="AD761" s="36"/>
      <c r="AE761" s="36"/>
      <c r="AR761" s="223" t="s">
        <v>473</v>
      </c>
      <c r="AT761" s="223" t="s">
        <v>333</v>
      </c>
      <c r="AU761" s="223" t="s">
        <v>85</v>
      </c>
      <c r="AY761" s="15" t="s">
        <v>331</v>
      </c>
      <c r="BE761" s="224">
        <f>IF(N761="základní",J761,0)</f>
        <v>0</v>
      </c>
      <c r="BF761" s="224">
        <f>IF(N761="snížená",J761,0)</f>
        <v>0</v>
      </c>
      <c r="BG761" s="224">
        <f>IF(N761="zákl. přenesená",J761,0)</f>
        <v>0</v>
      </c>
      <c r="BH761" s="224">
        <f>IF(N761="sníž. přenesená",J761,0)</f>
        <v>0</v>
      </c>
      <c r="BI761" s="224">
        <f>IF(N761="nulová",J761,0)</f>
        <v>0</v>
      </c>
      <c r="BJ761" s="15" t="s">
        <v>83</v>
      </c>
      <c r="BK761" s="224">
        <f>ROUND(I761*H761,2)</f>
        <v>0</v>
      </c>
      <c r="BL761" s="15" t="s">
        <v>473</v>
      </c>
      <c r="BM761" s="223" t="s">
        <v>2402</v>
      </c>
    </row>
    <row r="762" s="2" customFormat="1" ht="24.15" customHeight="1">
      <c r="A762" s="36"/>
      <c r="B762" s="37"/>
      <c r="C762" s="212" t="s">
        <v>2403</v>
      </c>
      <c r="D762" s="212" t="s">
        <v>333</v>
      </c>
      <c r="E762" s="213" t="s">
        <v>2404</v>
      </c>
      <c r="F762" s="214" t="s">
        <v>2405</v>
      </c>
      <c r="G762" s="215" t="s">
        <v>402</v>
      </c>
      <c r="H762" s="216">
        <v>1</v>
      </c>
      <c r="I762" s="217"/>
      <c r="J762" s="218">
        <f>ROUND(I762*H762,2)</f>
        <v>0</v>
      </c>
      <c r="K762" s="214" t="s">
        <v>19</v>
      </c>
      <c r="L762" s="42"/>
      <c r="M762" s="219" t="s">
        <v>19</v>
      </c>
      <c r="N762" s="220" t="s">
        <v>47</v>
      </c>
      <c r="O762" s="82"/>
      <c r="P762" s="221">
        <f>O762*H762</f>
        <v>0</v>
      </c>
      <c r="Q762" s="221">
        <v>0</v>
      </c>
      <c r="R762" s="221">
        <f>Q762*H762</f>
        <v>0</v>
      </c>
      <c r="S762" s="221">
        <v>0</v>
      </c>
      <c r="T762" s="222">
        <f>S762*H762</f>
        <v>0</v>
      </c>
      <c r="U762" s="36"/>
      <c r="V762" s="36"/>
      <c r="W762" s="36"/>
      <c r="X762" s="36"/>
      <c r="Y762" s="36"/>
      <c r="Z762" s="36"/>
      <c r="AA762" s="36"/>
      <c r="AB762" s="36"/>
      <c r="AC762" s="36"/>
      <c r="AD762" s="36"/>
      <c r="AE762" s="36"/>
      <c r="AR762" s="223" t="s">
        <v>473</v>
      </c>
      <c r="AT762" s="223" t="s">
        <v>333</v>
      </c>
      <c r="AU762" s="223" t="s">
        <v>85</v>
      </c>
      <c r="AY762" s="15" t="s">
        <v>331</v>
      </c>
      <c r="BE762" s="224">
        <f>IF(N762="základní",J762,0)</f>
        <v>0</v>
      </c>
      <c r="BF762" s="224">
        <f>IF(N762="snížená",J762,0)</f>
        <v>0</v>
      </c>
      <c r="BG762" s="224">
        <f>IF(N762="zákl. přenesená",J762,0)</f>
        <v>0</v>
      </c>
      <c r="BH762" s="224">
        <f>IF(N762="sníž. přenesená",J762,0)</f>
        <v>0</v>
      </c>
      <c r="BI762" s="224">
        <f>IF(N762="nulová",J762,0)</f>
        <v>0</v>
      </c>
      <c r="BJ762" s="15" t="s">
        <v>83</v>
      </c>
      <c r="BK762" s="224">
        <f>ROUND(I762*H762,2)</f>
        <v>0</v>
      </c>
      <c r="BL762" s="15" t="s">
        <v>473</v>
      </c>
      <c r="BM762" s="223" t="s">
        <v>2406</v>
      </c>
    </row>
    <row r="763" s="2" customFormat="1" ht="24.15" customHeight="1">
      <c r="A763" s="36"/>
      <c r="B763" s="37"/>
      <c r="C763" s="212" t="s">
        <v>2407</v>
      </c>
      <c r="D763" s="212" t="s">
        <v>333</v>
      </c>
      <c r="E763" s="213" t="s">
        <v>2408</v>
      </c>
      <c r="F763" s="214" t="s">
        <v>2409</v>
      </c>
      <c r="G763" s="215" t="s">
        <v>402</v>
      </c>
      <c r="H763" s="216">
        <v>1</v>
      </c>
      <c r="I763" s="217"/>
      <c r="J763" s="218">
        <f>ROUND(I763*H763,2)</f>
        <v>0</v>
      </c>
      <c r="K763" s="214" t="s">
        <v>19</v>
      </c>
      <c r="L763" s="42"/>
      <c r="M763" s="219" t="s">
        <v>19</v>
      </c>
      <c r="N763" s="220" t="s">
        <v>47</v>
      </c>
      <c r="O763" s="82"/>
      <c r="P763" s="221">
        <f>O763*H763</f>
        <v>0</v>
      </c>
      <c r="Q763" s="221">
        <v>0</v>
      </c>
      <c r="R763" s="221">
        <f>Q763*H763</f>
        <v>0</v>
      </c>
      <c r="S763" s="221">
        <v>0</v>
      </c>
      <c r="T763" s="222">
        <f>S763*H763</f>
        <v>0</v>
      </c>
      <c r="U763" s="36"/>
      <c r="V763" s="36"/>
      <c r="W763" s="36"/>
      <c r="X763" s="36"/>
      <c r="Y763" s="36"/>
      <c r="Z763" s="36"/>
      <c r="AA763" s="36"/>
      <c r="AB763" s="36"/>
      <c r="AC763" s="36"/>
      <c r="AD763" s="36"/>
      <c r="AE763" s="36"/>
      <c r="AR763" s="223" t="s">
        <v>473</v>
      </c>
      <c r="AT763" s="223" t="s">
        <v>333</v>
      </c>
      <c r="AU763" s="223" t="s">
        <v>85</v>
      </c>
      <c r="AY763" s="15" t="s">
        <v>331</v>
      </c>
      <c r="BE763" s="224">
        <f>IF(N763="základní",J763,0)</f>
        <v>0</v>
      </c>
      <c r="BF763" s="224">
        <f>IF(N763="snížená",J763,0)</f>
        <v>0</v>
      </c>
      <c r="BG763" s="224">
        <f>IF(N763="zákl. přenesená",J763,0)</f>
        <v>0</v>
      </c>
      <c r="BH763" s="224">
        <f>IF(N763="sníž. přenesená",J763,0)</f>
        <v>0</v>
      </c>
      <c r="BI763" s="224">
        <f>IF(N763="nulová",J763,0)</f>
        <v>0</v>
      </c>
      <c r="BJ763" s="15" t="s">
        <v>83</v>
      </c>
      <c r="BK763" s="224">
        <f>ROUND(I763*H763,2)</f>
        <v>0</v>
      </c>
      <c r="BL763" s="15" t="s">
        <v>473</v>
      </c>
      <c r="BM763" s="223" t="s">
        <v>2410</v>
      </c>
    </row>
    <row r="764" s="2" customFormat="1" ht="24.15" customHeight="1">
      <c r="A764" s="36"/>
      <c r="B764" s="37"/>
      <c r="C764" s="212" t="s">
        <v>2411</v>
      </c>
      <c r="D764" s="212" t="s">
        <v>333</v>
      </c>
      <c r="E764" s="213" t="s">
        <v>2412</v>
      </c>
      <c r="F764" s="214" t="s">
        <v>2413</v>
      </c>
      <c r="G764" s="215" t="s">
        <v>402</v>
      </c>
      <c r="H764" s="216">
        <v>1</v>
      </c>
      <c r="I764" s="217"/>
      <c r="J764" s="218">
        <f>ROUND(I764*H764,2)</f>
        <v>0</v>
      </c>
      <c r="K764" s="214" t="s">
        <v>19</v>
      </c>
      <c r="L764" s="42"/>
      <c r="M764" s="219" t="s">
        <v>19</v>
      </c>
      <c r="N764" s="220" t="s">
        <v>47</v>
      </c>
      <c r="O764" s="82"/>
      <c r="P764" s="221">
        <f>O764*H764</f>
        <v>0</v>
      </c>
      <c r="Q764" s="221">
        <v>0</v>
      </c>
      <c r="R764" s="221">
        <f>Q764*H764</f>
        <v>0</v>
      </c>
      <c r="S764" s="221">
        <v>0</v>
      </c>
      <c r="T764" s="222">
        <f>S764*H764</f>
        <v>0</v>
      </c>
      <c r="U764" s="36"/>
      <c r="V764" s="36"/>
      <c r="W764" s="36"/>
      <c r="X764" s="36"/>
      <c r="Y764" s="36"/>
      <c r="Z764" s="36"/>
      <c r="AA764" s="36"/>
      <c r="AB764" s="36"/>
      <c r="AC764" s="36"/>
      <c r="AD764" s="36"/>
      <c r="AE764" s="36"/>
      <c r="AR764" s="223" t="s">
        <v>473</v>
      </c>
      <c r="AT764" s="223" t="s">
        <v>333</v>
      </c>
      <c r="AU764" s="223" t="s">
        <v>85</v>
      </c>
      <c r="AY764" s="15" t="s">
        <v>331</v>
      </c>
      <c r="BE764" s="224">
        <f>IF(N764="základní",J764,0)</f>
        <v>0</v>
      </c>
      <c r="BF764" s="224">
        <f>IF(N764="snížená",J764,0)</f>
        <v>0</v>
      </c>
      <c r="BG764" s="224">
        <f>IF(N764="zákl. přenesená",J764,0)</f>
        <v>0</v>
      </c>
      <c r="BH764" s="224">
        <f>IF(N764="sníž. přenesená",J764,0)</f>
        <v>0</v>
      </c>
      <c r="BI764" s="224">
        <f>IF(N764="nulová",J764,0)</f>
        <v>0</v>
      </c>
      <c r="BJ764" s="15" t="s">
        <v>83</v>
      </c>
      <c r="BK764" s="224">
        <f>ROUND(I764*H764,2)</f>
        <v>0</v>
      </c>
      <c r="BL764" s="15" t="s">
        <v>473</v>
      </c>
      <c r="BM764" s="223" t="s">
        <v>2414</v>
      </c>
    </row>
    <row r="765" s="2" customFormat="1" ht="24.15" customHeight="1">
      <c r="A765" s="36"/>
      <c r="B765" s="37"/>
      <c r="C765" s="212" t="s">
        <v>2415</v>
      </c>
      <c r="D765" s="212" t="s">
        <v>333</v>
      </c>
      <c r="E765" s="213" t="s">
        <v>2416</v>
      </c>
      <c r="F765" s="214" t="s">
        <v>2417</v>
      </c>
      <c r="G765" s="215" t="s">
        <v>402</v>
      </c>
      <c r="H765" s="216">
        <v>1</v>
      </c>
      <c r="I765" s="217"/>
      <c r="J765" s="218">
        <f>ROUND(I765*H765,2)</f>
        <v>0</v>
      </c>
      <c r="K765" s="214" t="s">
        <v>19</v>
      </c>
      <c r="L765" s="42"/>
      <c r="M765" s="219" t="s">
        <v>19</v>
      </c>
      <c r="N765" s="220" t="s">
        <v>47</v>
      </c>
      <c r="O765" s="82"/>
      <c r="P765" s="221">
        <f>O765*H765</f>
        <v>0</v>
      </c>
      <c r="Q765" s="221">
        <v>0</v>
      </c>
      <c r="R765" s="221">
        <f>Q765*H765</f>
        <v>0</v>
      </c>
      <c r="S765" s="221">
        <v>0</v>
      </c>
      <c r="T765" s="222">
        <f>S765*H765</f>
        <v>0</v>
      </c>
      <c r="U765" s="36"/>
      <c r="V765" s="36"/>
      <c r="W765" s="36"/>
      <c r="X765" s="36"/>
      <c r="Y765" s="36"/>
      <c r="Z765" s="36"/>
      <c r="AA765" s="36"/>
      <c r="AB765" s="36"/>
      <c r="AC765" s="36"/>
      <c r="AD765" s="36"/>
      <c r="AE765" s="36"/>
      <c r="AR765" s="223" t="s">
        <v>473</v>
      </c>
      <c r="AT765" s="223" t="s">
        <v>333</v>
      </c>
      <c r="AU765" s="223" t="s">
        <v>85</v>
      </c>
      <c r="AY765" s="15" t="s">
        <v>331</v>
      </c>
      <c r="BE765" s="224">
        <f>IF(N765="základní",J765,0)</f>
        <v>0</v>
      </c>
      <c r="BF765" s="224">
        <f>IF(N765="snížená",J765,0)</f>
        <v>0</v>
      </c>
      <c r="BG765" s="224">
        <f>IF(N765="zákl. přenesená",J765,0)</f>
        <v>0</v>
      </c>
      <c r="BH765" s="224">
        <f>IF(N765="sníž. přenesená",J765,0)</f>
        <v>0</v>
      </c>
      <c r="BI765" s="224">
        <f>IF(N765="nulová",J765,0)</f>
        <v>0</v>
      </c>
      <c r="BJ765" s="15" t="s">
        <v>83</v>
      </c>
      <c r="BK765" s="224">
        <f>ROUND(I765*H765,2)</f>
        <v>0</v>
      </c>
      <c r="BL765" s="15" t="s">
        <v>473</v>
      </c>
      <c r="BM765" s="223" t="s">
        <v>2418</v>
      </c>
    </row>
    <row r="766" s="2" customFormat="1" ht="24.15" customHeight="1">
      <c r="A766" s="36"/>
      <c r="B766" s="37"/>
      <c r="C766" s="212" t="s">
        <v>2419</v>
      </c>
      <c r="D766" s="212" t="s">
        <v>333</v>
      </c>
      <c r="E766" s="213" t="s">
        <v>2420</v>
      </c>
      <c r="F766" s="214" t="s">
        <v>2421</v>
      </c>
      <c r="G766" s="215" t="s">
        <v>402</v>
      </c>
      <c r="H766" s="216">
        <v>1</v>
      </c>
      <c r="I766" s="217"/>
      <c r="J766" s="218">
        <f>ROUND(I766*H766,2)</f>
        <v>0</v>
      </c>
      <c r="K766" s="214" t="s">
        <v>19</v>
      </c>
      <c r="L766" s="42"/>
      <c r="M766" s="219" t="s">
        <v>19</v>
      </c>
      <c r="N766" s="220" t="s">
        <v>47</v>
      </c>
      <c r="O766" s="82"/>
      <c r="P766" s="221">
        <f>O766*H766</f>
        <v>0</v>
      </c>
      <c r="Q766" s="221">
        <v>0</v>
      </c>
      <c r="R766" s="221">
        <f>Q766*H766</f>
        <v>0</v>
      </c>
      <c r="S766" s="221">
        <v>0</v>
      </c>
      <c r="T766" s="222">
        <f>S766*H766</f>
        <v>0</v>
      </c>
      <c r="U766" s="36"/>
      <c r="V766" s="36"/>
      <c r="W766" s="36"/>
      <c r="X766" s="36"/>
      <c r="Y766" s="36"/>
      <c r="Z766" s="36"/>
      <c r="AA766" s="36"/>
      <c r="AB766" s="36"/>
      <c r="AC766" s="36"/>
      <c r="AD766" s="36"/>
      <c r="AE766" s="36"/>
      <c r="AR766" s="223" t="s">
        <v>473</v>
      </c>
      <c r="AT766" s="223" t="s">
        <v>333</v>
      </c>
      <c r="AU766" s="223" t="s">
        <v>85</v>
      </c>
      <c r="AY766" s="15" t="s">
        <v>331</v>
      </c>
      <c r="BE766" s="224">
        <f>IF(N766="základní",J766,0)</f>
        <v>0</v>
      </c>
      <c r="BF766" s="224">
        <f>IF(N766="snížená",J766,0)</f>
        <v>0</v>
      </c>
      <c r="BG766" s="224">
        <f>IF(N766="zákl. přenesená",J766,0)</f>
        <v>0</v>
      </c>
      <c r="BH766" s="224">
        <f>IF(N766="sníž. přenesená",J766,0)</f>
        <v>0</v>
      </c>
      <c r="BI766" s="224">
        <f>IF(N766="nulová",J766,0)</f>
        <v>0</v>
      </c>
      <c r="BJ766" s="15" t="s">
        <v>83</v>
      </c>
      <c r="BK766" s="224">
        <f>ROUND(I766*H766,2)</f>
        <v>0</v>
      </c>
      <c r="BL766" s="15" t="s">
        <v>473</v>
      </c>
      <c r="BM766" s="223" t="s">
        <v>2422</v>
      </c>
    </row>
    <row r="767" s="2" customFormat="1" ht="24.15" customHeight="1">
      <c r="A767" s="36"/>
      <c r="B767" s="37"/>
      <c r="C767" s="212" t="s">
        <v>2423</v>
      </c>
      <c r="D767" s="212" t="s">
        <v>333</v>
      </c>
      <c r="E767" s="213" t="s">
        <v>2424</v>
      </c>
      <c r="F767" s="214" t="s">
        <v>2425</v>
      </c>
      <c r="G767" s="215" t="s">
        <v>402</v>
      </c>
      <c r="H767" s="216">
        <v>1</v>
      </c>
      <c r="I767" s="217"/>
      <c r="J767" s="218">
        <f>ROUND(I767*H767,2)</f>
        <v>0</v>
      </c>
      <c r="K767" s="214" t="s">
        <v>19</v>
      </c>
      <c r="L767" s="42"/>
      <c r="M767" s="219" t="s">
        <v>19</v>
      </c>
      <c r="N767" s="220" t="s">
        <v>47</v>
      </c>
      <c r="O767" s="82"/>
      <c r="P767" s="221">
        <f>O767*H767</f>
        <v>0</v>
      </c>
      <c r="Q767" s="221">
        <v>0</v>
      </c>
      <c r="R767" s="221">
        <f>Q767*H767</f>
        <v>0</v>
      </c>
      <c r="S767" s="221">
        <v>0</v>
      </c>
      <c r="T767" s="222">
        <f>S767*H767</f>
        <v>0</v>
      </c>
      <c r="U767" s="36"/>
      <c r="V767" s="36"/>
      <c r="W767" s="36"/>
      <c r="X767" s="36"/>
      <c r="Y767" s="36"/>
      <c r="Z767" s="36"/>
      <c r="AA767" s="36"/>
      <c r="AB767" s="36"/>
      <c r="AC767" s="36"/>
      <c r="AD767" s="36"/>
      <c r="AE767" s="36"/>
      <c r="AR767" s="223" t="s">
        <v>473</v>
      </c>
      <c r="AT767" s="223" t="s">
        <v>333</v>
      </c>
      <c r="AU767" s="223" t="s">
        <v>85</v>
      </c>
      <c r="AY767" s="15" t="s">
        <v>331</v>
      </c>
      <c r="BE767" s="224">
        <f>IF(N767="základní",J767,0)</f>
        <v>0</v>
      </c>
      <c r="BF767" s="224">
        <f>IF(N767="snížená",J767,0)</f>
        <v>0</v>
      </c>
      <c r="BG767" s="224">
        <f>IF(N767="zákl. přenesená",J767,0)</f>
        <v>0</v>
      </c>
      <c r="BH767" s="224">
        <f>IF(N767="sníž. přenesená",J767,0)</f>
        <v>0</v>
      </c>
      <c r="BI767" s="224">
        <f>IF(N767="nulová",J767,0)</f>
        <v>0</v>
      </c>
      <c r="BJ767" s="15" t="s">
        <v>83</v>
      </c>
      <c r="BK767" s="224">
        <f>ROUND(I767*H767,2)</f>
        <v>0</v>
      </c>
      <c r="BL767" s="15" t="s">
        <v>473</v>
      </c>
      <c r="BM767" s="223" t="s">
        <v>2426</v>
      </c>
    </row>
    <row r="768" s="2" customFormat="1" ht="24.15" customHeight="1">
      <c r="A768" s="36"/>
      <c r="B768" s="37"/>
      <c r="C768" s="212" t="s">
        <v>2427</v>
      </c>
      <c r="D768" s="212" t="s">
        <v>333</v>
      </c>
      <c r="E768" s="213" t="s">
        <v>2428</v>
      </c>
      <c r="F768" s="214" t="s">
        <v>2429</v>
      </c>
      <c r="G768" s="215" t="s">
        <v>402</v>
      </c>
      <c r="H768" s="216">
        <v>1</v>
      </c>
      <c r="I768" s="217"/>
      <c r="J768" s="218">
        <f>ROUND(I768*H768,2)</f>
        <v>0</v>
      </c>
      <c r="K768" s="214" t="s">
        <v>19</v>
      </c>
      <c r="L768" s="42"/>
      <c r="M768" s="219" t="s">
        <v>19</v>
      </c>
      <c r="N768" s="220" t="s">
        <v>47</v>
      </c>
      <c r="O768" s="82"/>
      <c r="P768" s="221">
        <f>O768*H768</f>
        <v>0</v>
      </c>
      <c r="Q768" s="221">
        <v>0</v>
      </c>
      <c r="R768" s="221">
        <f>Q768*H768</f>
        <v>0</v>
      </c>
      <c r="S768" s="221">
        <v>0</v>
      </c>
      <c r="T768" s="222">
        <f>S768*H768</f>
        <v>0</v>
      </c>
      <c r="U768" s="36"/>
      <c r="V768" s="36"/>
      <c r="W768" s="36"/>
      <c r="X768" s="36"/>
      <c r="Y768" s="36"/>
      <c r="Z768" s="36"/>
      <c r="AA768" s="36"/>
      <c r="AB768" s="36"/>
      <c r="AC768" s="36"/>
      <c r="AD768" s="36"/>
      <c r="AE768" s="36"/>
      <c r="AR768" s="223" t="s">
        <v>473</v>
      </c>
      <c r="AT768" s="223" t="s">
        <v>333</v>
      </c>
      <c r="AU768" s="223" t="s">
        <v>85</v>
      </c>
      <c r="AY768" s="15" t="s">
        <v>331</v>
      </c>
      <c r="BE768" s="224">
        <f>IF(N768="základní",J768,0)</f>
        <v>0</v>
      </c>
      <c r="BF768" s="224">
        <f>IF(N768="snížená",J768,0)</f>
        <v>0</v>
      </c>
      <c r="BG768" s="224">
        <f>IF(N768="zákl. přenesená",J768,0)</f>
        <v>0</v>
      </c>
      <c r="BH768" s="224">
        <f>IF(N768="sníž. přenesená",J768,0)</f>
        <v>0</v>
      </c>
      <c r="BI768" s="224">
        <f>IF(N768="nulová",J768,0)</f>
        <v>0</v>
      </c>
      <c r="BJ768" s="15" t="s">
        <v>83</v>
      </c>
      <c r="BK768" s="224">
        <f>ROUND(I768*H768,2)</f>
        <v>0</v>
      </c>
      <c r="BL768" s="15" t="s">
        <v>473</v>
      </c>
      <c r="BM768" s="223" t="s">
        <v>2430</v>
      </c>
    </row>
    <row r="769" s="2" customFormat="1" ht="24.15" customHeight="1">
      <c r="A769" s="36"/>
      <c r="B769" s="37"/>
      <c r="C769" s="212" t="s">
        <v>2431</v>
      </c>
      <c r="D769" s="212" t="s">
        <v>333</v>
      </c>
      <c r="E769" s="213" t="s">
        <v>2432</v>
      </c>
      <c r="F769" s="214" t="s">
        <v>2433</v>
      </c>
      <c r="G769" s="215" t="s">
        <v>402</v>
      </c>
      <c r="H769" s="216">
        <v>1</v>
      </c>
      <c r="I769" s="217"/>
      <c r="J769" s="218">
        <f>ROUND(I769*H769,2)</f>
        <v>0</v>
      </c>
      <c r="K769" s="214" t="s">
        <v>19</v>
      </c>
      <c r="L769" s="42"/>
      <c r="M769" s="219" t="s">
        <v>19</v>
      </c>
      <c r="N769" s="220" t="s">
        <v>47</v>
      </c>
      <c r="O769" s="82"/>
      <c r="P769" s="221">
        <f>O769*H769</f>
        <v>0</v>
      </c>
      <c r="Q769" s="221">
        <v>0</v>
      </c>
      <c r="R769" s="221">
        <f>Q769*H769</f>
        <v>0</v>
      </c>
      <c r="S769" s="221">
        <v>0</v>
      </c>
      <c r="T769" s="222">
        <f>S769*H769</f>
        <v>0</v>
      </c>
      <c r="U769" s="36"/>
      <c r="V769" s="36"/>
      <c r="W769" s="36"/>
      <c r="X769" s="36"/>
      <c r="Y769" s="36"/>
      <c r="Z769" s="36"/>
      <c r="AA769" s="36"/>
      <c r="AB769" s="36"/>
      <c r="AC769" s="36"/>
      <c r="AD769" s="36"/>
      <c r="AE769" s="36"/>
      <c r="AR769" s="223" t="s">
        <v>473</v>
      </c>
      <c r="AT769" s="223" t="s">
        <v>333</v>
      </c>
      <c r="AU769" s="223" t="s">
        <v>85</v>
      </c>
      <c r="AY769" s="15" t="s">
        <v>331</v>
      </c>
      <c r="BE769" s="224">
        <f>IF(N769="základní",J769,0)</f>
        <v>0</v>
      </c>
      <c r="BF769" s="224">
        <f>IF(N769="snížená",J769,0)</f>
        <v>0</v>
      </c>
      <c r="BG769" s="224">
        <f>IF(N769="zákl. přenesená",J769,0)</f>
        <v>0</v>
      </c>
      <c r="BH769" s="224">
        <f>IF(N769="sníž. přenesená",J769,0)</f>
        <v>0</v>
      </c>
      <c r="BI769" s="224">
        <f>IF(N769="nulová",J769,0)</f>
        <v>0</v>
      </c>
      <c r="BJ769" s="15" t="s">
        <v>83</v>
      </c>
      <c r="BK769" s="224">
        <f>ROUND(I769*H769,2)</f>
        <v>0</v>
      </c>
      <c r="BL769" s="15" t="s">
        <v>473</v>
      </c>
      <c r="BM769" s="223" t="s">
        <v>2434</v>
      </c>
    </row>
    <row r="770" s="2" customFormat="1" ht="24.15" customHeight="1">
      <c r="A770" s="36"/>
      <c r="B770" s="37"/>
      <c r="C770" s="212" t="s">
        <v>2435</v>
      </c>
      <c r="D770" s="212" t="s">
        <v>333</v>
      </c>
      <c r="E770" s="213" t="s">
        <v>2436</v>
      </c>
      <c r="F770" s="214" t="s">
        <v>2437</v>
      </c>
      <c r="G770" s="215" t="s">
        <v>402</v>
      </c>
      <c r="H770" s="216">
        <v>1</v>
      </c>
      <c r="I770" s="217"/>
      <c r="J770" s="218">
        <f>ROUND(I770*H770,2)</f>
        <v>0</v>
      </c>
      <c r="K770" s="214" t="s">
        <v>19</v>
      </c>
      <c r="L770" s="42"/>
      <c r="M770" s="219" t="s">
        <v>19</v>
      </c>
      <c r="N770" s="220" t="s">
        <v>47</v>
      </c>
      <c r="O770" s="82"/>
      <c r="P770" s="221">
        <f>O770*H770</f>
        <v>0</v>
      </c>
      <c r="Q770" s="221">
        <v>0</v>
      </c>
      <c r="R770" s="221">
        <f>Q770*H770</f>
        <v>0</v>
      </c>
      <c r="S770" s="221">
        <v>0</v>
      </c>
      <c r="T770" s="222">
        <f>S770*H770</f>
        <v>0</v>
      </c>
      <c r="U770" s="36"/>
      <c r="V770" s="36"/>
      <c r="W770" s="36"/>
      <c r="X770" s="36"/>
      <c r="Y770" s="36"/>
      <c r="Z770" s="36"/>
      <c r="AA770" s="36"/>
      <c r="AB770" s="36"/>
      <c r="AC770" s="36"/>
      <c r="AD770" s="36"/>
      <c r="AE770" s="36"/>
      <c r="AR770" s="223" t="s">
        <v>473</v>
      </c>
      <c r="AT770" s="223" t="s">
        <v>333</v>
      </c>
      <c r="AU770" s="223" t="s">
        <v>85</v>
      </c>
      <c r="AY770" s="15" t="s">
        <v>331</v>
      </c>
      <c r="BE770" s="224">
        <f>IF(N770="základní",J770,0)</f>
        <v>0</v>
      </c>
      <c r="BF770" s="224">
        <f>IF(N770="snížená",J770,0)</f>
        <v>0</v>
      </c>
      <c r="BG770" s="224">
        <f>IF(N770="zákl. přenesená",J770,0)</f>
        <v>0</v>
      </c>
      <c r="BH770" s="224">
        <f>IF(N770="sníž. přenesená",J770,0)</f>
        <v>0</v>
      </c>
      <c r="BI770" s="224">
        <f>IF(N770="nulová",J770,0)</f>
        <v>0</v>
      </c>
      <c r="BJ770" s="15" t="s">
        <v>83</v>
      </c>
      <c r="BK770" s="224">
        <f>ROUND(I770*H770,2)</f>
        <v>0</v>
      </c>
      <c r="BL770" s="15" t="s">
        <v>473</v>
      </c>
      <c r="BM770" s="223" t="s">
        <v>2438</v>
      </c>
    </row>
    <row r="771" s="2" customFormat="1" ht="24.15" customHeight="1">
      <c r="A771" s="36"/>
      <c r="B771" s="37"/>
      <c r="C771" s="212" t="s">
        <v>2439</v>
      </c>
      <c r="D771" s="212" t="s">
        <v>333</v>
      </c>
      <c r="E771" s="213" t="s">
        <v>2440</v>
      </c>
      <c r="F771" s="214" t="s">
        <v>2441</v>
      </c>
      <c r="G771" s="215" t="s">
        <v>402</v>
      </c>
      <c r="H771" s="216">
        <v>1</v>
      </c>
      <c r="I771" s="217"/>
      <c r="J771" s="218">
        <f>ROUND(I771*H771,2)</f>
        <v>0</v>
      </c>
      <c r="K771" s="214" t="s">
        <v>19</v>
      </c>
      <c r="L771" s="42"/>
      <c r="M771" s="219" t="s">
        <v>19</v>
      </c>
      <c r="N771" s="220" t="s">
        <v>47</v>
      </c>
      <c r="O771" s="82"/>
      <c r="P771" s="221">
        <f>O771*H771</f>
        <v>0</v>
      </c>
      <c r="Q771" s="221">
        <v>0</v>
      </c>
      <c r="R771" s="221">
        <f>Q771*H771</f>
        <v>0</v>
      </c>
      <c r="S771" s="221">
        <v>0</v>
      </c>
      <c r="T771" s="222">
        <f>S771*H771</f>
        <v>0</v>
      </c>
      <c r="U771" s="36"/>
      <c r="V771" s="36"/>
      <c r="W771" s="36"/>
      <c r="X771" s="36"/>
      <c r="Y771" s="36"/>
      <c r="Z771" s="36"/>
      <c r="AA771" s="36"/>
      <c r="AB771" s="36"/>
      <c r="AC771" s="36"/>
      <c r="AD771" s="36"/>
      <c r="AE771" s="36"/>
      <c r="AR771" s="223" t="s">
        <v>473</v>
      </c>
      <c r="AT771" s="223" t="s">
        <v>333</v>
      </c>
      <c r="AU771" s="223" t="s">
        <v>85</v>
      </c>
      <c r="AY771" s="15" t="s">
        <v>331</v>
      </c>
      <c r="BE771" s="224">
        <f>IF(N771="základní",J771,0)</f>
        <v>0</v>
      </c>
      <c r="BF771" s="224">
        <f>IF(N771="snížená",J771,0)</f>
        <v>0</v>
      </c>
      <c r="BG771" s="224">
        <f>IF(N771="zákl. přenesená",J771,0)</f>
        <v>0</v>
      </c>
      <c r="BH771" s="224">
        <f>IF(N771="sníž. přenesená",J771,0)</f>
        <v>0</v>
      </c>
      <c r="BI771" s="224">
        <f>IF(N771="nulová",J771,0)</f>
        <v>0</v>
      </c>
      <c r="BJ771" s="15" t="s">
        <v>83</v>
      </c>
      <c r="BK771" s="224">
        <f>ROUND(I771*H771,2)</f>
        <v>0</v>
      </c>
      <c r="BL771" s="15" t="s">
        <v>473</v>
      </c>
      <c r="BM771" s="223" t="s">
        <v>2442</v>
      </c>
    </row>
    <row r="772" s="2" customFormat="1" ht="24.15" customHeight="1">
      <c r="A772" s="36"/>
      <c r="B772" s="37"/>
      <c r="C772" s="212" t="s">
        <v>2443</v>
      </c>
      <c r="D772" s="212" t="s">
        <v>333</v>
      </c>
      <c r="E772" s="213" t="s">
        <v>2444</v>
      </c>
      <c r="F772" s="214" t="s">
        <v>2445</v>
      </c>
      <c r="G772" s="215" t="s">
        <v>402</v>
      </c>
      <c r="H772" s="216">
        <v>1</v>
      </c>
      <c r="I772" s="217"/>
      <c r="J772" s="218">
        <f>ROUND(I772*H772,2)</f>
        <v>0</v>
      </c>
      <c r="K772" s="214" t="s">
        <v>19</v>
      </c>
      <c r="L772" s="42"/>
      <c r="M772" s="219" t="s">
        <v>19</v>
      </c>
      <c r="N772" s="220" t="s">
        <v>47</v>
      </c>
      <c r="O772" s="82"/>
      <c r="P772" s="221">
        <f>O772*H772</f>
        <v>0</v>
      </c>
      <c r="Q772" s="221">
        <v>0</v>
      </c>
      <c r="R772" s="221">
        <f>Q772*H772</f>
        <v>0</v>
      </c>
      <c r="S772" s="221">
        <v>0</v>
      </c>
      <c r="T772" s="222">
        <f>S772*H772</f>
        <v>0</v>
      </c>
      <c r="U772" s="36"/>
      <c r="V772" s="36"/>
      <c r="W772" s="36"/>
      <c r="X772" s="36"/>
      <c r="Y772" s="36"/>
      <c r="Z772" s="36"/>
      <c r="AA772" s="36"/>
      <c r="AB772" s="36"/>
      <c r="AC772" s="36"/>
      <c r="AD772" s="36"/>
      <c r="AE772" s="36"/>
      <c r="AR772" s="223" t="s">
        <v>473</v>
      </c>
      <c r="AT772" s="223" t="s">
        <v>333</v>
      </c>
      <c r="AU772" s="223" t="s">
        <v>85</v>
      </c>
      <c r="AY772" s="15" t="s">
        <v>331</v>
      </c>
      <c r="BE772" s="224">
        <f>IF(N772="základní",J772,0)</f>
        <v>0</v>
      </c>
      <c r="BF772" s="224">
        <f>IF(N772="snížená",J772,0)</f>
        <v>0</v>
      </c>
      <c r="BG772" s="224">
        <f>IF(N772="zákl. přenesená",J772,0)</f>
        <v>0</v>
      </c>
      <c r="BH772" s="224">
        <f>IF(N772="sníž. přenesená",J772,0)</f>
        <v>0</v>
      </c>
      <c r="BI772" s="224">
        <f>IF(N772="nulová",J772,0)</f>
        <v>0</v>
      </c>
      <c r="BJ772" s="15" t="s">
        <v>83</v>
      </c>
      <c r="BK772" s="224">
        <f>ROUND(I772*H772,2)</f>
        <v>0</v>
      </c>
      <c r="BL772" s="15" t="s">
        <v>473</v>
      </c>
      <c r="BM772" s="223" t="s">
        <v>2446</v>
      </c>
    </row>
    <row r="773" s="2" customFormat="1" ht="24.15" customHeight="1">
      <c r="A773" s="36"/>
      <c r="B773" s="37"/>
      <c r="C773" s="212" t="s">
        <v>2447</v>
      </c>
      <c r="D773" s="212" t="s">
        <v>333</v>
      </c>
      <c r="E773" s="213" t="s">
        <v>2448</v>
      </c>
      <c r="F773" s="214" t="s">
        <v>2449</v>
      </c>
      <c r="G773" s="215" t="s">
        <v>402</v>
      </c>
      <c r="H773" s="216">
        <v>1</v>
      </c>
      <c r="I773" s="217"/>
      <c r="J773" s="218">
        <f>ROUND(I773*H773,2)</f>
        <v>0</v>
      </c>
      <c r="K773" s="214" t="s">
        <v>19</v>
      </c>
      <c r="L773" s="42"/>
      <c r="M773" s="219" t="s">
        <v>19</v>
      </c>
      <c r="N773" s="220" t="s">
        <v>47</v>
      </c>
      <c r="O773" s="82"/>
      <c r="P773" s="221">
        <f>O773*H773</f>
        <v>0</v>
      </c>
      <c r="Q773" s="221">
        <v>0</v>
      </c>
      <c r="R773" s="221">
        <f>Q773*H773</f>
        <v>0</v>
      </c>
      <c r="S773" s="221">
        <v>0</v>
      </c>
      <c r="T773" s="222">
        <f>S773*H773</f>
        <v>0</v>
      </c>
      <c r="U773" s="36"/>
      <c r="V773" s="36"/>
      <c r="W773" s="36"/>
      <c r="X773" s="36"/>
      <c r="Y773" s="36"/>
      <c r="Z773" s="36"/>
      <c r="AA773" s="36"/>
      <c r="AB773" s="36"/>
      <c r="AC773" s="36"/>
      <c r="AD773" s="36"/>
      <c r="AE773" s="36"/>
      <c r="AR773" s="223" t="s">
        <v>473</v>
      </c>
      <c r="AT773" s="223" t="s">
        <v>333</v>
      </c>
      <c r="AU773" s="223" t="s">
        <v>85</v>
      </c>
      <c r="AY773" s="15" t="s">
        <v>331</v>
      </c>
      <c r="BE773" s="224">
        <f>IF(N773="základní",J773,0)</f>
        <v>0</v>
      </c>
      <c r="BF773" s="224">
        <f>IF(N773="snížená",J773,0)</f>
        <v>0</v>
      </c>
      <c r="BG773" s="224">
        <f>IF(N773="zákl. přenesená",J773,0)</f>
        <v>0</v>
      </c>
      <c r="BH773" s="224">
        <f>IF(N773="sníž. přenesená",J773,0)</f>
        <v>0</v>
      </c>
      <c r="BI773" s="224">
        <f>IF(N773="nulová",J773,0)</f>
        <v>0</v>
      </c>
      <c r="BJ773" s="15" t="s">
        <v>83</v>
      </c>
      <c r="BK773" s="224">
        <f>ROUND(I773*H773,2)</f>
        <v>0</v>
      </c>
      <c r="BL773" s="15" t="s">
        <v>473</v>
      </c>
      <c r="BM773" s="223" t="s">
        <v>2450</v>
      </c>
    </row>
    <row r="774" s="2" customFormat="1" ht="24.15" customHeight="1">
      <c r="A774" s="36"/>
      <c r="B774" s="37"/>
      <c r="C774" s="212" t="s">
        <v>2451</v>
      </c>
      <c r="D774" s="212" t="s">
        <v>333</v>
      </c>
      <c r="E774" s="213" t="s">
        <v>2452</v>
      </c>
      <c r="F774" s="214" t="s">
        <v>2453</v>
      </c>
      <c r="G774" s="215" t="s">
        <v>402</v>
      </c>
      <c r="H774" s="216">
        <v>1</v>
      </c>
      <c r="I774" s="217"/>
      <c r="J774" s="218">
        <f>ROUND(I774*H774,2)</f>
        <v>0</v>
      </c>
      <c r="K774" s="214" t="s">
        <v>19</v>
      </c>
      <c r="L774" s="42"/>
      <c r="M774" s="219" t="s">
        <v>19</v>
      </c>
      <c r="N774" s="220" t="s">
        <v>47</v>
      </c>
      <c r="O774" s="82"/>
      <c r="P774" s="221">
        <f>O774*H774</f>
        <v>0</v>
      </c>
      <c r="Q774" s="221">
        <v>0</v>
      </c>
      <c r="R774" s="221">
        <f>Q774*H774</f>
        <v>0</v>
      </c>
      <c r="S774" s="221">
        <v>0</v>
      </c>
      <c r="T774" s="222">
        <f>S774*H774</f>
        <v>0</v>
      </c>
      <c r="U774" s="36"/>
      <c r="V774" s="36"/>
      <c r="W774" s="36"/>
      <c r="X774" s="36"/>
      <c r="Y774" s="36"/>
      <c r="Z774" s="36"/>
      <c r="AA774" s="36"/>
      <c r="AB774" s="36"/>
      <c r="AC774" s="36"/>
      <c r="AD774" s="36"/>
      <c r="AE774" s="36"/>
      <c r="AR774" s="223" t="s">
        <v>473</v>
      </c>
      <c r="AT774" s="223" t="s">
        <v>333</v>
      </c>
      <c r="AU774" s="223" t="s">
        <v>85</v>
      </c>
      <c r="AY774" s="15" t="s">
        <v>331</v>
      </c>
      <c r="BE774" s="224">
        <f>IF(N774="základní",J774,0)</f>
        <v>0</v>
      </c>
      <c r="BF774" s="224">
        <f>IF(N774="snížená",J774,0)</f>
        <v>0</v>
      </c>
      <c r="BG774" s="224">
        <f>IF(N774="zákl. přenesená",J774,0)</f>
        <v>0</v>
      </c>
      <c r="BH774" s="224">
        <f>IF(N774="sníž. přenesená",J774,0)</f>
        <v>0</v>
      </c>
      <c r="BI774" s="224">
        <f>IF(N774="nulová",J774,0)</f>
        <v>0</v>
      </c>
      <c r="BJ774" s="15" t="s">
        <v>83</v>
      </c>
      <c r="BK774" s="224">
        <f>ROUND(I774*H774,2)</f>
        <v>0</v>
      </c>
      <c r="BL774" s="15" t="s">
        <v>473</v>
      </c>
      <c r="BM774" s="223" t="s">
        <v>2454</v>
      </c>
    </row>
    <row r="775" s="12" customFormat="1" ht="22.8" customHeight="1">
      <c r="A775" s="12"/>
      <c r="B775" s="196"/>
      <c r="C775" s="197"/>
      <c r="D775" s="198" t="s">
        <v>75</v>
      </c>
      <c r="E775" s="210" t="s">
        <v>2455</v>
      </c>
      <c r="F775" s="210" t="s">
        <v>2456</v>
      </c>
      <c r="G775" s="197"/>
      <c r="H775" s="197"/>
      <c r="I775" s="200"/>
      <c r="J775" s="211">
        <f>BK775</f>
        <v>0</v>
      </c>
      <c r="K775" s="197"/>
      <c r="L775" s="202"/>
      <c r="M775" s="203"/>
      <c r="N775" s="204"/>
      <c r="O775" s="204"/>
      <c r="P775" s="205">
        <f>SUM(P776:P787)</f>
        <v>0</v>
      </c>
      <c r="Q775" s="204"/>
      <c r="R775" s="205">
        <f>SUM(R776:R787)</f>
        <v>9.0277343899999991</v>
      </c>
      <c r="S775" s="204"/>
      <c r="T775" s="206">
        <f>SUM(T776:T787)</f>
        <v>0</v>
      </c>
      <c r="U775" s="12"/>
      <c r="V775" s="12"/>
      <c r="W775" s="12"/>
      <c r="X775" s="12"/>
      <c r="Y775" s="12"/>
      <c r="Z775" s="12"/>
      <c r="AA775" s="12"/>
      <c r="AB775" s="12"/>
      <c r="AC775" s="12"/>
      <c r="AD775" s="12"/>
      <c r="AE775" s="12"/>
      <c r="AR775" s="207" t="s">
        <v>85</v>
      </c>
      <c r="AT775" s="208" t="s">
        <v>75</v>
      </c>
      <c r="AU775" s="208" t="s">
        <v>83</v>
      </c>
      <c r="AY775" s="207" t="s">
        <v>331</v>
      </c>
      <c r="BK775" s="209">
        <f>SUM(BK776:BK787)</f>
        <v>0</v>
      </c>
    </row>
    <row r="776" s="2" customFormat="1" ht="16.5" customHeight="1">
      <c r="A776" s="36"/>
      <c r="B776" s="37"/>
      <c r="C776" s="212" t="s">
        <v>2457</v>
      </c>
      <c r="D776" s="212" t="s">
        <v>333</v>
      </c>
      <c r="E776" s="213" t="s">
        <v>2458</v>
      </c>
      <c r="F776" s="214" t="s">
        <v>2459</v>
      </c>
      <c r="G776" s="215" t="s">
        <v>336</v>
      </c>
      <c r="H776" s="216">
        <v>340.55000000000001</v>
      </c>
      <c r="I776" s="217"/>
      <c r="J776" s="218">
        <f>ROUND(I776*H776,2)</f>
        <v>0</v>
      </c>
      <c r="K776" s="214" t="s">
        <v>337</v>
      </c>
      <c r="L776" s="42"/>
      <c r="M776" s="219" t="s">
        <v>19</v>
      </c>
      <c r="N776" s="220" t="s">
        <v>47</v>
      </c>
      <c r="O776" s="82"/>
      <c r="P776" s="221">
        <f>O776*H776</f>
        <v>0</v>
      </c>
      <c r="Q776" s="221">
        <v>0.00029999999999999997</v>
      </c>
      <c r="R776" s="221">
        <f>Q776*H776</f>
        <v>0.10216499999999999</v>
      </c>
      <c r="S776" s="221">
        <v>0</v>
      </c>
      <c r="T776" s="222">
        <f>S776*H776</f>
        <v>0</v>
      </c>
      <c r="U776" s="36"/>
      <c r="V776" s="36"/>
      <c r="W776" s="36"/>
      <c r="X776" s="36"/>
      <c r="Y776" s="36"/>
      <c r="Z776" s="36"/>
      <c r="AA776" s="36"/>
      <c r="AB776" s="36"/>
      <c r="AC776" s="36"/>
      <c r="AD776" s="36"/>
      <c r="AE776" s="36"/>
      <c r="AR776" s="223" t="s">
        <v>473</v>
      </c>
      <c r="AT776" s="223" t="s">
        <v>333</v>
      </c>
      <c r="AU776" s="223" t="s">
        <v>85</v>
      </c>
      <c r="AY776" s="15" t="s">
        <v>331</v>
      </c>
      <c r="BE776" s="224">
        <f>IF(N776="základní",J776,0)</f>
        <v>0</v>
      </c>
      <c r="BF776" s="224">
        <f>IF(N776="snížená",J776,0)</f>
        <v>0</v>
      </c>
      <c r="BG776" s="224">
        <f>IF(N776="zákl. přenesená",J776,0)</f>
        <v>0</v>
      </c>
      <c r="BH776" s="224">
        <f>IF(N776="sníž. přenesená",J776,0)</f>
        <v>0</v>
      </c>
      <c r="BI776" s="224">
        <f>IF(N776="nulová",J776,0)</f>
        <v>0</v>
      </c>
      <c r="BJ776" s="15" t="s">
        <v>83</v>
      </c>
      <c r="BK776" s="224">
        <f>ROUND(I776*H776,2)</f>
        <v>0</v>
      </c>
      <c r="BL776" s="15" t="s">
        <v>473</v>
      </c>
      <c r="BM776" s="223" t="s">
        <v>2460</v>
      </c>
    </row>
    <row r="777" s="2" customFormat="1">
      <c r="A777" s="36"/>
      <c r="B777" s="37"/>
      <c r="C777" s="38"/>
      <c r="D777" s="225" t="s">
        <v>339</v>
      </c>
      <c r="E777" s="38"/>
      <c r="F777" s="226" t="s">
        <v>2461</v>
      </c>
      <c r="G777" s="38"/>
      <c r="H777" s="38"/>
      <c r="I777" s="227"/>
      <c r="J777" s="38"/>
      <c r="K777" s="38"/>
      <c r="L777" s="42"/>
      <c r="M777" s="228"/>
      <c r="N777" s="229"/>
      <c r="O777" s="82"/>
      <c r="P777" s="82"/>
      <c r="Q777" s="82"/>
      <c r="R777" s="82"/>
      <c r="S777" s="82"/>
      <c r="T777" s="83"/>
      <c r="U777" s="36"/>
      <c r="V777" s="36"/>
      <c r="W777" s="36"/>
      <c r="X777" s="36"/>
      <c r="Y777" s="36"/>
      <c r="Z777" s="36"/>
      <c r="AA777" s="36"/>
      <c r="AB777" s="36"/>
      <c r="AC777" s="36"/>
      <c r="AD777" s="36"/>
      <c r="AE777" s="36"/>
      <c r="AT777" s="15" t="s">
        <v>339</v>
      </c>
      <c r="AU777" s="15" t="s">
        <v>85</v>
      </c>
    </row>
    <row r="778" s="2" customFormat="1" ht="21.75" customHeight="1">
      <c r="A778" s="36"/>
      <c r="B778" s="37"/>
      <c r="C778" s="212" t="s">
        <v>2462</v>
      </c>
      <c r="D778" s="212" t="s">
        <v>333</v>
      </c>
      <c r="E778" s="213" t="s">
        <v>2463</v>
      </c>
      <c r="F778" s="214" t="s">
        <v>2464</v>
      </c>
      <c r="G778" s="215" t="s">
        <v>363</v>
      </c>
      <c r="H778" s="216">
        <v>16.030000000000001</v>
      </c>
      <c r="I778" s="217"/>
      <c r="J778" s="218">
        <f>ROUND(I778*H778,2)</f>
        <v>0</v>
      </c>
      <c r="K778" s="214" t="s">
        <v>337</v>
      </c>
      <c r="L778" s="42"/>
      <c r="M778" s="219" t="s">
        <v>19</v>
      </c>
      <c r="N778" s="220" t="s">
        <v>47</v>
      </c>
      <c r="O778" s="82"/>
      <c r="P778" s="221">
        <f>O778*H778</f>
        <v>0</v>
      </c>
      <c r="Q778" s="221">
        <v>0.000428</v>
      </c>
      <c r="R778" s="221">
        <f>Q778*H778</f>
        <v>0.00686084</v>
      </c>
      <c r="S778" s="221">
        <v>0</v>
      </c>
      <c r="T778" s="222">
        <f>S778*H778</f>
        <v>0</v>
      </c>
      <c r="U778" s="36"/>
      <c r="V778" s="36"/>
      <c r="W778" s="36"/>
      <c r="X778" s="36"/>
      <c r="Y778" s="36"/>
      <c r="Z778" s="36"/>
      <c r="AA778" s="36"/>
      <c r="AB778" s="36"/>
      <c r="AC778" s="36"/>
      <c r="AD778" s="36"/>
      <c r="AE778" s="36"/>
      <c r="AR778" s="223" t="s">
        <v>473</v>
      </c>
      <c r="AT778" s="223" t="s">
        <v>333</v>
      </c>
      <c r="AU778" s="223" t="s">
        <v>85</v>
      </c>
      <c r="AY778" s="15" t="s">
        <v>331</v>
      </c>
      <c r="BE778" s="224">
        <f>IF(N778="základní",J778,0)</f>
        <v>0</v>
      </c>
      <c r="BF778" s="224">
        <f>IF(N778="snížená",J778,0)</f>
        <v>0</v>
      </c>
      <c r="BG778" s="224">
        <f>IF(N778="zákl. přenesená",J778,0)</f>
        <v>0</v>
      </c>
      <c r="BH778" s="224">
        <f>IF(N778="sníž. přenesená",J778,0)</f>
        <v>0</v>
      </c>
      <c r="BI778" s="224">
        <f>IF(N778="nulová",J778,0)</f>
        <v>0</v>
      </c>
      <c r="BJ778" s="15" t="s">
        <v>83</v>
      </c>
      <c r="BK778" s="224">
        <f>ROUND(I778*H778,2)</f>
        <v>0</v>
      </c>
      <c r="BL778" s="15" t="s">
        <v>473</v>
      </c>
      <c r="BM778" s="223" t="s">
        <v>2465</v>
      </c>
    </row>
    <row r="779" s="2" customFormat="1">
      <c r="A779" s="36"/>
      <c r="B779" s="37"/>
      <c r="C779" s="38"/>
      <c r="D779" s="225" t="s">
        <v>339</v>
      </c>
      <c r="E779" s="38"/>
      <c r="F779" s="226" t="s">
        <v>2466</v>
      </c>
      <c r="G779" s="38"/>
      <c r="H779" s="38"/>
      <c r="I779" s="227"/>
      <c r="J779" s="38"/>
      <c r="K779" s="38"/>
      <c r="L779" s="42"/>
      <c r="M779" s="228"/>
      <c r="N779" s="229"/>
      <c r="O779" s="82"/>
      <c r="P779" s="82"/>
      <c r="Q779" s="82"/>
      <c r="R779" s="82"/>
      <c r="S779" s="82"/>
      <c r="T779" s="83"/>
      <c r="U779" s="36"/>
      <c r="V779" s="36"/>
      <c r="W779" s="36"/>
      <c r="X779" s="36"/>
      <c r="Y779" s="36"/>
      <c r="Z779" s="36"/>
      <c r="AA779" s="36"/>
      <c r="AB779" s="36"/>
      <c r="AC779" s="36"/>
      <c r="AD779" s="36"/>
      <c r="AE779" s="36"/>
      <c r="AT779" s="15" t="s">
        <v>339</v>
      </c>
      <c r="AU779" s="15" t="s">
        <v>85</v>
      </c>
    </row>
    <row r="780" s="2" customFormat="1" ht="16.5" customHeight="1">
      <c r="A780" s="36"/>
      <c r="B780" s="37"/>
      <c r="C780" s="234" t="s">
        <v>2467</v>
      </c>
      <c r="D780" s="234" t="s">
        <v>743</v>
      </c>
      <c r="E780" s="235" t="s">
        <v>2468</v>
      </c>
      <c r="F780" s="236" t="s">
        <v>2469</v>
      </c>
      <c r="G780" s="237" t="s">
        <v>402</v>
      </c>
      <c r="H780" s="238">
        <v>58.777000000000001</v>
      </c>
      <c r="I780" s="239"/>
      <c r="J780" s="240">
        <f>ROUND(I780*H780,2)</f>
        <v>0</v>
      </c>
      <c r="K780" s="236" t="s">
        <v>337</v>
      </c>
      <c r="L780" s="241"/>
      <c r="M780" s="242" t="s">
        <v>19</v>
      </c>
      <c r="N780" s="243" t="s">
        <v>47</v>
      </c>
      <c r="O780" s="82"/>
      <c r="P780" s="221">
        <f>O780*H780</f>
        <v>0</v>
      </c>
      <c r="Q780" s="221">
        <v>0.00044999999999999999</v>
      </c>
      <c r="R780" s="221">
        <f>Q780*H780</f>
        <v>0.026449649999999998</v>
      </c>
      <c r="S780" s="221">
        <v>0</v>
      </c>
      <c r="T780" s="222">
        <f>S780*H780</f>
        <v>0</v>
      </c>
      <c r="U780" s="36"/>
      <c r="V780" s="36"/>
      <c r="W780" s="36"/>
      <c r="X780" s="36"/>
      <c r="Y780" s="36"/>
      <c r="Z780" s="36"/>
      <c r="AA780" s="36"/>
      <c r="AB780" s="36"/>
      <c r="AC780" s="36"/>
      <c r="AD780" s="36"/>
      <c r="AE780" s="36"/>
      <c r="AR780" s="223" t="s">
        <v>530</v>
      </c>
      <c r="AT780" s="223" t="s">
        <v>743</v>
      </c>
      <c r="AU780" s="223" t="s">
        <v>85</v>
      </c>
      <c r="AY780" s="15" t="s">
        <v>331</v>
      </c>
      <c r="BE780" s="224">
        <f>IF(N780="základní",J780,0)</f>
        <v>0</v>
      </c>
      <c r="BF780" s="224">
        <f>IF(N780="snížená",J780,0)</f>
        <v>0</v>
      </c>
      <c r="BG780" s="224">
        <f>IF(N780="zákl. přenesená",J780,0)</f>
        <v>0</v>
      </c>
      <c r="BH780" s="224">
        <f>IF(N780="sníž. přenesená",J780,0)</f>
        <v>0</v>
      </c>
      <c r="BI780" s="224">
        <f>IF(N780="nulová",J780,0)</f>
        <v>0</v>
      </c>
      <c r="BJ780" s="15" t="s">
        <v>83</v>
      </c>
      <c r="BK780" s="224">
        <f>ROUND(I780*H780,2)</f>
        <v>0</v>
      </c>
      <c r="BL780" s="15" t="s">
        <v>473</v>
      </c>
      <c r="BM780" s="223" t="s">
        <v>2470</v>
      </c>
    </row>
    <row r="781" s="2" customFormat="1" ht="24.15" customHeight="1">
      <c r="A781" s="36"/>
      <c r="B781" s="37"/>
      <c r="C781" s="212" t="s">
        <v>2471</v>
      </c>
      <c r="D781" s="212" t="s">
        <v>333</v>
      </c>
      <c r="E781" s="213" t="s">
        <v>2472</v>
      </c>
      <c r="F781" s="214" t="s">
        <v>2473</v>
      </c>
      <c r="G781" s="215" t="s">
        <v>336</v>
      </c>
      <c r="H781" s="216">
        <v>340.55000000000001</v>
      </c>
      <c r="I781" s="217"/>
      <c r="J781" s="218">
        <f>ROUND(I781*H781,2)</f>
        <v>0</v>
      </c>
      <c r="K781" s="214" t="s">
        <v>337</v>
      </c>
      <c r="L781" s="42"/>
      <c r="M781" s="219" t="s">
        <v>19</v>
      </c>
      <c r="N781" s="220" t="s">
        <v>47</v>
      </c>
      <c r="O781" s="82"/>
      <c r="P781" s="221">
        <f>O781*H781</f>
        <v>0</v>
      </c>
      <c r="Q781" s="221">
        <v>0.0063</v>
      </c>
      <c r="R781" s="221">
        <f>Q781*H781</f>
        <v>2.1454650000000002</v>
      </c>
      <c r="S781" s="221">
        <v>0</v>
      </c>
      <c r="T781" s="222">
        <f>S781*H781</f>
        <v>0</v>
      </c>
      <c r="U781" s="36"/>
      <c r="V781" s="36"/>
      <c r="W781" s="36"/>
      <c r="X781" s="36"/>
      <c r="Y781" s="36"/>
      <c r="Z781" s="36"/>
      <c r="AA781" s="36"/>
      <c r="AB781" s="36"/>
      <c r="AC781" s="36"/>
      <c r="AD781" s="36"/>
      <c r="AE781" s="36"/>
      <c r="AR781" s="223" t="s">
        <v>473</v>
      </c>
      <c r="AT781" s="223" t="s">
        <v>333</v>
      </c>
      <c r="AU781" s="223" t="s">
        <v>85</v>
      </c>
      <c r="AY781" s="15" t="s">
        <v>331</v>
      </c>
      <c r="BE781" s="224">
        <f>IF(N781="základní",J781,0)</f>
        <v>0</v>
      </c>
      <c r="BF781" s="224">
        <f>IF(N781="snížená",J781,0)</f>
        <v>0</v>
      </c>
      <c r="BG781" s="224">
        <f>IF(N781="zákl. přenesená",J781,0)</f>
        <v>0</v>
      </c>
      <c r="BH781" s="224">
        <f>IF(N781="sníž. přenesená",J781,0)</f>
        <v>0</v>
      </c>
      <c r="BI781" s="224">
        <f>IF(N781="nulová",J781,0)</f>
        <v>0</v>
      </c>
      <c r="BJ781" s="15" t="s">
        <v>83</v>
      </c>
      <c r="BK781" s="224">
        <f>ROUND(I781*H781,2)</f>
        <v>0</v>
      </c>
      <c r="BL781" s="15" t="s">
        <v>473</v>
      </c>
      <c r="BM781" s="223" t="s">
        <v>2474</v>
      </c>
    </row>
    <row r="782" s="2" customFormat="1">
      <c r="A782" s="36"/>
      <c r="B782" s="37"/>
      <c r="C782" s="38"/>
      <c r="D782" s="225" t="s">
        <v>339</v>
      </c>
      <c r="E782" s="38"/>
      <c r="F782" s="226" t="s">
        <v>2475</v>
      </c>
      <c r="G782" s="38"/>
      <c r="H782" s="38"/>
      <c r="I782" s="227"/>
      <c r="J782" s="38"/>
      <c r="K782" s="38"/>
      <c r="L782" s="42"/>
      <c r="M782" s="228"/>
      <c r="N782" s="229"/>
      <c r="O782" s="82"/>
      <c r="P782" s="82"/>
      <c r="Q782" s="82"/>
      <c r="R782" s="82"/>
      <c r="S782" s="82"/>
      <c r="T782" s="83"/>
      <c r="U782" s="36"/>
      <c r="V782" s="36"/>
      <c r="W782" s="36"/>
      <c r="X782" s="36"/>
      <c r="Y782" s="36"/>
      <c r="Z782" s="36"/>
      <c r="AA782" s="36"/>
      <c r="AB782" s="36"/>
      <c r="AC782" s="36"/>
      <c r="AD782" s="36"/>
      <c r="AE782" s="36"/>
      <c r="AT782" s="15" t="s">
        <v>339</v>
      </c>
      <c r="AU782" s="15" t="s">
        <v>85</v>
      </c>
    </row>
    <row r="783" s="2" customFormat="1" ht="16.5" customHeight="1">
      <c r="A783" s="36"/>
      <c r="B783" s="37"/>
      <c r="C783" s="234" t="s">
        <v>2476</v>
      </c>
      <c r="D783" s="234" t="s">
        <v>743</v>
      </c>
      <c r="E783" s="235" t="s">
        <v>2477</v>
      </c>
      <c r="F783" s="236" t="s">
        <v>2478</v>
      </c>
      <c r="G783" s="237" t="s">
        <v>336</v>
      </c>
      <c r="H783" s="238">
        <v>374.60500000000002</v>
      </c>
      <c r="I783" s="239"/>
      <c r="J783" s="240">
        <f>ROUND(I783*H783,2)</f>
        <v>0</v>
      </c>
      <c r="K783" s="236" t="s">
        <v>337</v>
      </c>
      <c r="L783" s="241"/>
      <c r="M783" s="242" t="s">
        <v>19</v>
      </c>
      <c r="N783" s="243" t="s">
        <v>47</v>
      </c>
      <c r="O783" s="82"/>
      <c r="P783" s="221">
        <f>O783*H783</f>
        <v>0</v>
      </c>
      <c r="Q783" s="221">
        <v>0.017999999999999999</v>
      </c>
      <c r="R783" s="221">
        <f>Q783*H783</f>
        <v>6.7428900000000001</v>
      </c>
      <c r="S783" s="221">
        <v>0</v>
      </c>
      <c r="T783" s="222">
        <f>S783*H783</f>
        <v>0</v>
      </c>
      <c r="U783" s="36"/>
      <c r="V783" s="36"/>
      <c r="W783" s="36"/>
      <c r="X783" s="36"/>
      <c r="Y783" s="36"/>
      <c r="Z783" s="36"/>
      <c r="AA783" s="36"/>
      <c r="AB783" s="36"/>
      <c r="AC783" s="36"/>
      <c r="AD783" s="36"/>
      <c r="AE783" s="36"/>
      <c r="AR783" s="223" t="s">
        <v>530</v>
      </c>
      <c r="AT783" s="223" t="s">
        <v>743</v>
      </c>
      <c r="AU783" s="223" t="s">
        <v>85</v>
      </c>
      <c r="AY783" s="15" t="s">
        <v>331</v>
      </c>
      <c r="BE783" s="224">
        <f>IF(N783="základní",J783,0)</f>
        <v>0</v>
      </c>
      <c r="BF783" s="224">
        <f>IF(N783="snížená",J783,0)</f>
        <v>0</v>
      </c>
      <c r="BG783" s="224">
        <f>IF(N783="zákl. přenesená",J783,0)</f>
        <v>0</v>
      </c>
      <c r="BH783" s="224">
        <f>IF(N783="sníž. přenesená",J783,0)</f>
        <v>0</v>
      </c>
      <c r="BI783" s="224">
        <f>IF(N783="nulová",J783,0)</f>
        <v>0</v>
      </c>
      <c r="BJ783" s="15" t="s">
        <v>83</v>
      </c>
      <c r="BK783" s="224">
        <f>ROUND(I783*H783,2)</f>
        <v>0</v>
      </c>
      <c r="BL783" s="15" t="s">
        <v>473</v>
      </c>
      <c r="BM783" s="223" t="s">
        <v>2479</v>
      </c>
    </row>
    <row r="784" s="2" customFormat="1" ht="16.5" customHeight="1">
      <c r="A784" s="36"/>
      <c r="B784" s="37"/>
      <c r="C784" s="212" t="s">
        <v>2480</v>
      </c>
      <c r="D784" s="212" t="s">
        <v>333</v>
      </c>
      <c r="E784" s="213" t="s">
        <v>2481</v>
      </c>
      <c r="F784" s="214" t="s">
        <v>2482</v>
      </c>
      <c r="G784" s="215" t="s">
        <v>363</v>
      </c>
      <c r="H784" s="216">
        <v>130.13</v>
      </c>
      <c r="I784" s="217"/>
      <c r="J784" s="218">
        <f>ROUND(I784*H784,2)</f>
        <v>0</v>
      </c>
      <c r="K784" s="214" t="s">
        <v>337</v>
      </c>
      <c r="L784" s="42"/>
      <c r="M784" s="219" t="s">
        <v>19</v>
      </c>
      <c r="N784" s="220" t="s">
        <v>47</v>
      </c>
      <c r="O784" s="82"/>
      <c r="P784" s="221">
        <f>O784*H784</f>
        <v>0</v>
      </c>
      <c r="Q784" s="221">
        <v>3.0000000000000001E-05</v>
      </c>
      <c r="R784" s="221">
        <f>Q784*H784</f>
        <v>0.0039039000000000001</v>
      </c>
      <c r="S784" s="221">
        <v>0</v>
      </c>
      <c r="T784" s="222">
        <f>S784*H784</f>
        <v>0</v>
      </c>
      <c r="U784" s="36"/>
      <c r="V784" s="36"/>
      <c r="W784" s="36"/>
      <c r="X784" s="36"/>
      <c r="Y784" s="36"/>
      <c r="Z784" s="36"/>
      <c r="AA784" s="36"/>
      <c r="AB784" s="36"/>
      <c r="AC784" s="36"/>
      <c r="AD784" s="36"/>
      <c r="AE784" s="36"/>
      <c r="AR784" s="223" t="s">
        <v>473</v>
      </c>
      <c r="AT784" s="223" t="s">
        <v>333</v>
      </c>
      <c r="AU784" s="223" t="s">
        <v>85</v>
      </c>
      <c r="AY784" s="15" t="s">
        <v>331</v>
      </c>
      <c r="BE784" s="224">
        <f>IF(N784="základní",J784,0)</f>
        <v>0</v>
      </c>
      <c r="BF784" s="224">
        <f>IF(N784="snížená",J784,0)</f>
        <v>0</v>
      </c>
      <c r="BG784" s="224">
        <f>IF(N784="zákl. přenesená",J784,0)</f>
        <v>0</v>
      </c>
      <c r="BH784" s="224">
        <f>IF(N784="sníž. přenesená",J784,0)</f>
        <v>0</v>
      </c>
      <c r="BI784" s="224">
        <f>IF(N784="nulová",J784,0)</f>
        <v>0</v>
      </c>
      <c r="BJ784" s="15" t="s">
        <v>83</v>
      </c>
      <c r="BK784" s="224">
        <f>ROUND(I784*H784,2)</f>
        <v>0</v>
      </c>
      <c r="BL784" s="15" t="s">
        <v>473</v>
      </c>
      <c r="BM784" s="223" t="s">
        <v>2483</v>
      </c>
    </row>
    <row r="785" s="2" customFormat="1">
      <c r="A785" s="36"/>
      <c r="B785" s="37"/>
      <c r="C785" s="38"/>
      <c r="D785" s="225" t="s">
        <v>339</v>
      </c>
      <c r="E785" s="38"/>
      <c r="F785" s="226" t="s">
        <v>2484</v>
      </c>
      <c r="G785" s="38"/>
      <c r="H785" s="38"/>
      <c r="I785" s="227"/>
      <c r="J785" s="38"/>
      <c r="K785" s="38"/>
      <c r="L785" s="42"/>
      <c r="M785" s="228"/>
      <c r="N785" s="229"/>
      <c r="O785" s="82"/>
      <c r="P785" s="82"/>
      <c r="Q785" s="82"/>
      <c r="R785" s="82"/>
      <c r="S785" s="82"/>
      <c r="T785" s="83"/>
      <c r="U785" s="36"/>
      <c r="V785" s="36"/>
      <c r="W785" s="36"/>
      <c r="X785" s="36"/>
      <c r="Y785" s="36"/>
      <c r="Z785" s="36"/>
      <c r="AA785" s="36"/>
      <c r="AB785" s="36"/>
      <c r="AC785" s="36"/>
      <c r="AD785" s="36"/>
      <c r="AE785" s="36"/>
      <c r="AT785" s="15" t="s">
        <v>339</v>
      </c>
      <c r="AU785" s="15" t="s">
        <v>85</v>
      </c>
    </row>
    <row r="786" s="2" customFormat="1" ht="24.15" customHeight="1">
      <c r="A786" s="36"/>
      <c r="B786" s="37"/>
      <c r="C786" s="212" t="s">
        <v>2485</v>
      </c>
      <c r="D786" s="212" t="s">
        <v>333</v>
      </c>
      <c r="E786" s="213" t="s">
        <v>2486</v>
      </c>
      <c r="F786" s="214" t="s">
        <v>2487</v>
      </c>
      <c r="G786" s="215" t="s">
        <v>371</v>
      </c>
      <c r="H786" s="216">
        <v>9.0280000000000005</v>
      </c>
      <c r="I786" s="217"/>
      <c r="J786" s="218">
        <f>ROUND(I786*H786,2)</f>
        <v>0</v>
      </c>
      <c r="K786" s="214" t="s">
        <v>337</v>
      </c>
      <c r="L786" s="42"/>
      <c r="M786" s="219" t="s">
        <v>19</v>
      </c>
      <c r="N786" s="220" t="s">
        <v>47</v>
      </c>
      <c r="O786" s="82"/>
      <c r="P786" s="221">
        <f>O786*H786</f>
        <v>0</v>
      </c>
      <c r="Q786" s="221">
        <v>0</v>
      </c>
      <c r="R786" s="221">
        <f>Q786*H786</f>
        <v>0</v>
      </c>
      <c r="S786" s="221">
        <v>0</v>
      </c>
      <c r="T786" s="222">
        <f>S786*H786</f>
        <v>0</v>
      </c>
      <c r="U786" s="36"/>
      <c r="V786" s="36"/>
      <c r="W786" s="36"/>
      <c r="X786" s="36"/>
      <c r="Y786" s="36"/>
      <c r="Z786" s="36"/>
      <c r="AA786" s="36"/>
      <c r="AB786" s="36"/>
      <c r="AC786" s="36"/>
      <c r="AD786" s="36"/>
      <c r="AE786" s="36"/>
      <c r="AR786" s="223" t="s">
        <v>473</v>
      </c>
      <c r="AT786" s="223" t="s">
        <v>333</v>
      </c>
      <c r="AU786" s="223" t="s">
        <v>85</v>
      </c>
      <c r="AY786" s="15" t="s">
        <v>331</v>
      </c>
      <c r="BE786" s="224">
        <f>IF(N786="základní",J786,0)</f>
        <v>0</v>
      </c>
      <c r="BF786" s="224">
        <f>IF(N786="snížená",J786,0)</f>
        <v>0</v>
      </c>
      <c r="BG786" s="224">
        <f>IF(N786="zákl. přenesená",J786,0)</f>
        <v>0</v>
      </c>
      <c r="BH786" s="224">
        <f>IF(N786="sníž. přenesená",J786,0)</f>
        <v>0</v>
      </c>
      <c r="BI786" s="224">
        <f>IF(N786="nulová",J786,0)</f>
        <v>0</v>
      </c>
      <c r="BJ786" s="15" t="s">
        <v>83</v>
      </c>
      <c r="BK786" s="224">
        <f>ROUND(I786*H786,2)</f>
        <v>0</v>
      </c>
      <c r="BL786" s="15" t="s">
        <v>473</v>
      </c>
      <c r="BM786" s="223" t="s">
        <v>2488</v>
      </c>
    </row>
    <row r="787" s="2" customFormat="1">
      <c r="A787" s="36"/>
      <c r="B787" s="37"/>
      <c r="C787" s="38"/>
      <c r="D787" s="225" t="s">
        <v>339</v>
      </c>
      <c r="E787" s="38"/>
      <c r="F787" s="226" t="s">
        <v>2489</v>
      </c>
      <c r="G787" s="38"/>
      <c r="H787" s="38"/>
      <c r="I787" s="227"/>
      <c r="J787" s="38"/>
      <c r="K787" s="38"/>
      <c r="L787" s="42"/>
      <c r="M787" s="228"/>
      <c r="N787" s="229"/>
      <c r="O787" s="82"/>
      <c r="P787" s="82"/>
      <c r="Q787" s="82"/>
      <c r="R787" s="82"/>
      <c r="S787" s="82"/>
      <c r="T787" s="83"/>
      <c r="U787" s="36"/>
      <c r="V787" s="36"/>
      <c r="W787" s="36"/>
      <c r="X787" s="36"/>
      <c r="Y787" s="36"/>
      <c r="Z787" s="36"/>
      <c r="AA787" s="36"/>
      <c r="AB787" s="36"/>
      <c r="AC787" s="36"/>
      <c r="AD787" s="36"/>
      <c r="AE787" s="36"/>
      <c r="AT787" s="15" t="s">
        <v>339</v>
      </c>
      <c r="AU787" s="15" t="s">
        <v>85</v>
      </c>
    </row>
    <row r="788" s="12" customFormat="1" ht="22.8" customHeight="1">
      <c r="A788" s="12"/>
      <c r="B788" s="196"/>
      <c r="C788" s="197"/>
      <c r="D788" s="198" t="s">
        <v>75</v>
      </c>
      <c r="E788" s="210" t="s">
        <v>2490</v>
      </c>
      <c r="F788" s="210" t="s">
        <v>2491</v>
      </c>
      <c r="G788" s="197"/>
      <c r="H788" s="197"/>
      <c r="I788" s="200"/>
      <c r="J788" s="211">
        <f>BK788</f>
        <v>0</v>
      </c>
      <c r="K788" s="197"/>
      <c r="L788" s="202"/>
      <c r="M788" s="203"/>
      <c r="N788" s="204"/>
      <c r="O788" s="204"/>
      <c r="P788" s="205">
        <f>SUM(P789:P792)</f>
        <v>0</v>
      </c>
      <c r="Q788" s="204"/>
      <c r="R788" s="205">
        <f>SUM(R789:R792)</f>
        <v>0</v>
      </c>
      <c r="S788" s="204"/>
      <c r="T788" s="206">
        <f>SUM(T789:T792)</f>
        <v>1.03</v>
      </c>
      <c r="U788" s="12"/>
      <c r="V788" s="12"/>
      <c r="W788" s="12"/>
      <c r="X788" s="12"/>
      <c r="Y788" s="12"/>
      <c r="Z788" s="12"/>
      <c r="AA788" s="12"/>
      <c r="AB788" s="12"/>
      <c r="AC788" s="12"/>
      <c r="AD788" s="12"/>
      <c r="AE788" s="12"/>
      <c r="AR788" s="207" t="s">
        <v>85</v>
      </c>
      <c r="AT788" s="208" t="s">
        <v>75</v>
      </c>
      <c r="AU788" s="208" t="s">
        <v>83</v>
      </c>
      <c r="AY788" s="207" t="s">
        <v>331</v>
      </c>
      <c r="BK788" s="209">
        <f>SUM(BK789:BK792)</f>
        <v>0</v>
      </c>
    </row>
    <row r="789" s="2" customFormat="1" ht="16.5" customHeight="1">
      <c r="A789" s="36"/>
      <c r="B789" s="37"/>
      <c r="C789" s="212" t="s">
        <v>2492</v>
      </c>
      <c r="D789" s="212" t="s">
        <v>333</v>
      </c>
      <c r="E789" s="213" t="s">
        <v>2493</v>
      </c>
      <c r="F789" s="214" t="s">
        <v>2494</v>
      </c>
      <c r="G789" s="215" t="s">
        <v>336</v>
      </c>
      <c r="H789" s="216">
        <v>41.200000000000003</v>
      </c>
      <c r="I789" s="217"/>
      <c r="J789" s="218">
        <f>ROUND(I789*H789,2)</f>
        <v>0</v>
      </c>
      <c r="K789" s="214" t="s">
        <v>337</v>
      </c>
      <c r="L789" s="42"/>
      <c r="M789" s="219" t="s">
        <v>19</v>
      </c>
      <c r="N789" s="220" t="s">
        <v>47</v>
      </c>
      <c r="O789" s="82"/>
      <c r="P789" s="221">
        <f>O789*H789</f>
        <v>0</v>
      </c>
      <c r="Q789" s="221">
        <v>0</v>
      </c>
      <c r="R789" s="221">
        <f>Q789*H789</f>
        <v>0</v>
      </c>
      <c r="S789" s="221">
        <v>0.025000000000000001</v>
      </c>
      <c r="T789" s="222">
        <f>S789*H789</f>
        <v>1.03</v>
      </c>
      <c r="U789" s="36"/>
      <c r="V789" s="36"/>
      <c r="W789" s="36"/>
      <c r="X789" s="36"/>
      <c r="Y789" s="36"/>
      <c r="Z789" s="36"/>
      <c r="AA789" s="36"/>
      <c r="AB789" s="36"/>
      <c r="AC789" s="36"/>
      <c r="AD789" s="36"/>
      <c r="AE789" s="36"/>
      <c r="AR789" s="223" t="s">
        <v>473</v>
      </c>
      <c r="AT789" s="223" t="s">
        <v>333</v>
      </c>
      <c r="AU789" s="223" t="s">
        <v>85</v>
      </c>
      <c r="AY789" s="15" t="s">
        <v>331</v>
      </c>
      <c r="BE789" s="224">
        <f>IF(N789="základní",J789,0)</f>
        <v>0</v>
      </c>
      <c r="BF789" s="224">
        <f>IF(N789="snížená",J789,0)</f>
        <v>0</v>
      </c>
      <c r="BG789" s="224">
        <f>IF(N789="zákl. přenesená",J789,0)</f>
        <v>0</v>
      </c>
      <c r="BH789" s="224">
        <f>IF(N789="sníž. přenesená",J789,0)</f>
        <v>0</v>
      </c>
      <c r="BI789" s="224">
        <f>IF(N789="nulová",J789,0)</f>
        <v>0</v>
      </c>
      <c r="BJ789" s="15" t="s">
        <v>83</v>
      </c>
      <c r="BK789" s="224">
        <f>ROUND(I789*H789,2)</f>
        <v>0</v>
      </c>
      <c r="BL789" s="15" t="s">
        <v>473</v>
      </c>
      <c r="BM789" s="223" t="s">
        <v>2495</v>
      </c>
    </row>
    <row r="790" s="2" customFormat="1">
      <c r="A790" s="36"/>
      <c r="B790" s="37"/>
      <c r="C790" s="38"/>
      <c r="D790" s="225" t="s">
        <v>339</v>
      </c>
      <c r="E790" s="38"/>
      <c r="F790" s="226" t="s">
        <v>2496</v>
      </c>
      <c r="G790" s="38"/>
      <c r="H790" s="38"/>
      <c r="I790" s="227"/>
      <c r="J790" s="38"/>
      <c r="K790" s="38"/>
      <c r="L790" s="42"/>
      <c r="M790" s="228"/>
      <c r="N790" s="229"/>
      <c r="O790" s="82"/>
      <c r="P790" s="82"/>
      <c r="Q790" s="82"/>
      <c r="R790" s="82"/>
      <c r="S790" s="82"/>
      <c r="T790" s="83"/>
      <c r="U790" s="36"/>
      <c r="V790" s="36"/>
      <c r="W790" s="36"/>
      <c r="X790" s="36"/>
      <c r="Y790" s="36"/>
      <c r="Z790" s="36"/>
      <c r="AA790" s="36"/>
      <c r="AB790" s="36"/>
      <c r="AC790" s="36"/>
      <c r="AD790" s="36"/>
      <c r="AE790" s="36"/>
      <c r="AT790" s="15" t="s">
        <v>339</v>
      </c>
      <c r="AU790" s="15" t="s">
        <v>85</v>
      </c>
    </row>
    <row r="791" s="2" customFormat="1" ht="24.15" customHeight="1">
      <c r="A791" s="36"/>
      <c r="B791" s="37"/>
      <c r="C791" s="212" t="s">
        <v>2497</v>
      </c>
      <c r="D791" s="212" t="s">
        <v>333</v>
      </c>
      <c r="E791" s="213" t="s">
        <v>2498</v>
      </c>
      <c r="F791" s="214" t="s">
        <v>2499</v>
      </c>
      <c r="G791" s="215" t="s">
        <v>371</v>
      </c>
      <c r="H791" s="216">
        <v>0</v>
      </c>
      <c r="I791" s="217"/>
      <c r="J791" s="218">
        <f>ROUND(I791*H791,2)</f>
        <v>0</v>
      </c>
      <c r="K791" s="214" t="s">
        <v>337</v>
      </c>
      <c r="L791" s="42"/>
      <c r="M791" s="219" t="s">
        <v>19</v>
      </c>
      <c r="N791" s="220" t="s">
        <v>47</v>
      </c>
      <c r="O791" s="82"/>
      <c r="P791" s="221">
        <f>O791*H791</f>
        <v>0</v>
      </c>
      <c r="Q791" s="221">
        <v>0</v>
      </c>
      <c r="R791" s="221">
        <f>Q791*H791</f>
        <v>0</v>
      </c>
      <c r="S791" s="221">
        <v>0</v>
      </c>
      <c r="T791" s="222">
        <f>S791*H791</f>
        <v>0</v>
      </c>
      <c r="U791" s="36"/>
      <c r="V791" s="36"/>
      <c r="W791" s="36"/>
      <c r="X791" s="36"/>
      <c r="Y791" s="36"/>
      <c r="Z791" s="36"/>
      <c r="AA791" s="36"/>
      <c r="AB791" s="36"/>
      <c r="AC791" s="36"/>
      <c r="AD791" s="36"/>
      <c r="AE791" s="36"/>
      <c r="AR791" s="223" t="s">
        <v>473</v>
      </c>
      <c r="AT791" s="223" t="s">
        <v>333</v>
      </c>
      <c r="AU791" s="223" t="s">
        <v>85</v>
      </c>
      <c r="AY791" s="15" t="s">
        <v>331</v>
      </c>
      <c r="BE791" s="224">
        <f>IF(N791="základní",J791,0)</f>
        <v>0</v>
      </c>
      <c r="BF791" s="224">
        <f>IF(N791="snížená",J791,0)</f>
        <v>0</v>
      </c>
      <c r="BG791" s="224">
        <f>IF(N791="zákl. přenesená",J791,0)</f>
        <v>0</v>
      </c>
      <c r="BH791" s="224">
        <f>IF(N791="sníž. přenesená",J791,0)</f>
        <v>0</v>
      </c>
      <c r="BI791" s="224">
        <f>IF(N791="nulová",J791,0)</f>
        <v>0</v>
      </c>
      <c r="BJ791" s="15" t="s">
        <v>83</v>
      </c>
      <c r="BK791" s="224">
        <f>ROUND(I791*H791,2)</f>
        <v>0</v>
      </c>
      <c r="BL791" s="15" t="s">
        <v>473</v>
      </c>
      <c r="BM791" s="223" t="s">
        <v>2500</v>
      </c>
    </row>
    <row r="792" s="2" customFormat="1">
      <c r="A792" s="36"/>
      <c r="B792" s="37"/>
      <c r="C792" s="38"/>
      <c r="D792" s="225" t="s">
        <v>339</v>
      </c>
      <c r="E792" s="38"/>
      <c r="F792" s="226" t="s">
        <v>2501</v>
      </c>
      <c r="G792" s="38"/>
      <c r="H792" s="38"/>
      <c r="I792" s="227"/>
      <c r="J792" s="38"/>
      <c r="K792" s="38"/>
      <c r="L792" s="42"/>
      <c r="M792" s="228"/>
      <c r="N792" s="229"/>
      <c r="O792" s="82"/>
      <c r="P792" s="82"/>
      <c r="Q792" s="82"/>
      <c r="R792" s="82"/>
      <c r="S792" s="82"/>
      <c r="T792" s="83"/>
      <c r="U792" s="36"/>
      <c r="V792" s="36"/>
      <c r="W792" s="36"/>
      <c r="X792" s="36"/>
      <c r="Y792" s="36"/>
      <c r="Z792" s="36"/>
      <c r="AA792" s="36"/>
      <c r="AB792" s="36"/>
      <c r="AC792" s="36"/>
      <c r="AD792" s="36"/>
      <c r="AE792" s="36"/>
      <c r="AT792" s="15" t="s">
        <v>339</v>
      </c>
      <c r="AU792" s="15" t="s">
        <v>85</v>
      </c>
    </row>
    <row r="793" s="12" customFormat="1" ht="22.8" customHeight="1">
      <c r="A793" s="12"/>
      <c r="B793" s="196"/>
      <c r="C793" s="197"/>
      <c r="D793" s="198" t="s">
        <v>75</v>
      </c>
      <c r="E793" s="210" t="s">
        <v>2502</v>
      </c>
      <c r="F793" s="210" t="s">
        <v>2503</v>
      </c>
      <c r="G793" s="197"/>
      <c r="H793" s="197"/>
      <c r="I793" s="200"/>
      <c r="J793" s="211">
        <f>BK793</f>
        <v>0</v>
      </c>
      <c r="K793" s="197"/>
      <c r="L793" s="202"/>
      <c r="M793" s="203"/>
      <c r="N793" s="204"/>
      <c r="O793" s="204"/>
      <c r="P793" s="205">
        <f>SUM(P794:P814)</f>
        <v>0</v>
      </c>
      <c r="Q793" s="204"/>
      <c r="R793" s="205">
        <f>SUM(R794:R814)</f>
        <v>0.92265044169999999</v>
      </c>
      <c r="S793" s="204"/>
      <c r="T793" s="206">
        <f>SUM(T794:T814)</f>
        <v>0.27903800000000001</v>
      </c>
      <c r="U793" s="12"/>
      <c r="V793" s="12"/>
      <c r="W793" s="12"/>
      <c r="X793" s="12"/>
      <c r="Y793" s="12"/>
      <c r="Z793" s="12"/>
      <c r="AA793" s="12"/>
      <c r="AB793" s="12"/>
      <c r="AC793" s="12"/>
      <c r="AD793" s="12"/>
      <c r="AE793" s="12"/>
      <c r="AR793" s="207" t="s">
        <v>85</v>
      </c>
      <c r="AT793" s="208" t="s">
        <v>75</v>
      </c>
      <c r="AU793" s="208" t="s">
        <v>83</v>
      </c>
      <c r="AY793" s="207" t="s">
        <v>331</v>
      </c>
      <c r="BK793" s="209">
        <f>SUM(BK794:BK814)</f>
        <v>0</v>
      </c>
    </row>
    <row r="794" s="2" customFormat="1" ht="16.5" customHeight="1">
      <c r="A794" s="36"/>
      <c r="B794" s="37"/>
      <c r="C794" s="212" t="s">
        <v>2504</v>
      </c>
      <c r="D794" s="212" t="s">
        <v>333</v>
      </c>
      <c r="E794" s="213" t="s">
        <v>2505</v>
      </c>
      <c r="F794" s="214" t="s">
        <v>2506</v>
      </c>
      <c r="G794" s="215" t="s">
        <v>336</v>
      </c>
      <c r="H794" s="216">
        <v>127</v>
      </c>
      <c r="I794" s="217"/>
      <c r="J794" s="218">
        <f>ROUND(I794*H794,2)</f>
        <v>0</v>
      </c>
      <c r="K794" s="214" t="s">
        <v>337</v>
      </c>
      <c r="L794" s="42"/>
      <c r="M794" s="219" t="s">
        <v>19</v>
      </c>
      <c r="N794" s="220" t="s">
        <v>47</v>
      </c>
      <c r="O794" s="82"/>
      <c r="P794" s="221">
        <f>O794*H794</f>
        <v>0</v>
      </c>
      <c r="Q794" s="221">
        <v>0</v>
      </c>
      <c r="R794" s="221">
        <f>Q794*H794</f>
        <v>0</v>
      </c>
      <c r="S794" s="221">
        <v>0</v>
      </c>
      <c r="T794" s="222">
        <f>S794*H794</f>
        <v>0</v>
      </c>
      <c r="U794" s="36"/>
      <c r="V794" s="36"/>
      <c r="W794" s="36"/>
      <c r="X794" s="36"/>
      <c r="Y794" s="36"/>
      <c r="Z794" s="36"/>
      <c r="AA794" s="36"/>
      <c r="AB794" s="36"/>
      <c r="AC794" s="36"/>
      <c r="AD794" s="36"/>
      <c r="AE794" s="36"/>
      <c r="AR794" s="223" t="s">
        <v>473</v>
      </c>
      <c r="AT794" s="223" t="s">
        <v>333</v>
      </c>
      <c r="AU794" s="223" t="s">
        <v>85</v>
      </c>
      <c r="AY794" s="15" t="s">
        <v>331</v>
      </c>
      <c r="BE794" s="224">
        <f>IF(N794="základní",J794,0)</f>
        <v>0</v>
      </c>
      <c r="BF794" s="224">
        <f>IF(N794="snížená",J794,0)</f>
        <v>0</v>
      </c>
      <c r="BG794" s="224">
        <f>IF(N794="zákl. přenesená",J794,0)</f>
        <v>0</v>
      </c>
      <c r="BH794" s="224">
        <f>IF(N794="sníž. přenesená",J794,0)</f>
        <v>0</v>
      </c>
      <c r="BI794" s="224">
        <f>IF(N794="nulová",J794,0)</f>
        <v>0</v>
      </c>
      <c r="BJ794" s="15" t="s">
        <v>83</v>
      </c>
      <c r="BK794" s="224">
        <f>ROUND(I794*H794,2)</f>
        <v>0</v>
      </c>
      <c r="BL794" s="15" t="s">
        <v>473</v>
      </c>
      <c r="BM794" s="223" t="s">
        <v>2507</v>
      </c>
    </row>
    <row r="795" s="2" customFormat="1">
      <c r="A795" s="36"/>
      <c r="B795" s="37"/>
      <c r="C795" s="38"/>
      <c r="D795" s="225" t="s">
        <v>339</v>
      </c>
      <c r="E795" s="38"/>
      <c r="F795" s="226" t="s">
        <v>2508</v>
      </c>
      <c r="G795" s="38"/>
      <c r="H795" s="38"/>
      <c r="I795" s="227"/>
      <c r="J795" s="38"/>
      <c r="K795" s="38"/>
      <c r="L795" s="42"/>
      <c r="M795" s="228"/>
      <c r="N795" s="229"/>
      <c r="O795" s="82"/>
      <c r="P795" s="82"/>
      <c r="Q795" s="82"/>
      <c r="R795" s="82"/>
      <c r="S795" s="82"/>
      <c r="T795" s="83"/>
      <c r="U795" s="36"/>
      <c r="V795" s="36"/>
      <c r="W795" s="36"/>
      <c r="X795" s="36"/>
      <c r="Y795" s="36"/>
      <c r="Z795" s="36"/>
      <c r="AA795" s="36"/>
      <c r="AB795" s="36"/>
      <c r="AC795" s="36"/>
      <c r="AD795" s="36"/>
      <c r="AE795" s="36"/>
      <c r="AT795" s="15" t="s">
        <v>339</v>
      </c>
      <c r="AU795" s="15" t="s">
        <v>85</v>
      </c>
    </row>
    <row r="796" s="2" customFormat="1" ht="16.5" customHeight="1">
      <c r="A796" s="36"/>
      <c r="B796" s="37"/>
      <c r="C796" s="212" t="s">
        <v>2509</v>
      </c>
      <c r="D796" s="212" t="s">
        <v>333</v>
      </c>
      <c r="E796" s="213" t="s">
        <v>2510</v>
      </c>
      <c r="F796" s="214" t="s">
        <v>2511</v>
      </c>
      <c r="G796" s="215" t="s">
        <v>336</v>
      </c>
      <c r="H796" s="216">
        <v>254</v>
      </c>
      <c r="I796" s="217"/>
      <c r="J796" s="218">
        <f>ROUND(I796*H796,2)</f>
        <v>0</v>
      </c>
      <c r="K796" s="214" t="s">
        <v>337</v>
      </c>
      <c r="L796" s="42"/>
      <c r="M796" s="219" t="s">
        <v>19</v>
      </c>
      <c r="N796" s="220" t="s">
        <v>47</v>
      </c>
      <c r="O796" s="82"/>
      <c r="P796" s="221">
        <f>O796*H796</f>
        <v>0</v>
      </c>
      <c r="Q796" s="221">
        <v>0.00020000000000000001</v>
      </c>
      <c r="R796" s="221">
        <f>Q796*H796</f>
        <v>0.050800000000000005</v>
      </c>
      <c r="S796" s="221">
        <v>0</v>
      </c>
      <c r="T796" s="222">
        <f>S796*H796</f>
        <v>0</v>
      </c>
      <c r="U796" s="36"/>
      <c r="V796" s="36"/>
      <c r="W796" s="36"/>
      <c r="X796" s="36"/>
      <c r="Y796" s="36"/>
      <c r="Z796" s="36"/>
      <c r="AA796" s="36"/>
      <c r="AB796" s="36"/>
      <c r="AC796" s="36"/>
      <c r="AD796" s="36"/>
      <c r="AE796" s="36"/>
      <c r="AR796" s="223" t="s">
        <v>473</v>
      </c>
      <c r="AT796" s="223" t="s">
        <v>333</v>
      </c>
      <c r="AU796" s="223" t="s">
        <v>85</v>
      </c>
      <c r="AY796" s="15" t="s">
        <v>331</v>
      </c>
      <c r="BE796" s="224">
        <f>IF(N796="základní",J796,0)</f>
        <v>0</v>
      </c>
      <c r="BF796" s="224">
        <f>IF(N796="snížená",J796,0)</f>
        <v>0</v>
      </c>
      <c r="BG796" s="224">
        <f>IF(N796="zákl. přenesená",J796,0)</f>
        <v>0</v>
      </c>
      <c r="BH796" s="224">
        <f>IF(N796="sníž. přenesená",J796,0)</f>
        <v>0</v>
      </c>
      <c r="BI796" s="224">
        <f>IF(N796="nulová",J796,0)</f>
        <v>0</v>
      </c>
      <c r="BJ796" s="15" t="s">
        <v>83</v>
      </c>
      <c r="BK796" s="224">
        <f>ROUND(I796*H796,2)</f>
        <v>0</v>
      </c>
      <c r="BL796" s="15" t="s">
        <v>473</v>
      </c>
      <c r="BM796" s="223" t="s">
        <v>2512</v>
      </c>
    </row>
    <row r="797" s="2" customFormat="1">
      <c r="A797" s="36"/>
      <c r="B797" s="37"/>
      <c r="C797" s="38"/>
      <c r="D797" s="225" t="s">
        <v>339</v>
      </c>
      <c r="E797" s="38"/>
      <c r="F797" s="226" t="s">
        <v>2513</v>
      </c>
      <c r="G797" s="38"/>
      <c r="H797" s="38"/>
      <c r="I797" s="227"/>
      <c r="J797" s="38"/>
      <c r="K797" s="38"/>
      <c r="L797" s="42"/>
      <c r="M797" s="228"/>
      <c r="N797" s="229"/>
      <c r="O797" s="82"/>
      <c r="P797" s="82"/>
      <c r="Q797" s="82"/>
      <c r="R797" s="82"/>
      <c r="S797" s="82"/>
      <c r="T797" s="83"/>
      <c r="U797" s="36"/>
      <c r="V797" s="36"/>
      <c r="W797" s="36"/>
      <c r="X797" s="36"/>
      <c r="Y797" s="36"/>
      <c r="Z797" s="36"/>
      <c r="AA797" s="36"/>
      <c r="AB797" s="36"/>
      <c r="AC797" s="36"/>
      <c r="AD797" s="36"/>
      <c r="AE797" s="36"/>
      <c r="AT797" s="15" t="s">
        <v>339</v>
      </c>
      <c r="AU797" s="15" t="s">
        <v>85</v>
      </c>
    </row>
    <row r="798" s="2" customFormat="1" ht="21.75" customHeight="1">
      <c r="A798" s="36"/>
      <c r="B798" s="37"/>
      <c r="C798" s="212" t="s">
        <v>2514</v>
      </c>
      <c r="D798" s="212" t="s">
        <v>333</v>
      </c>
      <c r="E798" s="213" t="s">
        <v>2515</v>
      </c>
      <c r="F798" s="214" t="s">
        <v>2516</v>
      </c>
      <c r="G798" s="215" t="s">
        <v>336</v>
      </c>
      <c r="H798" s="216">
        <v>127</v>
      </c>
      <c r="I798" s="217"/>
      <c r="J798" s="218">
        <f>ROUND(I798*H798,2)</f>
        <v>0</v>
      </c>
      <c r="K798" s="214" t="s">
        <v>337</v>
      </c>
      <c r="L798" s="42"/>
      <c r="M798" s="219" t="s">
        <v>19</v>
      </c>
      <c r="N798" s="220" t="s">
        <v>47</v>
      </c>
      <c r="O798" s="82"/>
      <c r="P798" s="221">
        <f>O798*H798</f>
        <v>0</v>
      </c>
      <c r="Q798" s="221">
        <v>0.0044999999999999997</v>
      </c>
      <c r="R798" s="221">
        <f>Q798*H798</f>
        <v>0.57150000000000001</v>
      </c>
      <c r="S798" s="221">
        <v>0</v>
      </c>
      <c r="T798" s="222">
        <f>S798*H798</f>
        <v>0</v>
      </c>
      <c r="U798" s="36"/>
      <c r="V798" s="36"/>
      <c r="W798" s="36"/>
      <c r="X798" s="36"/>
      <c r="Y798" s="36"/>
      <c r="Z798" s="36"/>
      <c r="AA798" s="36"/>
      <c r="AB798" s="36"/>
      <c r="AC798" s="36"/>
      <c r="AD798" s="36"/>
      <c r="AE798" s="36"/>
      <c r="AR798" s="223" t="s">
        <v>473</v>
      </c>
      <c r="AT798" s="223" t="s">
        <v>333</v>
      </c>
      <c r="AU798" s="223" t="s">
        <v>85</v>
      </c>
      <c r="AY798" s="15" t="s">
        <v>331</v>
      </c>
      <c r="BE798" s="224">
        <f>IF(N798="základní",J798,0)</f>
        <v>0</v>
      </c>
      <c r="BF798" s="224">
        <f>IF(N798="snížená",J798,0)</f>
        <v>0</v>
      </c>
      <c r="BG798" s="224">
        <f>IF(N798="zákl. přenesená",J798,0)</f>
        <v>0</v>
      </c>
      <c r="BH798" s="224">
        <f>IF(N798="sníž. přenesená",J798,0)</f>
        <v>0</v>
      </c>
      <c r="BI798" s="224">
        <f>IF(N798="nulová",J798,0)</f>
        <v>0</v>
      </c>
      <c r="BJ798" s="15" t="s">
        <v>83</v>
      </c>
      <c r="BK798" s="224">
        <f>ROUND(I798*H798,2)</f>
        <v>0</v>
      </c>
      <c r="BL798" s="15" t="s">
        <v>473</v>
      </c>
      <c r="BM798" s="223" t="s">
        <v>2517</v>
      </c>
    </row>
    <row r="799" s="2" customFormat="1">
      <c r="A799" s="36"/>
      <c r="B799" s="37"/>
      <c r="C799" s="38"/>
      <c r="D799" s="225" t="s">
        <v>339</v>
      </c>
      <c r="E799" s="38"/>
      <c r="F799" s="226" t="s">
        <v>2518</v>
      </c>
      <c r="G799" s="38"/>
      <c r="H799" s="38"/>
      <c r="I799" s="227"/>
      <c r="J799" s="38"/>
      <c r="K799" s="38"/>
      <c r="L799" s="42"/>
      <c r="M799" s="228"/>
      <c r="N799" s="229"/>
      <c r="O799" s="82"/>
      <c r="P799" s="82"/>
      <c r="Q799" s="82"/>
      <c r="R799" s="82"/>
      <c r="S799" s="82"/>
      <c r="T799" s="83"/>
      <c r="U799" s="36"/>
      <c r="V799" s="36"/>
      <c r="W799" s="36"/>
      <c r="X799" s="36"/>
      <c r="Y799" s="36"/>
      <c r="Z799" s="36"/>
      <c r="AA799" s="36"/>
      <c r="AB799" s="36"/>
      <c r="AC799" s="36"/>
      <c r="AD799" s="36"/>
      <c r="AE799" s="36"/>
      <c r="AT799" s="15" t="s">
        <v>339</v>
      </c>
      <c r="AU799" s="15" t="s">
        <v>85</v>
      </c>
    </row>
    <row r="800" s="2" customFormat="1" ht="16.5" customHeight="1">
      <c r="A800" s="36"/>
      <c r="B800" s="37"/>
      <c r="C800" s="212" t="s">
        <v>2519</v>
      </c>
      <c r="D800" s="212" t="s">
        <v>333</v>
      </c>
      <c r="E800" s="213" t="s">
        <v>2520</v>
      </c>
      <c r="F800" s="214" t="s">
        <v>2521</v>
      </c>
      <c r="G800" s="215" t="s">
        <v>336</v>
      </c>
      <c r="H800" s="216">
        <v>98.599999999999994</v>
      </c>
      <c r="I800" s="217"/>
      <c r="J800" s="218">
        <f>ROUND(I800*H800,2)</f>
        <v>0</v>
      </c>
      <c r="K800" s="214" t="s">
        <v>337</v>
      </c>
      <c r="L800" s="42"/>
      <c r="M800" s="219" t="s">
        <v>19</v>
      </c>
      <c r="N800" s="220" t="s">
        <v>47</v>
      </c>
      <c r="O800" s="82"/>
      <c r="P800" s="221">
        <f>O800*H800</f>
        <v>0</v>
      </c>
      <c r="Q800" s="221">
        <v>0</v>
      </c>
      <c r="R800" s="221">
        <f>Q800*H800</f>
        <v>0</v>
      </c>
      <c r="S800" s="221">
        <v>0.0025000000000000001</v>
      </c>
      <c r="T800" s="222">
        <f>S800*H800</f>
        <v>0.2465</v>
      </c>
      <c r="U800" s="36"/>
      <c r="V800" s="36"/>
      <c r="W800" s="36"/>
      <c r="X800" s="36"/>
      <c r="Y800" s="36"/>
      <c r="Z800" s="36"/>
      <c r="AA800" s="36"/>
      <c r="AB800" s="36"/>
      <c r="AC800" s="36"/>
      <c r="AD800" s="36"/>
      <c r="AE800" s="36"/>
      <c r="AR800" s="223" t="s">
        <v>473</v>
      </c>
      <c r="AT800" s="223" t="s">
        <v>333</v>
      </c>
      <c r="AU800" s="223" t="s">
        <v>85</v>
      </c>
      <c r="AY800" s="15" t="s">
        <v>331</v>
      </c>
      <c r="BE800" s="224">
        <f>IF(N800="základní",J800,0)</f>
        <v>0</v>
      </c>
      <c r="BF800" s="224">
        <f>IF(N800="snížená",J800,0)</f>
        <v>0</v>
      </c>
      <c r="BG800" s="224">
        <f>IF(N800="zákl. přenesená",J800,0)</f>
        <v>0</v>
      </c>
      <c r="BH800" s="224">
        <f>IF(N800="sníž. přenesená",J800,0)</f>
        <v>0</v>
      </c>
      <c r="BI800" s="224">
        <f>IF(N800="nulová",J800,0)</f>
        <v>0</v>
      </c>
      <c r="BJ800" s="15" t="s">
        <v>83</v>
      </c>
      <c r="BK800" s="224">
        <f>ROUND(I800*H800,2)</f>
        <v>0</v>
      </c>
      <c r="BL800" s="15" t="s">
        <v>473</v>
      </c>
      <c r="BM800" s="223" t="s">
        <v>2522</v>
      </c>
    </row>
    <row r="801" s="2" customFormat="1">
      <c r="A801" s="36"/>
      <c r="B801" s="37"/>
      <c r="C801" s="38"/>
      <c r="D801" s="225" t="s">
        <v>339</v>
      </c>
      <c r="E801" s="38"/>
      <c r="F801" s="226" t="s">
        <v>2523</v>
      </c>
      <c r="G801" s="38"/>
      <c r="H801" s="38"/>
      <c r="I801" s="227"/>
      <c r="J801" s="38"/>
      <c r="K801" s="38"/>
      <c r="L801" s="42"/>
      <c r="M801" s="228"/>
      <c r="N801" s="229"/>
      <c r="O801" s="82"/>
      <c r="P801" s="82"/>
      <c r="Q801" s="82"/>
      <c r="R801" s="82"/>
      <c r="S801" s="82"/>
      <c r="T801" s="83"/>
      <c r="U801" s="36"/>
      <c r="V801" s="36"/>
      <c r="W801" s="36"/>
      <c r="X801" s="36"/>
      <c r="Y801" s="36"/>
      <c r="Z801" s="36"/>
      <c r="AA801" s="36"/>
      <c r="AB801" s="36"/>
      <c r="AC801" s="36"/>
      <c r="AD801" s="36"/>
      <c r="AE801" s="36"/>
      <c r="AT801" s="15" t="s">
        <v>339</v>
      </c>
      <c r="AU801" s="15" t="s">
        <v>85</v>
      </c>
    </row>
    <row r="802" s="2" customFormat="1" ht="16.5" customHeight="1">
      <c r="A802" s="36"/>
      <c r="B802" s="37"/>
      <c r="C802" s="212" t="s">
        <v>2524</v>
      </c>
      <c r="D802" s="212" t="s">
        <v>333</v>
      </c>
      <c r="E802" s="213" t="s">
        <v>2525</v>
      </c>
      <c r="F802" s="214" t="s">
        <v>2526</v>
      </c>
      <c r="G802" s="215" t="s">
        <v>336</v>
      </c>
      <c r="H802" s="216">
        <v>127</v>
      </c>
      <c r="I802" s="217"/>
      <c r="J802" s="218">
        <f>ROUND(I802*H802,2)</f>
        <v>0</v>
      </c>
      <c r="K802" s="214" t="s">
        <v>337</v>
      </c>
      <c r="L802" s="42"/>
      <c r="M802" s="219" t="s">
        <v>19</v>
      </c>
      <c r="N802" s="220" t="s">
        <v>47</v>
      </c>
      <c r="O802" s="82"/>
      <c r="P802" s="221">
        <f>O802*H802</f>
        <v>0</v>
      </c>
      <c r="Q802" s="221">
        <v>0.00050000000000000001</v>
      </c>
      <c r="R802" s="221">
        <f>Q802*H802</f>
        <v>0.063500000000000001</v>
      </c>
      <c r="S802" s="221">
        <v>0</v>
      </c>
      <c r="T802" s="222">
        <f>S802*H802</f>
        <v>0</v>
      </c>
      <c r="U802" s="36"/>
      <c r="V802" s="36"/>
      <c r="W802" s="36"/>
      <c r="X802" s="36"/>
      <c r="Y802" s="36"/>
      <c r="Z802" s="36"/>
      <c r="AA802" s="36"/>
      <c r="AB802" s="36"/>
      <c r="AC802" s="36"/>
      <c r="AD802" s="36"/>
      <c r="AE802" s="36"/>
      <c r="AR802" s="223" t="s">
        <v>473</v>
      </c>
      <c r="AT802" s="223" t="s">
        <v>333</v>
      </c>
      <c r="AU802" s="223" t="s">
        <v>85</v>
      </c>
      <c r="AY802" s="15" t="s">
        <v>331</v>
      </c>
      <c r="BE802" s="224">
        <f>IF(N802="základní",J802,0)</f>
        <v>0</v>
      </c>
      <c r="BF802" s="224">
        <f>IF(N802="snížená",J802,0)</f>
        <v>0</v>
      </c>
      <c r="BG802" s="224">
        <f>IF(N802="zákl. přenesená",J802,0)</f>
        <v>0</v>
      </c>
      <c r="BH802" s="224">
        <f>IF(N802="sníž. přenesená",J802,0)</f>
        <v>0</v>
      </c>
      <c r="BI802" s="224">
        <f>IF(N802="nulová",J802,0)</f>
        <v>0</v>
      </c>
      <c r="BJ802" s="15" t="s">
        <v>83</v>
      </c>
      <c r="BK802" s="224">
        <f>ROUND(I802*H802,2)</f>
        <v>0</v>
      </c>
      <c r="BL802" s="15" t="s">
        <v>473</v>
      </c>
      <c r="BM802" s="223" t="s">
        <v>2527</v>
      </c>
    </row>
    <row r="803" s="2" customFormat="1">
      <c r="A803" s="36"/>
      <c r="B803" s="37"/>
      <c r="C803" s="38"/>
      <c r="D803" s="225" t="s">
        <v>339</v>
      </c>
      <c r="E803" s="38"/>
      <c r="F803" s="226" t="s">
        <v>2528</v>
      </c>
      <c r="G803" s="38"/>
      <c r="H803" s="38"/>
      <c r="I803" s="227"/>
      <c r="J803" s="38"/>
      <c r="K803" s="38"/>
      <c r="L803" s="42"/>
      <c r="M803" s="228"/>
      <c r="N803" s="229"/>
      <c r="O803" s="82"/>
      <c r="P803" s="82"/>
      <c r="Q803" s="82"/>
      <c r="R803" s="82"/>
      <c r="S803" s="82"/>
      <c r="T803" s="83"/>
      <c r="U803" s="36"/>
      <c r="V803" s="36"/>
      <c r="W803" s="36"/>
      <c r="X803" s="36"/>
      <c r="Y803" s="36"/>
      <c r="Z803" s="36"/>
      <c r="AA803" s="36"/>
      <c r="AB803" s="36"/>
      <c r="AC803" s="36"/>
      <c r="AD803" s="36"/>
      <c r="AE803" s="36"/>
      <c r="AT803" s="15" t="s">
        <v>339</v>
      </c>
      <c r="AU803" s="15" t="s">
        <v>85</v>
      </c>
    </row>
    <row r="804" s="2" customFormat="1" ht="16.5" customHeight="1">
      <c r="A804" s="36"/>
      <c r="B804" s="37"/>
      <c r="C804" s="234" t="s">
        <v>2529</v>
      </c>
      <c r="D804" s="234" t="s">
        <v>743</v>
      </c>
      <c r="E804" s="235" t="s">
        <v>2530</v>
      </c>
      <c r="F804" s="236" t="s">
        <v>2531</v>
      </c>
      <c r="G804" s="237" t="s">
        <v>336</v>
      </c>
      <c r="H804" s="238">
        <v>139.69999999999999</v>
      </c>
      <c r="I804" s="239"/>
      <c r="J804" s="240">
        <f>ROUND(I804*H804,2)</f>
        <v>0</v>
      </c>
      <c r="K804" s="236" t="s">
        <v>19</v>
      </c>
      <c r="L804" s="241"/>
      <c r="M804" s="242" t="s">
        <v>19</v>
      </c>
      <c r="N804" s="243" t="s">
        <v>47</v>
      </c>
      <c r="O804" s="82"/>
      <c r="P804" s="221">
        <f>O804*H804</f>
        <v>0</v>
      </c>
      <c r="Q804" s="221">
        <v>0.00155</v>
      </c>
      <c r="R804" s="221">
        <f>Q804*H804</f>
        <v>0.21653499999999998</v>
      </c>
      <c r="S804" s="221">
        <v>0</v>
      </c>
      <c r="T804" s="222">
        <f>S804*H804</f>
        <v>0</v>
      </c>
      <c r="U804" s="36"/>
      <c r="V804" s="36"/>
      <c r="W804" s="36"/>
      <c r="X804" s="36"/>
      <c r="Y804" s="36"/>
      <c r="Z804" s="36"/>
      <c r="AA804" s="36"/>
      <c r="AB804" s="36"/>
      <c r="AC804" s="36"/>
      <c r="AD804" s="36"/>
      <c r="AE804" s="36"/>
      <c r="AR804" s="223" t="s">
        <v>530</v>
      </c>
      <c r="AT804" s="223" t="s">
        <v>743</v>
      </c>
      <c r="AU804" s="223" t="s">
        <v>85</v>
      </c>
      <c r="AY804" s="15" t="s">
        <v>331</v>
      </c>
      <c r="BE804" s="224">
        <f>IF(N804="základní",J804,0)</f>
        <v>0</v>
      </c>
      <c r="BF804" s="224">
        <f>IF(N804="snížená",J804,0)</f>
        <v>0</v>
      </c>
      <c r="BG804" s="224">
        <f>IF(N804="zákl. přenesená",J804,0)</f>
        <v>0</v>
      </c>
      <c r="BH804" s="224">
        <f>IF(N804="sníž. přenesená",J804,0)</f>
        <v>0</v>
      </c>
      <c r="BI804" s="224">
        <f>IF(N804="nulová",J804,0)</f>
        <v>0</v>
      </c>
      <c r="BJ804" s="15" t="s">
        <v>83</v>
      </c>
      <c r="BK804" s="224">
        <f>ROUND(I804*H804,2)</f>
        <v>0</v>
      </c>
      <c r="BL804" s="15" t="s">
        <v>473</v>
      </c>
      <c r="BM804" s="223" t="s">
        <v>2532</v>
      </c>
    </row>
    <row r="805" s="2" customFormat="1" ht="16.5" customHeight="1">
      <c r="A805" s="36"/>
      <c r="B805" s="37"/>
      <c r="C805" s="212" t="s">
        <v>2533</v>
      </c>
      <c r="D805" s="212" t="s">
        <v>333</v>
      </c>
      <c r="E805" s="213" t="s">
        <v>2534</v>
      </c>
      <c r="F805" s="214" t="s">
        <v>2535</v>
      </c>
      <c r="G805" s="215" t="s">
        <v>363</v>
      </c>
      <c r="H805" s="216">
        <v>108.45999999999999</v>
      </c>
      <c r="I805" s="217"/>
      <c r="J805" s="218">
        <f>ROUND(I805*H805,2)</f>
        <v>0</v>
      </c>
      <c r="K805" s="214" t="s">
        <v>337</v>
      </c>
      <c r="L805" s="42"/>
      <c r="M805" s="219" t="s">
        <v>19</v>
      </c>
      <c r="N805" s="220" t="s">
        <v>47</v>
      </c>
      <c r="O805" s="82"/>
      <c r="P805" s="221">
        <f>O805*H805</f>
        <v>0</v>
      </c>
      <c r="Q805" s="221">
        <v>0</v>
      </c>
      <c r="R805" s="221">
        <f>Q805*H805</f>
        <v>0</v>
      </c>
      <c r="S805" s="221">
        <v>0.00029999999999999997</v>
      </c>
      <c r="T805" s="222">
        <f>S805*H805</f>
        <v>0.032537999999999997</v>
      </c>
      <c r="U805" s="36"/>
      <c r="V805" s="36"/>
      <c r="W805" s="36"/>
      <c r="X805" s="36"/>
      <c r="Y805" s="36"/>
      <c r="Z805" s="36"/>
      <c r="AA805" s="36"/>
      <c r="AB805" s="36"/>
      <c r="AC805" s="36"/>
      <c r="AD805" s="36"/>
      <c r="AE805" s="36"/>
      <c r="AR805" s="223" t="s">
        <v>473</v>
      </c>
      <c r="AT805" s="223" t="s">
        <v>333</v>
      </c>
      <c r="AU805" s="223" t="s">
        <v>85</v>
      </c>
      <c r="AY805" s="15" t="s">
        <v>331</v>
      </c>
      <c r="BE805" s="224">
        <f>IF(N805="základní",J805,0)</f>
        <v>0</v>
      </c>
      <c r="BF805" s="224">
        <f>IF(N805="snížená",J805,0)</f>
        <v>0</v>
      </c>
      <c r="BG805" s="224">
        <f>IF(N805="zákl. přenesená",J805,0)</f>
        <v>0</v>
      </c>
      <c r="BH805" s="224">
        <f>IF(N805="sníž. přenesená",J805,0)</f>
        <v>0</v>
      </c>
      <c r="BI805" s="224">
        <f>IF(N805="nulová",J805,0)</f>
        <v>0</v>
      </c>
      <c r="BJ805" s="15" t="s">
        <v>83</v>
      </c>
      <c r="BK805" s="224">
        <f>ROUND(I805*H805,2)</f>
        <v>0</v>
      </c>
      <c r="BL805" s="15" t="s">
        <v>473</v>
      </c>
      <c r="BM805" s="223" t="s">
        <v>2536</v>
      </c>
    </row>
    <row r="806" s="2" customFormat="1">
      <c r="A806" s="36"/>
      <c r="B806" s="37"/>
      <c r="C806" s="38"/>
      <c r="D806" s="225" t="s">
        <v>339</v>
      </c>
      <c r="E806" s="38"/>
      <c r="F806" s="226" t="s">
        <v>2537</v>
      </c>
      <c r="G806" s="38"/>
      <c r="H806" s="38"/>
      <c r="I806" s="227"/>
      <c r="J806" s="38"/>
      <c r="K806" s="38"/>
      <c r="L806" s="42"/>
      <c r="M806" s="228"/>
      <c r="N806" s="229"/>
      <c r="O806" s="82"/>
      <c r="P806" s="82"/>
      <c r="Q806" s="82"/>
      <c r="R806" s="82"/>
      <c r="S806" s="82"/>
      <c r="T806" s="83"/>
      <c r="U806" s="36"/>
      <c r="V806" s="36"/>
      <c r="W806" s="36"/>
      <c r="X806" s="36"/>
      <c r="Y806" s="36"/>
      <c r="Z806" s="36"/>
      <c r="AA806" s="36"/>
      <c r="AB806" s="36"/>
      <c r="AC806" s="36"/>
      <c r="AD806" s="36"/>
      <c r="AE806" s="36"/>
      <c r="AT806" s="15" t="s">
        <v>339</v>
      </c>
      <c r="AU806" s="15" t="s">
        <v>85</v>
      </c>
    </row>
    <row r="807" s="2" customFormat="1" ht="16.5" customHeight="1">
      <c r="A807" s="36"/>
      <c r="B807" s="37"/>
      <c r="C807" s="212" t="s">
        <v>2538</v>
      </c>
      <c r="D807" s="212" t="s">
        <v>333</v>
      </c>
      <c r="E807" s="213" t="s">
        <v>2539</v>
      </c>
      <c r="F807" s="214" t="s">
        <v>2540</v>
      </c>
      <c r="G807" s="215" t="s">
        <v>363</v>
      </c>
      <c r="H807" s="216">
        <v>77.819999999999993</v>
      </c>
      <c r="I807" s="217"/>
      <c r="J807" s="218">
        <f>ROUND(I807*H807,2)</f>
        <v>0</v>
      </c>
      <c r="K807" s="214" t="s">
        <v>337</v>
      </c>
      <c r="L807" s="42"/>
      <c r="M807" s="219" t="s">
        <v>19</v>
      </c>
      <c r="N807" s="220" t="s">
        <v>47</v>
      </c>
      <c r="O807" s="82"/>
      <c r="P807" s="221">
        <f>O807*H807</f>
        <v>0</v>
      </c>
      <c r="Q807" s="221">
        <v>1.4935E-05</v>
      </c>
      <c r="R807" s="221">
        <f>Q807*H807</f>
        <v>0.0011622416999999999</v>
      </c>
      <c r="S807" s="221">
        <v>0</v>
      </c>
      <c r="T807" s="222">
        <f>S807*H807</f>
        <v>0</v>
      </c>
      <c r="U807" s="36"/>
      <c r="V807" s="36"/>
      <c r="W807" s="36"/>
      <c r="X807" s="36"/>
      <c r="Y807" s="36"/>
      <c r="Z807" s="36"/>
      <c r="AA807" s="36"/>
      <c r="AB807" s="36"/>
      <c r="AC807" s="36"/>
      <c r="AD807" s="36"/>
      <c r="AE807" s="36"/>
      <c r="AR807" s="223" t="s">
        <v>473</v>
      </c>
      <c r="AT807" s="223" t="s">
        <v>333</v>
      </c>
      <c r="AU807" s="223" t="s">
        <v>85</v>
      </c>
      <c r="AY807" s="15" t="s">
        <v>331</v>
      </c>
      <c r="BE807" s="224">
        <f>IF(N807="základní",J807,0)</f>
        <v>0</v>
      </c>
      <c r="BF807" s="224">
        <f>IF(N807="snížená",J807,0)</f>
        <v>0</v>
      </c>
      <c r="BG807" s="224">
        <f>IF(N807="zákl. přenesená",J807,0)</f>
        <v>0</v>
      </c>
      <c r="BH807" s="224">
        <f>IF(N807="sníž. přenesená",J807,0)</f>
        <v>0</v>
      </c>
      <c r="BI807" s="224">
        <f>IF(N807="nulová",J807,0)</f>
        <v>0</v>
      </c>
      <c r="BJ807" s="15" t="s">
        <v>83</v>
      </c>
      <c r="BK807" s="224">
        <f>ROUND(I807*H807,2)</f>
        <v>0</v>
      </c>
      <c r="BL807" s="15" t="s">
        <v>473</v>
      </c>
      <c r="BM807" s="223" t="s">
        <v>2541</v>
      </c>
    </row>
    <row r="808" s="2" customFormat="1">
      <c r="A808" s="36"/>
      <c r="B808" s="37"/>
      <c r="C808" s="38"/>
      <c r="D808" s="225" t="s">
        <v>339</v>
      </c>
      <c r="E808" s="38"/>
      <c r="F808" s="226" t="s">
        <v>2542</v>
      </c>
      <c r="G808" s="38"/>
      <c r="H808" s="38"/>
      <c r="I808" s="227"/>
      <c r="J808" s="38"/>
      <c r="K808" s="38"/>
      <c r="L808" s="42"/>
      <c r="M808" s="228"/>
      <c r="N808" s="229"/>
      <c r="O808" s="82"/>
      <c r="P808" s="82"/>
      <c r="Q808" s="82"/>
      <c r="R808" s="82"/>
      <c r="S808" s="82"/>
      <c r="T808" s="83"/>
      <c r="U808" s="36"/>
      <c r="V808" s="36"/>
      <c r="W808" s="36"/>
      <c r="X808" s="36"/>
      <c r="Y808" s="36"/>
      <c r="Z808" s="36"/>
      <c r="AA808" s="36"/>
      <c r="AB808" s="36"/>
      <c r="AC808" s="36"/>
      <c r="AD808" s="36"/>
      <c r="AE808" s="36"/>
      <c r="AT808" s="15" t="s">
        <v>339</v>
      </c>
      <c r="AU808" s="15" t="s">
        <v>85</v>
      </c>
    </row>
    <row r="809" s="2" customFormat="1" ht="16.5" customHeight="1">
      <c r="A809" s="36"/>
      <c r="B809" s="37"/>
      <c r="C809" s="234" t="s">
        <v>2543</v>
      </c>
      <c r="D809" s="234" t="s">
        <v>743</v>
      </c>
      <c r="E809" s="235" t="s">
        <v>2544</v>
      </c>
      <c r="F809" s="236" t="s">
        <v>2545</v>
      </c>
      <c r="G809" s="237" t="s">
        <v>363</v>
      </c>
      <c r="H809" s="238">
        <v>85.602000000000004</v>
      </c>
      <c r="I809" s="239"/>
      <c r="J809" s="240">
        <f>ROUND(I809*H809,2)</f>
        <v>0</v>
      </c>
      <c r="K809" s="236" t="s">
        <v>19</v>
      </c>
      <c r="L809" s="241"/>
      <c r="M809" s="242" t="s">
        <v>19</v>
      </c>
      <c r="N809" s="243" t="s">
        <v>47</v>
      </c>
      <c r="O809" s="82"/>
      <c r="P809" s="221">
        <f>O809*H809</f>
        <v>0</v>
      </c>
      <c r="Q809" s="221">
        <v>0.00020000000000000001</v>
      </c>
      <c r="R809" s="221">
        <f>Q809*H809</f>
        <v>0.017120400000000001</v>
      </c>
      <c r="S809" s="221">
        <v>0</v>
      </c>
      <c r="T809" s="222">
        <f>S809*H809</f>
        <v>0</v>
      </c>
      <c r="U809" s="36"/>
      <c r="V809" s="36"/>
      <c r="W809" s="36"/>
      <c r="X809" s="36"/>
      <c r="Y809" s="36"/>
      <c r="Z809" s="36"/>
      <c r="AA809" s="36"/>
      <c r="AB809" s="36"/>
      <c r="AC809" s="36"/>
      <c r="AD809" s="36"/>
      <c r="AE809" s="36"/>
      <c r="AR809" s="223" t="s">
        <v>530</v>
      </c>
      <c r="AT809" s="223" t="s">
        <v>743</v>
      </c>
      <c r="AU809" s="223" t="s">
        <v>85</v>
      </c>
      <c r="AY809" s="15" t="s">
        <v>331</v>
      </c>
      <c r="BE809" s="224">
        <f>IF(N809="základní",J809,0)</f>
        <v>0</v>
      </c>
      <c r="BF809" s="224">
        <f>IF(N809="snížená",J809,0)</f>
        <v>0</v>
      </c>
      <c r="BG809" s="224">
        <f>IF(N809="zákl. přenesená",J809,0)</f>
        <v>0</v>
      </c>
      <c r="BH809" s="224">
        <f>IF(N809="sníž. přenesená",J809,0)</f>
        <v>0</v>
      </c>
      <c r="BI809" s="224">
        <f>IF(N809="nulová",J809,0)</f>
        <v>0</v>
      </c>
      <c r="BJ809" s="15" t="s">
        <v>83</v>
      </c>
      <c r="BK809" s="224">
        <f>ROUND(I809*H809,2)</f>
        <v>0</v>
      </c>
      <c r="BL809" s="15" t="s">
        <v>473</v>
      </c>
      <c r="BM809" s="223" t="s">
        <v>2546</v>
      </c>
    </row>
    <row r="810" s="2" customFormat="1" ht="16.5" customHeight="1">
      <c r="A810" s="36"/>
      <c r="B810" s="37"/>
      <c r="C810" s="212" t="s">
        <v>2547</v>
      </c>
      <c r="D810" s="212" t="s">
        <v>333</v>
      </c>
      <c r="E810" s="213" t="s">
        <v>2548</v>
      </c>
      <c r="F810" s="214" t="s">
        <v>2549</v>
      </c>
      <c r="G810" s="215" t="s">
        <v>363</v>
      </c>
      <c r="H810" s="216">
        <v>8.8000000000000007</v>
      </c>
      <c r="I810" s="217"/>
      <c r="J810" s="218">
        <f>ROUND(I810*H810,2)</f>
        <v>0</v>
      </c>
      <c r="K810" s="214" t="s">
        <v>337</v>
      </c>
      <c r="L810" s="42"/>
      <c r="M810" s="219" t="s">
        <v>19</v>
      </c>
      <c r="N810" s="220" t="s">
        <v>47</v>
      </c>
      <c r="O810" s="82"/>
      <c r="P810" s="221">
        <f>O810*H810</f>
        <v>0</v>
      </c>
      <c r="Q810" s="221">
        <v>0</v>
      </c>
      <c r="R810" s="221">
        <f>Q810*H810</f>
        <v>0</v>
      </c>
      <c r="S810" s="221">
        <v>0</v>
      </c>
      <c r="T810" s="222">
        <f>S810*H810</f>
        <v>0</v>
      </c>
      <c r="U810" s="36"/>
      <c r="V810" s="36"/>
      <c r="W810" s="36"/>
      <c r="X810" s="36"/>
      <c r="Y810" s="36"/>
      <c r="Z810" s="36"/>
      <c r="AA810" s="36"/>
      <c r="AB810" s="36"/>
      <c r="AC810" s="36"/>
      <c r="AD810" s="36"/>
      <c r="AE810" s="36"/>
      <c r="AR810" s="223" t="s">
        <v>473</v>
      </c>
      <c r="AT810" s="223" t="s">
        <v>333</v>
      </c>
      <c r="AU810" s="223" t="s">
        <v>85</v>
      </c>
      <c r="AY810" s="15" t="s">
        <v>331</v>
      </c>
      <c r="BE810" s="224">
        <f>IF(N810="základní",J810,0)</f>
        <v>0</v>
      </c>
      <c r="BF810" s="224">
        <f>IF(N810="snížená",J810,0)</f>
        <v>0</v>
      </c>
      <c r="BG810" s="224">
        <f>IF(N810="zákl. přenesená",J810,0)</f>
        <v>0</v>
      </c>
      <c r="BH810" s="224">
        <f>IF(N810="sníž. přenesená",J810,0)</f>
        <v>0</v>
      </c>
      <c r="BI810" s="224">
        <f>IF(N810="nulová",J810,0)</f>
        <v>0</v>
      </c>
      <c r="BJ810" s="15" t="s">
        <v>83</v>
      </c>
      <c r="BK810" s="224">
        <f>ROUND(I810*H810,2)</f>
        <v>0</v>
      </c>
      <c r="BL810" s="15" t="s">
        <v>473</v>
      </c>
      <c r="BM810" s="223" t="s">
        <v>2550</v>
      </c>
    </row>
    <row r="811" s="2" customFormat="1">
      <c r="A811" s="36"/>
      <c r="B811" s="37"/>
      <c r="C811" s="38"/>
      <c r="D811" s="225" t="s">
        <v>339</v>
      </c>
      <c r="E811" s="38"/>
      <c r="F811" s="226" t="s">
        <v>2551</v>
      </c>
      <c r="G811" s="38"/>
      <c r="H811" s="38"/>
      <c r="I811" s="227"/>
      <c r="J811" s="38"/>
      <c r="K811" s="38"/>
      <c r="L811" s="42"/>
      <c r="M811" s="228"/>
      <c r="N811" s="229"/>
      <c r="O811" s="82"/>
      <c r="P811" s="82"/>
      <c r="Q811" s="82"/>
      <c r="R811" s="82"/>
      <c r="S811" s="82"/>
      <c r="T811" s="83"/>
      <c r="U811" s="36"/>
      <c r="V811" s="36"/>
      <c r="W811" s="36"/>
      <c r="X811" s="36"/>
      <c r="Y811" s="36"/>
      <c r="Z811" s="36"/>
      <c r="AA811" s="36"/>
      <c r="AB811" s="36"/>
      <c r="AC811" s="36"/>
      <c r="AD811" s="36"/>
      <c r="AE811" s="36"/>
      <c r="AT811" s="15" t="s">
        <v>339</v>
      </c>
      <c r="AU811" s="15" t="s">
        <v>85</v>
      </c>
    </row>
    <row r="812" s="2" customFormat="1" ht="16.5" customHeight="1">
      <c r="A812" s="36"/>
      <c r="B812" s="37"/>
      <c r="C812" s="234" t="s">
        <v>2552</v>
      </c>
      <c r="D812" s="234" t="s">
        <v>743</v>
      </c>
      <c r="E812" s="235" t="s">
        <v>2553</v>
      </c>
      <c r="F812" s="236" t="s">
        <v>2554</v>
      </c>
      <c r="G812" s="237" t="s">
        <v>363</v>
      </c>
      <c r="H812" s="238">
        <v>9.6799999999999997</v>
      </c>
      <c r="I812" s="239"/>
      <c r="J812" s="240">
        <f>ROUND(I812*H812,2)</f>
        <v>0</v>
      </c>
      <c r="K812" s="236" t="s">
        <v>337</v>
      </c>
      <c r="L812" s="241"/>
      <c r="M812" s="242" t="s">
        <v>19</v>
      </c>
      <c r="N812" s="243" t="s">
        <v>47</v>
      </c>
      <c r="O812" s="82"/>
      <c r="P812" s="221">
        <f>O812*H812</f>
        <v>0</v>
      </c>
      <c r="Q812" s="221">
        <v>0.00021000000000000001</v>
      </c>
      <c r="R812" s="221">
        <f>Q812*H812</f>
        <v>0.0020328</v>
      </c>
      <c r="S812" s="221">
        <v>0</v>
      </c>
      <c r="T812" s="222">
        <f>S812*H812</f>
        <v>0</v>
      </c>
      <c r="U812" s="36"/>
      <c r="V812" s="36"/>
      <c r="W812" s="36"/>
      <c r="X812" s="36"/>
      <c r="Y812" s="36"/>
      <c r="Z812" s="36"/>
      <c r="AA812" s="36"/>
      <c r="AB812" s="36"/>
      <c r="AC812" s="36"/>
      <c r="AD812" s="36"/>
      <c r="AE812" s="36"/>
      <c r="AR812" s="223" t="s">
        <v>530</v>
      </c>
      <c r="AT812" s="223" t="s">
        <v>743</v>
      </c>
      <c r="AU812" s="223" t="s">
        <v>85</v>
      </c>
      <c r="AY812" s="15" t="s">
        <v>331</v>
      </c>
      <c r="BE812" s="224">
        <f>IF(N812="základní",J812,0)</f>
        <v>0</v>
      </c>
      <c r="BF812" s="224">
        <f>IF(N812="snížená",J812,0)</f>
        <v>0</v>
      </c>
      <c r="BG812" s="224">
        <f>IF(N812="zákl. přenesená",J812,0)</f>
        <v>0</v>
      </c>
      <c r="BH812" s="224">
        <f>IF(N812="sníž. přenesená",J812,0)</f>
        <v>0</v>
      </c>
      <c r="BI812" s="224">
        <f>IF(N812="nulová",J812,0)</f>
        <v>0</v>
      </c>
      <c r="BJ812" s="15" t="s">
        <v>83</v>
      </c>
      <c r="BK812" s="224">
        <f>ROUND(I812*H812,2)</f>
        <v>0</v>
      </c>
      <c r="BL812" s="15" t="s">
        <v>473</v>
      </c>
      <c r="BM812" s="223" t="s">
        <v>2555</v>
      </c>
    </row>
    <row r="813" s="2" customFormat="1" ht="24.15" customHeight="1">
      <c r="A813" s="36"/>
      <c r="B813" s="37"/>
      <c r="C813" s="212" t="s">
        <v>2556</v>
      </c>
      <c r="D813" s="212" t="s">
        <v>333</v>
      </c>
      <c r="E813" s="213" t="s">
        <v>2557</v>
      </c>
      <c r="F813" s="214" t="s">
        <v>2558</v>
      </c>
      <c r="G813" s="215" t="s">
        <v>371</v>
      </c>
      <c r="H813" s="216">
        <v>0.92300000000000004</v>
      </c>
      <c r="I813" s="217"/>
      <c r="J813" s="218">
        <f>ROUND(I813*H813,2)</f>
        <v>0</v>
      </c>
      <c r="K813" s="214" t="s">
        <v>337</v>
      </c>
      <c r="L813" s="42"/>
      <c r="M813" s="219" t="s">
        <v>19</v>
      </c>
      <c r="N813" s="220" t="s">
        <v>47</v>
      </c>
      <c r="O813" s="82"/>
      <c r="P813" s="221">
        <f>O813*H813</f>
        <v>0</v>
      </c>
      <c r="Q813" s="221">
        <v>0</v>
      </c>
      <c r="R813" s="221">
        <f>Q813*H813</f>
        <v>0</v>
      </c>
      <c r="S813" s="221">
        <v>0</v>
      </c>
      <c r="T813" s="222">
        <f>S813*H813</f>
        <v>0</v>
      </c>
      <c r="U813" s="36"/>
      <c r="V813" s="36"/>
      <c r="W813" s="36"/>
      <c r="X813" s="36"/>
      <c r="Y813" s="36"/>
      <c r="Z813" s="36"/>
      <c r="AA813" s="36"/>
      <c r="AB813" s="36"/>
      <c r="AC813" s="36"/>
      <c r="AD813" s="36"/>
      <c r="AE813" s="36"/>
      <c r="AR813" s="223" t="s">
        <v>473</v>
      </c>
      <c r="AT813" s="223" t="s">
        <v>333</v>
      </c>
      <c r="AU813" s="223" t="s">
        <v>85</v>
      </c>
      <c r="AY813" s="15" t="s">
        <v>331</v>
      </c>
      <c r="BE813" s="224">
        <f>IF(N813="základní",J813,0)</f>
        <v>0</v>
      </c>
      <c r="BF813" s="224">
        <f>IF(N813="snížená",J813,0)</f>
        <v>0</v>
      </c>
      <c r="BG813" s="224">
        <f>IF(N813="zákl. přenesená",J813,0)</f>
        <v>0</v>
      </c>
      <c r="BH813" s="224">
        <f>IF(N813="sníž. přenesená",J813,0)</f>
        <v>0</v>
      </c>
      <c r="BI813" s="224">
        <f>IF(N813="nulová",J813,0)</f>
        <v>0</v>
      </c>
      <c r="BJ813" s="15" t="s">
        <v>83</v>
      </c>
      <c r="BK813" s="224">
        <f>ROUND(I813*H813,2)</f>
        <v>0</v>
      </c>
      <c r="BL813" s="15" t="s">
        <v>473</v>
      </c>
      <c r="BM813" s="223" t="s">
        <v>2559</v>
      </c>
    </row>
    <row r="814" s="2" customFormat="1">
      <c r="A814" s="36"/>
      <c r="B814" s="37"/>
      <c r="C814" s="38"/>
      <c r="D814" s="225" t="s">
        <v>339</v>
      </c>
      <c r="E814" s="38"/>
      <c r="F814" s="226" t="s">
        <v>2560</v>
      </c>
      <c r="G814" s="38"/>
      <c r="H814" s="38"/>
      <c r="I814" s="227"/>
      <c r="J814" s="38"/>
      <c r="K814" s="38"/>
      <c r="L814" s="42"/>
      <c r="M814" s="228"/>
      <c r="N814" s="229"/>
      <c r="O814" s="82"/>
      <c r="P814" s="82"/>
      <c r="Q814" s="82"/>
      <c r="R814" s="82"/>
      <c r="S814" s="82"/>
      <c r="T814" s="83"/>
      <c r="U814" s="36"/>
      <c r="V814" s="36"/>
      <c r="W814" s="36"/>
      <c r="X814" s="36"/>
      <c r="Y814" s="36"/>
      <c r="Z814" s="36"/>
      <c r="AA814" s="36"/>
      <c r="AB814" s="36"/>
      <c r="AC814" s="36"/>
      <c r="AD814" s="36"/>
      <c r="AE814" s="36"/>
      <c r="AT814" s="15" t="s">
        <v>339</v>
      </c>
      <c r="AU814" s="15" t="s">
        <v>85</v>
      </c>
    </row>
    <row r="815" s="12" customFormat="1" ht="22.8" customHeight="1">
      <c r="A815" s="12"/>
      <c r="B815" s="196"/>
      <c r="C815" s="197"/>
      <c r="D815" s="198" t="s">
        <v>75</v>
      </c>
      <c r="E815" s="210" t="s">
        <v>2561</v>
      </c>
      <c r="F815" s="210" t="s">
        <v>2562</v>
      </c>
      <c r="G815" s="197"/>
      <c r="H815" s="197"/>
      <c r="I815" s="200"/>
      <c r="J815" s="211">
        <f>BK815</f>
        <v>0</v>
      </c>
      <c r="K815" s="197"/>
      <c r="L815" s="202"/>
      <c r="M815" s="203"/>
      <c r="N815" s="204"/>
      <c r="O815" s="204"/>
      <c r="P815" s="205">
        <f>SUM(P816:P821)</f>
        <v>0</v>
      </c>
      <c r="Q815" s="204"/>
      <c r="R815" s="205">
        <f>SUM(R816:R821)</f>
        <v>0.039872499999999998</v>
      </c>
      <c r="S815" s="204"/>
      <c r="T815" s="206">
        <f>SUM(T816:T821)</f>
        <v>0</v>
      </c>
      <c r="U815" s="12"/>
      <c r="V815" s="12"/>
      <c r="W815" s="12"/>
      <c r="X815" s="12"/>
      <c r="Y815" s="12"/>
      <c r="Z815" s="12"/>
      <c r="AA815" s="12"/>
      <c r="AB815" s="12"/>
      <c r="AC815" s="12"/>
      <c r="AD815" s="12"/>
      <c r="AE815" s="12"/>
      <c r="AR815" s="207" t="s">
        <v>85</v>
      </c>
      <c r="AT815" s="208" t="s">
        <v>75</v>
      </c>
      <c r="AU815" s="208" t="s">
        <v>83</v>
      </c>
      <c r="AY815" s="207" t="s">
        <v>331</v>
      </c>
      <c r="BK815" s="209">
        <f>SUM(BK816:BK821)</f>
        <v>0</v>
      </c>
    </row>
    <row r="816" s="2" customFormat="1" ht="16.5" customHeight="1">
      <c r="A816" s="36"/>
      <c r="B816" s="37"/>
      <c r="C816" s="212" t="s">
        <v>2563</v>
      </c>
      <c r="D816" s="212" t="s">
        <v>333</v>
      </c>
      <c r="E816" s="213" t="s">
        <v>2564</v>
      </c>
      <c r="F816" s="214" t="s">
        <v>2565</v>
      </c>
      <c r="G816" s="215" t="s">
        <v>336</v>
      </c>
      <c r="H816" s="216">
        <v>19.449999999999999</v>
      </c>
      <c r="I816" s="217"/>
      <c r="J816" s="218">
        <f>ROUND(I816*H816,2)</f>
        <v>0</v>
      </c>
      <c r="K816" s="214" t="s">
        <v>337</v>
      </c>
      <c r="L816" s="42"/>
      <c r="M816" s="219" t="s">
        <v>19</v>
      </c>
      <c r="N816" s="220" t="s">
        <v>47</v>
      </c>
      <c r="O816" s="82"/>
      <c r="P816" s="221">
        <f>O816*H816</f>
        <v>0</v>
      </c>
      <c r="Q816" s="221">
        <v>0</v>
      </c>
      <c r="R816" s="221">
        <f>Q816*H816</f>
        <v>0</v>
      </c>
      <c r="S816" s="221">
        <v>0</v>
      </c>
      <c r="T816" s="222">
        <f>S816*H816</f>
        <v>0</v>
      </c>
      <c r="U816" s="36"/>
      <c r="V816" s="36"/>
      <c r="W816" s="36"/>
      <c r="X816" s="36"/>
      <c r="Y816" s="36"/>
      <c r="Z816" s="36"/>
      <c r="AA816" s="36"/>
      <c r="AB816" s="36"/>
      <c r="AC816" s="36"/>
      <c r="AD816" s="36"/>
      <c r="AE816" s="36"/>
      <c r="AR816" s="223" t="s">
        <v>473</v>
      </c>
      <c r="AT816" s="223" t="s">
        <v>333</v>
      </c>
      <c r="AU816" s="223" t="s">
        <v>85</v>
      </c>
      <c r="AY816" s="15" t="s">
        <v>331</v>
      </c>
      <c r="BE816" s="224">
        <f>IF(N816="základní",J816,0)</f>
        <v>0</v>
      </c>
      <c r="BF816" s="224">
        <f>IF(N816="snížená",J816,0)</f>
        <v>0</v>
      </c>
      <c r="BG816" s="224">
        <f>IF(N816="zákl. přenesená",J816,0)</f>
        <v>0</v>
      </c>
      <c r="BH816" s="224">
        <f>IF(N816="sníž. přenesená",J816,0)</f>
        <v>0</v>
      </c>
      <c r="BI816" s="224">
        <f>IF(N816="nulová",J816,0)</f>
        <v>0</v>
      </c>
      <c r="BJ816" s="15" t="s">
        <v>83</v>
      </c>
      <c r="BK816" s="224">
        <f>ROUND(I816*H816,2)</f>
        <v>0</v>
      </c>
      <c r="BL816" s="15" t="s">
        <v>473</v>
      </c>
      <c r="BM816" s="223" t="s">
        <v>2566</v>
      </c>
    </row>
    <row r="817" s="2" customFormat="1">
      <c r="A817" s="36"/>
      <c r="B817" s="37"/>
      <c r="C817" s="38"/>
      <c r="D817" s="225" t="s">
        <v>339</v>
      </c>
      <c r="E817" s="38"/>
      <c r="F817" s="226" t="s">
        <v>2567</v>
      </c>
      <c r="G817" s="38"/>
      <c r="H817" s="38"/>
      <c r="I817" s="227"/>
      <c r="J817" s="38"/>
      <c r="K817" s="38"/>
      <c r="L817" s="42"/>
      <c r="M817" s="228"/>
      <c r="N817" s="229"/>
      <c r="O817" s="82"/>
      <c r="P817" s="82"/>
      <c r="Q817" s="82"/>
      <c r="R817" s="82"/>
      <c r="S817" s="82"/>
      <c r="T817" s="83"/>
      <c r="U817" s="36"/>
      <c r="V817" s="36"/>
      <c r="W817" s="36"/>
      <c r="X817" s="36"/>
      <c r="Y817" s="36"/>
      <c r="Z817" s="36"/>
      <c r="AA817" s="36"/>
      <c r="AB817" s="36"/>
      <c r="AC817" s="36"/>
      <c r="AD817" s="36"/>
      <c r="AE817" s="36"/>
      <c r="AT817" s="15" t="s">
        <v>339</v>
      </c>
      <c r="AU817" s="15" t="s">
        <v>85</v>
      </c>
    </row>
    <row r="818" s="2" customFormat="1" ht="16.5" customHeight="1">
      <c r="A818" s="36"/>
      <c r="B818" s="37"/>
      <c r="C818" s="212" t="s">
        <v>2568</v>
      </c>
      <c r="D818" s="212" t="s">
        <v>333</v>
      </c>
      <c r="E818" s="213" t="s">
        <v>2569</v>
      </c>
      <c r="F818" s="214" t="s">
        <v>2570</v>
      </c>
      <c r="G818" s="215" t="s">
        <v>336</v>
      </c>
      <c r="H818" s="216">
        <v>19.449999999999999</v>
      </c>
      <c r="I818" s="217"/>
      <c r="J818" s="218">
        <f>ROUND(I818*H818,2)</f>
        <v>0</v>
      </c>
      <c r="K818" s="214" t="s">
        <v>337</v>
      </c>
      <c r="L818" s="42"/>
      <c r="M818" s="219" t="s">
        <v>19</v>
      </c>
      <c r="N818" s="220" t="s">
        <v>47</v>
      </c>
      <c r="O818" s="82"/>
      <c r="P818" s="221">
        <f>O818*H818</f>
        <v>0</v>
      </c>
      <c r="Q818" s="221">
        <v>0.00055000000000000003</v>
      </c>
      <c r="R818" s="221">
        <f>Q818*H818</f>
        <v>0.0106975</v>
      </c>
      <c r="S818" s="221">
        <v>0</v>
      </c>
      <c r="T818" s="222">
        <f>S818*H818</f>
        <v>0</v>
      </c>
      <c r="U818" s="36"/>
      <c r="V818" s="36"/>
      <c r="W818" s="36"/>
      <c r="X818" s="36"/>
      <c r="Y818" s="36"/>
      <c r="Z818" s="36"/>
      <c r="AA818" s="36"/>
      <c r="AB818" s="36"/>
      <c r="AC818" s="36"/>
      <c r="AD818" s="36"/>
      <c r="AE818" s="36"/>
      <c r="AR818" s="223" t="s">
        <v>473</v>
      </c>
      <c r="AT818" s="223" t="s">
        <v>333</v>
      </c>
      <c r="AU818" s="223" t="s">
        <v>85</v>
      </c>
      <c r="AY818" s="15" t="s">
        <v>331</v>
      </c>
      <c r="BE818" s="224">
        <f>IF(N818="základní",J818,0)</f>
        <v>0</v>
      </c>
      <c r="BF818" s="224">
        <f>IF(N818="snížená",J818,0)</f>
        <v>0</v>
      </c>
      <c r="BG818" s="224">
        <f>IF(N818="zákl. přenesená",J818,0)</f>
        <v>0</v>
      </c>
      <c r="BH818" s="224">
        <f>IF(N818="sníž. přenesená",J818,0)</f>
        <v>0</v>
      </c>
      <c r="BI818" s="224">
        <f>IF(N818="nulová",J818,0)</f>
        <v>0</v>
      </c>
      <c r="BJ818" s="15" t="s">
        <v>83</v>
      </c>
      <c r="BK818" s="224">
        <f>ROUND(I818*H818,2)</f>
        <v>0</v>
      </c>
      <c r="BL818" s="15" t="s">
        <v>473</v>
      </c>
      <c r="BM818" s="223" t="s">
        <v>2571</v>
      </c>
    </row>
    <row r="819" s="2" customFormat="1">
      <c r="A819" s="36"/>
      <c r="B819" s="37"/>
      <c r="C819" s="38"/>
      <c r="D819" s="225" t="s">
        <v>339</v>
      </c>
      <c r="E819" s="38"/>
      <c r="F819" s="226" t="s">
        <v>2572</v>
      </c>
      <c r="G819" s="38"/>
      <c r="H819" s="38"/>
      <c r="I819" s="227"/>
      <c r="J819" s="38"/>
      <c r="K819" s="38"/>
      <c r="L819" s="42"/>
      <c r="M819" s="228"/>
      <c r="N819" s="229"/>
      <c r="O819" s="82"/>
      <c r="P819" s="82"/>
      <c r="Q819" s="82"/>
      <c r="R819" s="82"/>
      <c r="S819" s="82"/>
      <c r="T819" s="83"/>
      <c r="U819" s="36"/>
      <c r="V819" s="36"/>
      <c r="W819" s="36"/>
      <c r="X819" s="36"/>
      <c r="Y819" s="36"/>
      <c r="Z819" s="36"/>
      <c r="AA819" s="36"/>
      <c r="AB819" s="36"/>
      <c r="AC819" s="36"/>
      <c r="AD819" s="36"/>
      <c r="AE819" s="36"/>
      <c r="AT819" s="15" t="s">
        <v>339</v>
      </c>
      <c r="AU819" s="15" t="s">
        <v>85</v>
      </c>
    </row>
    <row r="820" s="2" customFormat="1" ht="16.5" customHeight="1">
      <c r="A820" s="36"/>
      <c r="B820" s="37"/>
      <c r="C820" s="212" t="s">
        <v>2573</v>
      </c>
      <c r="D820" s="212" t="s">
        <v>333</v>
      </c>
      <c r="E820" s="213" t="s">
        <v>2574</v>
      </c>
      <c r="F820" s="214" t="s">
        <v>2575</v>
      </c>
      <c r="G820" s="215" t="s">
        <v>336</v>
      </c>
      <c r="H820" s="216">
        <v>19.449999999999999</v>
      </c>
      <c r="I820" s="217"/>
      <c r="J820" s="218">
        <f>ROUND(I820*H820,2)</f>
        <v>0</v>
      </c>
      <c r="K820" s="214" t="s">
        <v>337</v>
      </c>
      <c r="L820" s="42"/>
      <c r="M820" s="219" t="s">
        <v>19</v>
      </c>
      <c r="N820" s="220" t="s">
        <v>47</v>
      </c>
      <c r="O820" s="82"/>
      <c r="P820" s="221">
        <f>O820*H820</f>
        <v>0</v>
      </c>
      <c r="Q820" s="221">
        <v>0.0015</v>
      </c>
      <c r="R820" s="221">
        <f>Q820*H820</f>
        <v>0.029175</v>
      </c>
      <c r="S820" s="221">
        <v>0</v>
      </c>
      <c r="T820" s="222">
        <f>S820*H820</f>
        <v>0</v>
      </c>
      <c r="U820" s="36"/>
      <c r="V820" s="36"/>
      <c r="W820" s="36"/>
      <c r="X820" s="36"/>
      <c r="Y820" s="36"/>
      <c r="Z820" s="36"/>
      <c r="AA820" s="36"/>
      <c r="AB820" s="36"/>
      <c r="AC820" s="36"/>
      <c r="AD820" s="36"/>
      <c r="AE820" s="36"/>
      <c r="AR820" s="223" t="s">
        <v>473</v>
      </c>
      <c r="AT820" s="223" t="s">
        <v>333</v>
      </c>
      <c r="AU820" s="223" t="s">
        <v>85</v>
      </c>
      <c r="AY820" s="15" t="s">
        <v>331</v>
      </c>
      <c r="BE820" s="224">
        <f>IF(N820="základní",J820,0)</f>
        <v>0</v>
      </c>
      <c r="BF820" s="224">
        <f>IF(N820="snížená",J820,0)</f>
        <v>0</v>
      </c>
      <c r="BG820" s="224">
        <f>IF(N820="zákl. přenesená",J820,0)</f>
        <v>0</v>
      </c>
      <c r="BH820" s="224">
        <f>IF(N820="sníž. přenesená",J820,0)</f>
        <v>0</v>
      </c>
      <c r="BI820" s="224">
        <f>IF(N820="nulová",J820,0)</f>
        <v>0</v>
      </c>
      <c r="BJ820" s="15" t="s">
        <v>83</v>
      </c>
      <c r="BK820" s="224">
        <f>ROUND(I820*H820,2)</f>
        <v>0</v>
      </c>
      <c r="BL820" s="15" t="s">
        <v>473</v>
      </c>
      <c r="BM820" s="223" t="s">
        <v>2576</v>
      </c>
    </row>
    <row r="821" s="2" customFormat="1">
      <c r="A821" s="36"/>
      <c r="B821" s="37"/>
      <c r="C821" s="38"/>
      <c r="D821" s="225" t="s">
        <v>339</v>
      </c>
      <c r="E821" s="38"/>
      <c r="F821" s="226" t="s">
        <v>2577</v>
      </c>
      <c r="G821" s="38"/>
      <c r="H821" s="38"/>
      <c r="I821" s="227"/>
      <c r="J821" s="38"/>
      <c r="K821" s="38"/>
      <c r="L821" s="42"/>
      <c r="M821" s="228"/>
      <c r="N821" s="229"/>
      <c r="O821" s="82"/>
      <c r="P821" s="82"/>
      <c r="Q821" s="82"/>
      <c r="R821" s="82"/>
      <c r="S821" s="82"/>
      <c r="T821" s="83"/>
      <c r="U821" s="36"/>
      <c r="V821" s="36"/>
      <c r="W821" s="36"/>
      <c r="X821" s="36"/>
      <c r="Y821" s="36"/>
      <c r="Z821" s="36"/>
      <c r="AA821" s="36"/>
      <c r="AB821" s="36"/>
      <c r="AC821" s="36"/>
      <c r="AD821" s="36"/>
      <c r="AE821" s="36"/>
      <c r="AT821" s="15" t="s">
        <v>339</v>
      </c>
      <c r="AU821" s="15" t="s">
        <v>85</v>
      </c>
    </row>
    <row r="822" s="12" customFormat="1" ht="22.8" customHeight="1">
      <c r="A822" s="12"/>
      <c r="B822" s="196"/>
      <c r="C822" s="197"/>
      <c r="D822" s="198" t="s">
        <v>75</v>
      </c>
      <c r="E822" s="210" t="s">
        <v>2578</v>
      </c>
      <c r="F822" s="210" t="s">
        <v>2579</v>
      </c>
      <c r="G822" s="197"/>
      <c r="H822" s="197"/>
      <c r="I822" s="200"/>
      <c r="J822" s="211">
        <f>BK822</f>
        <v>0</v>
      </c>
      <c r="K822" s="197"/>
      <c r="L822" s="202"/>
      <c r="M822" s="203"/>
      <c r="N822" s="204"/>
      <c r="O822" s="204"/>
      <c r="P822" s="205">
        <f>SUM(P823:P833)</f>
        <v>0</v>
      </c>
      <c r="Q822" s="204"/>
      <c r="R822" s="205">
        <f>SUM(R823:R833)</f>
        <v>11.701633299999999</v>
      </c>
      <c r="S822" s="204"/>
      <c r="T822" s="206">
        <f>SUM(T823:T833)</f>
        <v>0</v>
      </c>
      <c r="U822" s="12"/>
      <c r="V822" s="12"/>
      <c r="W822" s="12"/>
      <c r="X822" s="12"/>
      <c r="Y822" s="12"/>
      <c r="Z822" s="12"/>
      <c r="AA822" s="12"/>
      <c r="AB822" s="12"/>
      <c r="AC822" s="12"/>
      <c r="AD822" s="12"/>
      <c r="AE822" s="12"/>
      <c r="AR822" s="207" t="s">
        <v>85</v>
      </c>
      <c r="AT822" s="208" t="s">
        <v>75</v>
      </c>
      <c r="AU822" s="208" t="s">
        <v>83</v>
      </c>
      <c r="AY822" s="207" t="s">
        <v>331</v>
      </c>
      <c r="BK822" s="209">
        <f>SUM(BK823:BK833)</f>
        <v>0</v>
      </c>
    </row>
    <row r="823" s="2" customFormat="1" ht="16.5" customHeight="1">
      <c r="A823" s="36"/>
      <c r="B823" s="37"/>
      <c r="C823" s="212" t="s">
        <v>2580</v>
      </c>
      <c r="D823" s="212" t="s">
        <v>333</v>
      </c>
      <c r="E823" s="213" t="s">
        <v>2581</v>
      </c>
      <c r="F823" s="214" t="s">
        <v>2582</v>
      </c>
      <c r="G823" s="215" t="s">
        <v>336</v>
      </c>
      <c r="H823" s="216">
        <v>362.05500000000001</v>
      </c>
      <c r="I823" s="217"/>
      <c r="J823" s="218">
        <f>ROUND(I823*H823,2)</f>
        <v>0</v>
      </c>
      <c r="K823" s="214" t="s">
        <v>337</v>
      </c>
      <c r="L823" s="42"/>
      <c r="M823" s="219" t="s">
        <v>19</v>
      </c>
      <c r="N823" s="220" t="s">
        <v>47</v>
      </c>
      <c r="O823" s="82"/>
      <c r="P823" s="221">
        <f>O823*H823</f>
        <v>0</v>
      </c>
      <c r="Q823" s="221">
        <v>0.00029999999999999997</v>
      </c>
      <c r="R823" s="221">
        <f>Q823*H823</f>
        <v>0.10861649999999999</v>
      </c>
      <c r="S823" s="221">
        <v>0</v>
      </c>
      <c r="T823" s="222">
        <f>S823*H823</f>
        <v>0</v>
      </c>
      <c r="U823" s="36"/>
      <c r="V823" s="36"/>
      <c r="W823" s="36"/>
      <c r="X823" s="36"/>
      <c r="Y823" s="36"/>
      <c r="Z823" s="36"/>
      <c r="AA823" s="36"/>
      <c r="AB823" s="36"/>
      <c r="AC823" s="36"/>
      <c r="AD823" s="36"/>
      <c r="AE823" s="36"/>
      <c r="AR823" s="223" t="s">
        <v>473</v>
      </c>
      <c r="AT823" s="223" t="s">
        <v>333</v>
      </c>
      <c r="AU823" s="223" t="s">
        <v>85</v>
      </c>
      <c r="AY823" s="15" t="s">
        <v>331</v>
      </c>
      <c r="BE823" s="224">
        <f>IF(N823="základní",J823,0)</f>
        <v>0</v>
      </c>
      <c r="BF823" s="224">
        <f>IF(N823="snížená",J823,0)</f>
        <v>0</v>
      </c>
      <c r="BG823" s="224">
        <f>IF(N823="zákl. přenesená",J823,0)</f>
        <v>0</v>
      </c>
      <c r="BH823" s="224">
        <f>IF(N823="sníž. přenesená",J823,0)</f>
        <v>0</v>
      </c>
      <c r="BI823" s="224">
        <f>IF(N823="nulová",J823,0)</f>
        <v>0</v>
      </c>
      <c r="BJ823" s="15" t="s">
        <v>83</v>
      </c>
      <c r="BK823" s="224">
        <f>ROUND(I823*H823,2)</f>
        <v>0</v>
      </c>
      <c r="BL823" s="15" t="s">
        <v>473</v>
      </c>
      <c r="BM823" s="223" t="s">
        <v>2583</v>
      </c>
    </row>
    <row r="824" s="2" customFormat="1">
      <c r="A824" s="36"/>
      <c r="B824" s="37"/>
      <c r="C824" s="38"/>
      <c r="D824" s="225" t="s">
        <v>339</v>
      </c>
      <c r="E824" s="38"/>
      <c r="F824" s="226" t="s">
        <v>2584</v>
      </c>
      <c r="G824" s="38"/>
      <c r="H824" s="38"/>
      <c r="I824" s="227"/>
      <c r="J824" s="38"/>
      <c r="K824" s="38"/>
      <c r="L824" s="42"/>
      <c r="M824" s="228"/>
      <c r="N824" s="229"/>
      <c r="O824" s="82"/>
      <c r="P824" s="82"/>
      <c r="Q824" s="82"/>
      <c r="R824" s="82"/>
      <c r="S824" s="82"/>
      <c r="T824" s="83"/>
      <c r="U824" s="36"/>
      <c r="V824" s="36"/>
      <c r="W824" s="36"/>
      <c r="X824" s="36"/>
      <c r="Y824" s="36"/>
      <c r="Z824" s="36"/>
      <c r="AA824" s="36"/>
      <c r="AB824" s="36"/>
      <c r="AC824" s="36"/>
      <c r="AD824" s="36"/>
      <c r="AE824" s="36"/>
      <c r="AT824" s="15" t="s">
        <v>339</v>
      </c>
      <c r="AU824" s="15" t="s">
        <v>85</v>
      </c>
    </row>
    <row r="825" s="2" customFormat="1" ht="24.15" customHeight="1">
      <c r="A825" s="36"/>
      <c r="B825" s="37"/>
      <c r="C825" s="212" t="s">
        <v>2585</v>
      </c>
      <c r="D825" s="212" t="s">
        <v>333</v>
      </c>
      <c r="E825" s="213" t="s">
        <v>2586</v>
      </c>
      <c r="F825" s="214" t="s">
        <v>2587</v>
      </c>
      <c r="G825" s="215" t="s">
        <v>336</v>
      </c>
      <c r="H825" s="216">
        <v>362.05500000000001</v>
      </c>
      <c r="I825" s="217"/>
      <c r="J825" s="218">
        <f>ROUND(I825*H825,2)</f>
        <v>0</v>
      </c>
      <c r="K825" s="214" t="s">
        <v>337</v>
      </c>
      <c r="L825" s="42"/>
      <c r="M825" s="219" t="s">
        <v>19</v>
      </c>
      <c r="N825" s="220" t="s">
        <v>47</v>
      </c>
      <c r="O825" s="82"/>
      <c r="P825" s="221">
        <f>O825*H825</f>
        <v>0</v>
      </c>
      <c r="Q825" s="221">
        <v>0.0089999999999999993</v>
      </c>
      <c r="R825" s="221">
        <f>Q825*H825</f>
        <v>3.2584949999999999</v>
      </c>
      <c r="S825" s="221">
        <v>0</v>
      </c>
      <c r="T825" s="222">
        <f>S825*H825</f>
        <v>0</v>
      </c>
      <c r="U825" s="36"/>
      <c r="V825" s="36"/>
      <c r="W825" s="36"/>
      <c r="X825" s="36"/>
      <c r="Y825" s="36"/>
      <c r="Z825" s="36"/>
      <c r="AA825" s="36"/>
      <c r="AB825" s="36"/>
      <c r="AC825" s="36"/>
      <c r="AD825" s="36"/>
      <c r="AE825" s="36"/>
      <c r="AR825" s="223" t="s">
        <v>473</v>
      </c>
      <c r="AT825" s="223" t="s">
        <v>333</v>
      </c>
      <c r="AU825" s="223" t="s">
        <v>85</v>
      </c>
      <c r="AY825" s="15" t="s">
        <v>331</v>
      </c>
      <c r="BE825" s="224">
        <f>IF(N825="základní",J825,0)</f>
        <v>0</v>
      </c>
      <c r="BF825" s="224">
        <f>IF(N825="snížená",J825,0)</f>
        <v>0</v>
      </c>
      <c r="BG825" s="224">
        <f>IF(N825="zákl. přenesená",J825,0)</f>
        <v>0</v>
      </c>
      <c r="BH825" s="224">
        <f>IF(N825="sníž. přenesená",J825,0)</f>
        <v>0</v>
      </c>
      <c r="BI825" s="224">
        <f>IF(N825="nulová",J825,0)</f>
        <v>0</v>
      </c>
      <c r="BJ825" s="15" t="s">
        <v>83</v>
      </c>
      <c r="BK825" s="224">
        <f>ROUND(I825*H825,2)</f>
        <v>0</v>
      </c>
      <c r="BL825" s="15" t="s">
        <v>473</v>
      </c>
      <c r="BM825" s="223" t="s">
        <v>2588</v>
      </c>
    </row>
    <row r="826" s="2" customFormat="1">
      <c r="A826" s="36"/>
      <c r="B826" s="37"/>
      <c r="C826" s="38"/>
      <c r="D826" s="225" t="s">
        <v>339</v>
      </c>
      <c r="E826" s="38"/>
      <c r="F826" s="226" t="s">
        <v>2589</v>
      </c>
      <c r="G826" s="38"/>
      <c r="H826" s="38"/>
      <c r="I826" s="227"/>
      <c r="J826" s="38"/>
      <c r="K826" s="38"/>
      <c r="L826" s="42"/>
      <c r="M826" s="228"/>
      <c r="N826" s="229"/>
      <c r="O826" s="82"/>
      <c r="P826" s="82"/>
      <c r="Q826" s="82"/>
      <c r="R826" s="82"/>
      <c r="S826" s="82"/>
      <c r="T826" s="83"/>
      <c r="U826" s="36"/>
      <c r="V826" s="36"/>
      <c r="W826" s="36"/>
      <c r="X826" s="36"/>
      <c r="Y826" s="36"/>
      <c r="Z826" s="36"/>
      <c r="AA826" s="36"/>
      <c r="AB826" s="36"/>
      <c r="AC826" s="36"/>
      <c r="AD826" s="36"/>
      <c r="AE826" s="36"/>
      <c r="AT826" s="15" t="s">
        <v>339</v>
      </c>
      <c r="AU826" s="15" t="s">
        <v>85</v>
      </c>
    </row>
    <row r="827" s="2" customFormat="1" ht="16.5" customHeight="1">
      <c r="A827" s="36"/>
      <c r="B827" s="37"/>
      <c r="C827" s="234" t="s">
        <v>2590</v>
      </c>
      <c r="D827" s="234" t="s">
        <v>743</v>
      </c>
      <c r="E827" s="235" t="s">
        <v>2591</v>
      </c>
      <c r="F827" s="236" t="s">
        <v>2592</v>
      </c>
      <c r="G827" s="237" t="s">
        <v>336</v>
      </c>
      <c r="H827" s="238">
        <v>416.363</v>
      </c>
      <c r="I827" s="239"/>
      <c r="J827" s="240">
        <f>ROUND(I827*H827,2)</f>
        <v>0</v>
      </c>
      <c r="K827" s="236" t="s">
        <v>337</v>
      </c>
      <c r="L827" s="241"/>
      <c r="M827" s="242" t="s">
        <v>19</v>
      </c>
      <c r="N827" s="243" t="s">
        <v>47</v>
      </c>
      <c r="O827" s="82"/>
      <c r="P827" s="221">
        <f>O827*H827</f>
        <v>0</v>
      </c>
      <c r="Q827" s="221">
        <v>0.02</v>
      </c>
      <c r="R827" s="221">
        <f>Q827*H827</f>
        <v>8.3272600000000008</v>
      </c>
      <c r="S827" s="221">
        <v>0</v>
      </c>
      <c r="T827" s="222">
        <f>S827*H827</f>
        <v>0</v>
      </c>
      <c r="U827" s="36"/>
      <c r="V827" s="36"/>
      <c r="W827" s="36"/>
      <c r="X827" s="36"/>
      <c r="Y827" s="36"/>
      <c r="Z827" s="36"/>
      <c r="AA827" s="36"/>
      <c r="AB827" s="36"/>
      <c r="AC827" s="36"/>
      <c r="AD827" s="36"/>
      <c r="AE827" s="36"/>
      <c r="AR827" s="223" t="s">
        <v>530</v>
      </c>
      <c r="AT827" s="223" t="s">
        <v>743</v>
      </c>
      <c r="AU827" s="223" t="s">
        <v>85</v>
      </c>
      <c r="AY827" s="15" t="s">
        <v>331</v>
      </c>
      <c r="BE827" s="224">
        <f>IF(N827="základní",J827,0)</f>
        <v>0</v>
      </c>
      <c r="BF827" s="224">
        <f>IF(N827="snížená",J827,0)</f>
        <v>0</v>
      </c>
      <c r="BG827" s="224">
        <f>IF(N827="zákl. přenesená",J827,0)</f>
        <v>0</v>
      </c>
      <c r="BH827" s="224">
        <f>IF(N827="sníž. přenesená",J827,0)</f>
        <v>0</v>
      </c>
      <c r="BI827" s="224">
        <f>IF(N827="nulová",J827,0)</f>
        <v>0</v>
      </c>
      <c r="BJ827" s="15" t="s">
        <v>83</v>
      </c>
      <c r="BK827" s="224">
        <f>ROUND(I827*H827,2)</f>
        <v>0</v>
      </c>
      <c r="BL827" s="15" t="s">
        <v>473</v>
      </c>
      <c r="BM827" s="223" t="s">
        <v>2593</v>
      </c>
    </row>
    <row r="828" s="2" customFormat="1" ht="16.5" customHeight="1">
      <c r="A828" s="36"/>
      <c r="B828" s="37"/>
      <c r="C828" s="212" t="s">
        <v>2594</v>
      </c>
      <c r="D828" s="212" t="s">
        <v>333</v>
      </c>
      <c r="E828" s="213" t="s">
        <v>2595</v>
      </c>
      <c r="F828" s="214" t="s">
        <v>2596</v>
      </c>
      <c r="G828" s="215" t="s">
        <v>363</v>
      </c>
      <c r="H828" s="216">
        <v>3.4199999999999999</v>
      </c>
      <c r="I828" s="217"/>
      <c r="J828" s="218">
        <f>ROUND(I828*H828,2)</f>
        <v>0</v>
      </c>
      <c r="K828" s="214" t="s">
        <v>337</v>
      </c>
      <c r="L828" s="42"/>
      <c r="M828" s="219" t="s">
        <v>19</v>
      </c>
      <c r="N828" s="220" t="s">
        <v>47</v>
      </c>
      <c r="O828" s="82"/>
      <c r="P828" s="221">
        <f>O828*H828</f>
        <v>0</v>
      </c>
      <c r="Q828" s="221">
        <v>0.00055000000000000003</v>
      </c>
      <c r="R828" s="221">
        <f>Q828*H828</f>
        <v>0.0018810000000000001</v>
      </c>
      <c r="S828" s="221">
        <v>0</v>
      </c>
      <c r="T828" s="222">
        <f>S828*H828</f>
        <v>0</v>
      </c>
      <c r="U828" s="36"/>
      <c r="V828" s="36"/>
      <c r="W828" s="36"/>
      <c r="X828" s="36"/>
      <c r="Y828" s="36"/>
      <c r="Z828" s="36"/>
      <c r="AA828" s="36"/>
      <c r="AB828" s="36"/>
      <c r="AC828" s="36"/>
      <c r="AD828" s="36"/>
      <c r="AE828" s="36"/>
      <c r="AR828" s="223" t="s">
        <v>473</v>
      </c>
      <c r="AT828" s="223" t="s">
        <v>333</v>
      </c>
      <c r="AU828" s="223" t="s">
        <v>85</v>
      </c>
      <c r="AY828" s="15" t="s">
        <v>331</v>
      </c>
      <c r="BE828" s="224">
        <f>IF(N828="základní",J828,0)</f>
        <v>0</v>
      </c>
      <c r="BF828" s="224">
        <f>IF(N828="snížená",J828,0)</f>
        <v>0</v>
      </c>
      <c r="BG828" s="224">
        <f>IF(N828="zákl. přenesená",J828,0)</f>
        <v>0</v>
      </c>
      <c r="BH828" s="224">
        <f>IF(N828="sníž. přenesená",J828,0)</f>
        <v>0</v>
      </c>
      <c r="BI828" s="224">
        <f>IF(N828="nulová",J828,0)</f>
        <v>0</v>
      </c>
      <c r="BJ828" s="15" t="s">
        <v>83</v>
      </c>
      <c r="BK828" s="224">
        <f>ROUND(I828*H828,2)</f>
        <v>0</v>
      </c>
      <c r="BL828" s="15" t="s">
        <v>473</v>
      </c>
      <c r="BM828" s="223" t="s">
        <v>2597</v>
      </c>
    </row>
    <row r="829" s="2" customFormat="1">
      <c r="A829" s="36"/>
      <c r="B829" s="37"/>
      <c r="C829" s="38"/>
      <c r="D829" s="225" t="s">
        <v>339</v>
      </c>
      <c r="E829" s="38"/>
      <c r="F829" s="226" t="s">
        <v>2598</v>
      </c>
      <c r="G829" s="38"/>
      <c r="H829" s="38"/>
      <c r="I829" s="227"/>
      <c r="J829" s="38"/>
      <c r="K829" s="38"/>
      <c r="L829" s="42"/>
      <c r="M829" s="228"/>
      <c r="N829" s="229"/>
      <c r="O829" s="82"/>
      <c r="P829" s="82"/>
      <c r="Q829" s="82"/>
      <c r="R829" s="82"/>
      <c r="S829" s="82"/>
      <c r="T829" s="83"/>
      <c r="U829" s="36"/>
      <c r="V829" s="36"/>
      <c r="W829" s="36"/>
      <c r="X829" s="36"/>
      <c r="Y829" s="36"/>
      <c r="Z829" s="36"/>
      <c r="AA829" s="36"/>
      <c r="AB829" s="36"/>
      <c r="AC829" s="36"/>
      <c r="AD829" s="36"/>
      <c r="AE829" s="36"/>
      <c r="AT829" s="15" t="s">
        <v>339</v>
      </c>
      <c r="AU829" s="15" t="s">
        <v>85</v>
      </c>
    </row>
    <row r="830" s="2" customFormat="1" ht="16.5" customHeight="1">
      <c r="A830" s="36"/>
      <c r="B830" s="37"/>
      <c r="C830" s="212" t="s">
        <v>2599</v>
      </c>
      <c r="D830" s="212" t="s">
        <v>333</v>
      </c>
      <c r="E830" s="213" t="s">
        <v>2600</v>
      </c>
      <c r="F830" s="214" t="s">
        <v>2601</v>
      </c>
      <c r="G830" s="215" t="s">
        <v>363</v>
      </c>
      <c r="H830" s="216">
        <v>179.36000000000001</v>
      </c>
      <c r="I830" s="217"/>
      <c r="J830" s="218">
        <f>ROUND(I830*H830,2)</f>
        <v>0</v>
      </c>
      <c r="K830" s="214" t="s">
        <v>337</v>
      </c>
      <c r="L830" s="42"/>
      <c r="M830" s="219" t="s">
        <v>19</v>
      </c>
      <c r="N830" s="220" t="s">
        <v>47</v>
      </c>
      <c r="O830" s="82"/>
      <c r="P830" s="221">
        <f>O830*H830</f>
        <v>0</v>
      </c>
      <c r="Q830" s="221">
        <v>3.0000000000000001E-05</v>
      </c>
      <c r="R830" s="221">
        <f>Q830*H830</f>
        <v>0.0053808000000000007</v>
      </c>
      <c r="S830" s="221">
        <v>0</v>
      </c>
      <c r="T830" s="222">
        <f>S830*H830</f>
        <v>0</v>
      </c>
      <c r="U830" s="36"/>
      <c r="V830" s="36"/>
      <c r="W830" s="36"/>
      <c r="X830" s="36"/>
      <c r="Y830" s="36"/>
      <c r="Z830" s="36"/>
      <c r="AA830" s="36"/>
      <c r="AB830" s="36"/>
      <c r="AC830" s="36"/>
      <c r="AD830" s="36"/>
      <c r="AE830" s="36"/>
      <c r="AR830" s="223" t="s">
        <v>473</v>
      </c>
      <c r="AT830" s="223" t="s">
        <v>333</v>
      </c>
      <c r="AU830" s="223" t="s">
        <v>85</v>
      </c>
      <c r="AY830" s="15" t="s">
        <v>331</v>
      </c>
      <c r="BE830" s="224">
        <f>IF(N830="základní",J830,0)</f>
        <v>0</v>
      </c>
      <c r="BF830" s="224">
        <f>IF(N830="snížená",J830,0)</f>
        <v>0</v>
      </c>
      <c r="BG830" s="224">
        <f>IF(N830="zákl. přenesená",J830,0)</f>
        <v>0</v>
      </c>
      <c r="BH830" s="224">
        <f>IF(N830="sníž. přenesená",J830,0)</f>
        <v>0</v>
      </c>
      <c r="BI830" s="224">
        <f>IF(N830="nulová",J830,0)</f>
        <v>0</v>
      </c>
      <c r="BJ830" s="15" t="s">
        <v>83</v>
      </c>
      <c r="BK830" s="224">
        <f>ROUND(I830*H830,2)</f>
        <v>0</v>
      </c>
      <c r="BL830" s="15" t="s">
        <v>473</v>
      </c>
      <c r="BM830" s="223" t="s">
        <v>2602</v>
      </c>
    </row>
    <row r="831" s="2" customFormat="1">
      <c r="A831" s="36"/>
      <c r="B831" s="37"/>
      <c r="C831" s="38"/>
      <c r="D831" s="225" t="s">
        <v>339</v>
      </c>
      <c r="E831" s="38"/>
      <c r="F831" s="226" t="s">
        <v>2603</v>
      </c>
      <c r="G831" s="38"/>
      <c r="H831" s="38"/>
      <c r="I831" s="227"/>
      <c r="J831" s="38"/>
      <c r="K831" s="38"/>
      <c r="L831" s="42"/>
      <c r="M831" s="228"/>
      <c r="N831" s="229"/>
      <c r="O831" s="82"/>
      <c r="P831" s="82"/>
      <c r="Q831" s="82"/>
      <c r="R831" s="82"/>
      <c r="S831" s="82"/>
      <c r="T831" s="83"/>
      <c r="U831" s="36"/>
      <c r="V831" s="36"/>
      <c r="W831" s="36"/>
      <c r="X831" s="36"/>
      <c r="Y831" s="36"/>
      <c r="Z831" s="36"/>
      <c r="AA831" s="36"/>
      <c r="AB831" s="36"/>
      <c r="AC831" s="36"/>
      <c r="AD831" s="36"/>
      <c r="AE831" s="36"/>
      <c r="AT831" s="15" t="s">
        <v>339</v>
      </c>
      <c r="AU831" s="15" t="s">
        <v>85</v>
      </c>
    </row>
    <row r="832" s="2" customFormat="1" ht="24.15" customHeight="1">
      <c r="A832" s="36"/>
      <c r="B832" s="37"/>
      <c r="C832" s="212" t="s">
        <v>2604</v>
      </c>
      <c r="D832" s="212" t="s">
        <v>333</v>
      </c>
      <c r="E832" s="213" t="s">
        <v>2605</v>
      </c>
      <c r="F832" s="214" t="s">
        <v>2606</v>
      </c>
      <c r="G832" s="215" t="s">
        <v>371</v>
      </c>
      <c r="H832" s="216">
        <v>11.702</v>
      </c>
      <c r="I832" s="217"/>
      <c r="J832" s="218">
        <f>ROUND(I832*H832,2)</f>
        <v>0</v>
      </c>
      <c r="K832" s="214" t="s">
        <v>337</v>
      </c>
      <c r="L832" s="42"/>
      <c r="M832" s="219" t="s">
        <v>19</v>
      </c>
      <c r="N832" s="220" t="s">
        <v>47</v>
      </c>
      <c r="O832" s="82"/>
      <c r="P832" s="221">
        <f>O832*H832</f>
        <v>0</v>
      </c>
      <c r="Q832" s="221">
        <v>0</v>
      </c>
      <c r="R832" s="221">
        <f>Q832*H832</f>
        <v>0</v>
      </c>
      <c r="S832" s="221">
        <v>0</v>
      </c>
      <c r="T832" s="222">
        <f>S832*H832</f>
        <v>0</v>
      </c>
      <c r="U832" s="36"/>
      <c r="V832" s="36"/>
      <c r="W832" s="36"/>
      <c r="X832" s="36"/>
      <c r="Y832" s="36"/>
      <c r="Z832" s="36"/>
      <c r="AA832" s="36"/>
      <c r="AB832" s="36"/>
      <c r="AC832" s="36"/>
      <c r="AD832" s="36"/>
      <c r="AE832" s="36"/>
      <c r="AR832" s="223" t="s">
        <v>473</v>
      </c>
      <c r="AT832" s="223" t="s">
        <v>333</v>
      </c>
      <c r="AU832" s="223" t="s">
        <v>85</v>
      </c>
      <c r="AY832" s="15" t="s">
        <v>331</v>
      </c>
      <c r="BE832" s="224">
        <f>IF(N832="základní",J832,0)</f>
        <v>0</v>
      </c>
      <c r="BF832" s="224">
        <f>IF(N832="snížená",J832,0)</f>
        <v>0</v>
      </c>
      <c r="BG832" s="224">
        <f>IF(N832="zákl. přenesená",J832,0)</f>
        <v>0</v>
      </c>
      <c r="BH832" s="224">
        <f>IF(N832="sníž. přenesená",J832,0)</f>
        <v>0</v>
      </c>
      <c r="BI832" s="224">
        <f>IF(N832="nulová",J832,0)</f>
        <v>0</v>
      </c>
      <c r="BJ832" s="15" t="s">
        <v>83</v>
      </c>
      <c r="BK832" s="224">
        <f>ROUND(I832*H832,2)</f>
        <v>0</v>
      </c>
      <c r="BL832" s="15" t="s">
        <v>473</v>
      </c>
      <c r="BM832" s="223" t="s">
        <v>2607</v>
      </c>
    </row>
    <row r="833" s="2" customFormat="1">
      <c r="A833" s="36"/>
      <c r="B833" s="37"/>
      <c r="C833" s="38"/>
      <c r="D833" s="225" t="s">
        <v>339</v>
      </c>
      <c r="E833" s="38"/>
      <c r="F833" s="226" t="s">
        <v>2608</v>
      </c>
      <c r="G833" s="38"/>
      <c r="H833" s="38"/>
      <c r="I833" s="227"/>
      <c r="J833" s="38"/>
      <c r="K833" s="38"/>
      <c r="L833" s="42"/>
      <c r="M833" s="228"/>
      <c r="N833" s="229"/>
      <c r="O833" s="82"/>
      <c r="P833" s="82"/>
      <c r="Q833" s="82"/>
      <c r="R833" s="82"/>
      <c r="S833" s="82"/>
      <c r="T833" s="83"/>
      <c r="U833" s="36"/>
      <c r="V833" s="36"/>
      <c r="W833" s="36"/>
      <c r="X833" s="36"/>
      <c r="Y833" s="36"/>
      <c r="Z833" s="36"/>
      <c r="AA833" s="36"/>
      <c r="AB833" s="36"/>
      <c r="AC833" s="36"/>
      <c r="AD833" s="36"/>
      <c r="AE833" s="36"/>
      <c r="AT833" s="15" t="s">
        <v>339</v>
      </c>
      <c r="AU833" s="15" t="s">
        <v>85</v>
      </c>
    </row>
    <row r="834" s="12" customFormat="1" ht="22.8" customHeight="1">
      <c r="A834" s="12"/>
      <c r="B834" s="196"/>
      <c r="C834" s="197"/>
      <c r="D834" s="198" t="s">
        <v>75</v>
      </c>
      <c r="E834" s="210" t="s">
        <v>2609</v>
      </c>
      <c r="F834" s="210" t="s">
        <v>2610</v>
      </c>
      <c r="G834" s="197"/>
      <c r="H834" s="197"/>
      <c r="I834" s="200"/>
      <c r="J834" s="211">
        <f>BK834</f>
        <v>0</v>
      </c>
      <c r="K834" s="197"/>
      <c r="L834" s="202"/>
      <c r="M834" s="203"/>
      <c r="N834" s="204"/>
      <c r="O834" s="204"/>
      <c r="P834" s="205">
        <f>SUM(P835:P846)</f>
        <v>0</v>
      </c>
      <c r="Q834" s="204"/>
      <c r="R834" s="205">
        <f>SUM(R835:R846)</f>
        <v>0.67241277517999998</v>
      </c>
      <c r="S834" s="204"/>
      <c r="T834" s="206">
        <f>SUM(T835:T846)</f>
        <v>0</v>
      </c>
      <c r="U834" s="12"/>
      <c r="V834" s="12"/>
      <c r="W834" s="12"/>
      <c r="X834" s="12"/>
      <c r="Y834" s="12"/>
      <c r="Z834" s="12"/>
      <c r="AA834" s="12"/>
      <c r="AB834" s="12"/>
      <c r="AC834" s="12"/>
      <c r="AD834" s="12"/>
      <c r="AE834" s="12"/>
      <c r="AR834" s="207" t="s">
        <v>85</v>
      </c>
      <c r="AT834" s="208" t="s">
        <v>75</v>
      </c>
      <c r="AU834" s="208" t="s">
        <v>83</v>
      </c>
      <c r="AY834" s="207" t="s">
        <v>331</v>
      </c>
      <c r="BK834" s="209">
        <f>SUM(BK835:BK846)</f>
        <v>0</v>
      </c>
    </row>
    <row r="835" s="2" customFormat="1" ht="21.75" customHeight="1">
      <c r="A835" s="36"/>
      <c r="B835" s="37"/>
      <c r="C835" s="212" t="s">
        <v>2611</v>
      </c>
      <c r="D835" s="212" t="s">
        <v>333</v>
      </c>
      <c r="E835" s="213" t="s">
        <v>2612</v>
      </c>
      <c r="F835" s="214" t="s">
        <v>2613</v>
      </c>
      <c r="G835" s="215" t="s">
        <v>336</v>
      </c>
      <c r="H835" s="216">
        <v>614.59000000000003</v>
      </c>
      <c r="I835" s="217"/>
      <c r="J835" s="218">
        <f>ROUND(I835*H835,2)</f>
        <v>0</v>
      </c>
      <c r="K835" s="214" t="s">
        <v>337</v>
      </c>
      <c r="L835" s="42"/>
      <c r="M835" s="219" t="s">
        <v>19</v>
      </c>
      <c r="N835" s="220" t="s">
        <v>47</v>
      </c>
      <c r="O835" s="82"/>
      <c r="P835" s="221">
        <f>O835*H835</f>
        <v>0</v>
      </c>
      <c r="Q835" s="221">
        <v>6.7000000000000002E-05</v>
      </c>
      <c r="R835" s="221">
        <f>Q835*H835</f>
        <v>0.041177530000000004</v>
      </c>
      <c r="S835" s="221">
        <v>0</v>
      </c>
      <c r="T835" s="222">
        <f>S835*H835</f>
        <v>0</v>
      </c>
      <c r="U835" s="36"/>
      <c r="V835" s="36"/>
      <c r="W835" s="36"/>
      <c r="X835" s="36"/>
      <c r="Y835" s="36"/>
      <c r="Z835" s="36"/>
      <c r="AA835" s="36"/>
      <c r="AB835" s="36"/>
      <c r="AC835" s="36"/>
      <c r="AD835" s="36"/>
      <c r="AE835" s="36"/>
      <c r="AR835" s="223" t="s">
        <v>473</v>
      </c>
      <c r="AT835" s="223" t="s">
        <v>333</v>
      </c>
      <c r="AU835" s="223" t="s">
        <v>85</v>
      </c>
      <c r="AY835" s="15" t="s">
        <v>331</v>
      </c>
      <c r="BE835" s="224">
        <f>IF(N835="základní",J835,0)</f>
        <v>0</v>
      </c>
      <c r="BF835" s="224">
        <f>IF(N835="snížená",J835,0)</f>
        <v>0</v>
      </c>
      <c r="BG835" s="224">
        <f>IF(N835="zákl. přenesená",J835,0)</f>
        <v>0</v>
      </c>
      <c r="BH835" s="224">
        <f>IF(N835="sníž. přenesená",J835,0)</f>
        <v>0</v>
      </c>
      <c r="BI835" s="224">
        <f>IF(N835="nulová",J835,0)</f>
        <v>0</v>
      </c>
      <c r="BJ835" s="15" t="s">
        <v>83</v>
      </c>
      <c r="BK835" s="224">
        <f>ROUND(I835*H835,2)</f>
        <v>0</v>
      </c>
      <c r="BL835" s="15" t="s">
        <v>473</v>
      </c>
      <c r="BM835" s="223" t="s">
        <v>2614</v>
      </c>
    </row>
    <row r="836" s="2" customFormat="1">
      <c r="A836" s="36"/>
      <c r="B836" s="37"/>
      <c r="C836" s="38"/>
      <c r="D836" s="225" t="s">
        <v>339</v>
      </c>
      <c r="E836" s="38"/>
      <c r="F836" s="226" t="s">
        <v>2615</v>
      </c>
      <c r="G836" s="38"/>
      <c r="H836" s="38"/>
      <c r="I836" s="227"/>
      <c r="J836" s="38"/>
      <c r="K836" s="38"/>
      <c r="L836" s="42"/>
      <c r="M836" s="228"/>
      <c r="N836" s="229"/>
      <c r="O836" s="82"/>
      <c r="P836" s="82"/>
      <c r="Q836" s="82"/>
      <c r="R836" s="82"/>
      <c r="S836" s="82"/>
      <c r="T836" s="83"/>
      <c r="U836" s="36"/>
      <c r="V836" s="36"/>
      <c r="W836" s="36"/>
      <c r="X836" s="36"/>
      <c r="Y836" s="36"/>
      <c r="Z836" s="36"/>
      <c r="AA836" s="36"/>
      <c r="AB836" s="36"/>
      <c r="AC836" s="36"/>
      <c r="AD836" s="36"/>
      <c r="AE836" s="36"/>
      <c r="AT836" s="15" t="s">
        <v>339</v>
      </c>
      <c r="AU836" s="15" t="s">
        <v>85</v>
      </c>
    </row>
    <row r="837" s="2" customFormat="1" ht="16.5" customHeight="1">
      <c r="A837" s="36"/>
      <c r="B837" s="37"/>
      <c r="C837" s="212" t="s">
        <v>2616</v>
      </c>
      <c r="D837" s="212" t="s">
        <v>333</v>
      </c>
      <c r="E837" s="213" t="s">
        <v>2617</v>
      </c>
      <c r="F837" s="214" t="s">
        <v>2618</v>
      </c>
      <c r="G837" s="215" t="s">
        <v>336</v>
      </c>
      <c r="H837" s="216">
        <v>614.59000000000003</v>
      </c>
      <c r="I837" s="217"/>
      <c r="J837" s="218">
        <f>ROUND(I837*H837,2)</f>
        <v>0</v>
      </c>
      <c r="K837" s="214" t="s">
        <v>337</v>
      </c>
      <c r="L837" s="42"/>
      <c r="M837" s="219" t="s">
        <v>19</v>
      </c>
      <c r="N837" s="220" t="s">
        <v>47</v>
      </c>
      <c r="O837" s="82"/>
      <c r="P837" s="221">
        <f>O837*H837</f>
        <v>0</v>
      </c>
      <c r="Q837" s="221">
        <v>0.00016875000000000001</v>
      </c>
      <c r="R837" s="221">
        <f>Q837*H837</f>
        <v>0.10371206250000001</v>
      </c>
      <c r="S837" s="221">
        <v>0</v>
      </c>
      <c r="T837" s="222">
        <f>S837*H837</f>
        <v>0</v>
      </c>
      <c r="U837" s="36"/>
      <c r="V837" s="36"/>
      <c r="W837" s="36"/>
      <c r="X837" s="36"/>
      <c r="Y837" s="36"/>
      <c r="Z837" s="36"/>
      <c r="AA837" s="36"/>
      <c r="AB837" s="36"/>
      <c r="AC837" s="36"/>
      <c r="AD837" s="36"/>
      <c r="AE837" s="36"/>
      <c r="AR837" s="223" t="s">
        <v>473</v>
      </c>
      <c r="AT837" s="223" t="s">
        <v>333</v>
      </c>
      <c r="AU837" s="223" t="s">
        <v>85</v>
      </c>
      <c r="AY837" s="15" t="s">
        <v>331</v>
      </c>
      <c r="BE837" s="224">
        <f>IF(N837="základní",J837,0)</f>
        <v>0</v>
      </c>
      <c r="BF837" s="224">
        <f>IF(N837="snížená",J837,0)</f>
        <v>0</v>
      </c>
      <c r="BG837" s="224">
        <f>IF(N837="zákl. přenesená",J837,0)</f>
        <v>0</v>
      </c>
      <c r="BH837" s="224">
        <f>IF(N837="sníž. přenesená",J837,0)</f>
        <v>0</v>
      </c>
      <c r="BI837" s="224">
        <f>IF(N837="nulová",J837,0)</f>
        <v>0</v>
      </c>
      <c r="BJ837" s="15" t="s">
        <v>83</v>
      </c>
      <c r="BK837" s="224">
        <f>ROUND(I837*H837,2)</f>
        <v>0</v>
      </c>
      <c r="BL837" s="15" t="s">
        <v>473</v>
      </c>
      <c r="BM837" s="223" t="s">
        <v>2619</v>
      </c>
    </row>
    <row r="838" s="2" customFormat="1">
      <c r="A838" s="36"/>
      <c r="B838" s="37"/>
      <c r="C838" s="38"/>
      <c r="D838" s="225" t="s">
        <v>339</v>
      </c>
      <c r="E838" s="38"/>
      <c r="F838" s="226" t="s">
        <v>2620</v>
      </c>
      <c r="G838" s="38"/>
      <c r="H838" s="38"/>
      <c r="I838" s="227"/>
      <c r="J838" s="38"/>
      <c r="K838" s="38"/>
      <c r="L838" s="42"/>
      <c r="M838" s="228"/>
      <c r="N838" s="229"/>
      <c r="O838" s="82"/>
      <c r="P838" s="82"/>
      <c r="Q838" s="82"/>
      <c r="R838" s="82"/>
      <c r="S838" s="82"/>
      <c r="T838" s="83"/>
      <c r="U838" s="36"/>
      <c r="V838" s="36"/>
      <c r="W838" s="36"/>
      <c r="X838" s="36"/>
      <c r="Y838" s="36"/>
      <c r="Z838" s="36"/>
      <c r="AA838" s="36"/>
      <c r="AB838" s="36"/>
      <c r="AC838" s="36"/>
      <c r="AD838" s="36"/>
      <c r="AE838" s="36"/>
      <c r="AT838" s="15" t="s">
        <v>339</v>
      </c>
      <c r="AU838" s="15" t="s">
        <v>85</v>
      </c>
    </row>
    <row r="839" s="2" customFormat="1" ht="16.5" customHeight="1">
      <c r="A839" s="36"/>
      <c r="B839" s="37"/>
      <c r="C839" s="212" t="s">
        <v>2621</v>
      </c>
      <c r="D839" s="212" t="s">
        <v>333</v>
      </c>
      <c r="E839" s="213" t="s">
        <v>2622</v>
      </c>
      <c r="F839" s="214" t="s">
        <v>2623</v>
      </c>
      <c r="G839" s="215" t="s">
        <v>336</v>
      </c>
      <c r="H839" s="216">
        <v>614.59000000000003</v>
      </c>
      <c r="I839" s="217"/>
      <c r="J839" s="218">
        <f>ROUND(I839*H839,2)</f>
        <v>0</v>
      </c>
      <c r="K839" s="214" t="s">
        <v>337</v>
      </c>
      <c r="L839" s="42"/>
      <c r="M839" s="219" t="s">
        <v>19</v>
      </c>
      <c r="N839" s="220" t="s">
        <v>47</v>
      </c>
      <c r="O839" s="82"/>
      <c r="P839" s="221">
        <f>O839*H839</f>
        <v>0</v>
      </c>
      <c r="Q839" s="221">
        <v>0.00012305000000000001</v>
      </c>
      <c r="R839" s="221">
        <f>Q839*H839</f>
        <v>0.075625299500000007</v>
      </c>
      <c r="S839" s="221">
        <v>0</v>
      </c>
      <c r="T839" s="222">
        <f>S839*H839</f>
        <v>0</v>
      </c>
      <c r="U839" s="36"/>
      <c r="V839" s="36"/>
      <c r="W839" s="36"/>
      <c r="X839" s="36"/>
      <c r="Y839" s="36"/>
      <c r="Z839" s="36"/>
      <c r="AA839" s="36"/>
      <c r="AB839" s="36"/>
      <c r="AC839" s="36"/>
      <c r="AD839" s="36"/>
      <c r="AE839" s="36"/>
      <c r="AR839" s="223" t="s">
        <v>473</v>
      </c>
      <c r="AT839" s="223" t="s">
        <v>333</v>
      </c>
      <c r="AU839" s="223" t="s">
        <v>85</v>
      </c>
      <c r="AY839" s="15" t="s">
        <v>331</v>
      </c>
      <c r="BE839" s="224">
        <f>IF(N839="základní",J839,0)</f>
        <v>0</v>
      </c>
      <c r="BF839" s="224">
        <f>IF(N839="snížená",J839,0)</f>
        <v>0</v>
      </c>
      <c r="BG839" s="224">
        <f>IF(N839="zákl. přenesená",J839,0)</f>
        <v>0</v>
      </c>
      <c r="BH839" s="224">
        <f>IF(N839="sníž. přenesená",J839,0)</f>
        <v>0</v>
      </c>
      <c r="BI839" s="224">
        <f>IF(N839="nulová",J839,0)</f>
        <v>0</v>
      </c>
      <c r="BJ839" s="15" t="s">
        <v>83</v>
      </c>
      <c r="BK839" s="224">
        <f>ROUND(I839*H839,2)</f>
        <v>0</v>
      </c>
      <c r="BL839" s="15" t="s">
        <v>473</v>
      </c>
      <c r="BM839" s="223" t="s">
        <v>2624</v>
      </c>
    </row>
    <row r="840" s="2" customFormat="1">
      <c r="A840" s="36"/>
      <c r="B840" s="37"/>
      <c r="C840" s="38"/>
      <c r="D840" s="225" t="s">
        <v>339</v>
      </c>
      <c r="E840" s="38"/>
      <c r="F840" s="226" t="s">
        <v>2625</v>
      </c>
      <c r="G840" s="38"/>
      <c r="H840" s="38"/>
      <c r="I840" s="227"/>
      <c r="J840" s="38"/>
      <c r="K840" s="38"/>
      <c r="L840" s="42"/>
      <c r="M840" s="228"/>
      <c r="N840" s="229"/>
      <c r="O840" s="82"/>
      <c r="P840" s="82"/>
      <c r="Q840" s="82"/>
      <c r="R840" s="82"/>
      <c r="S840" s="82"/>
      <c r="T840" s="83"/>
      <c r="U840" s="36"/>
      <c r="V840" s="36"/>
      <c r="W840" s="36"/>
      <c r="X840" s="36"/>
      <c r="Y840" s="36"/>
      <c r="Z840" s="36"/>
      <c r="AA840" s="36"/>
      <c r="AB840" s="36"/>
      <c r="AC840" s="36"/>
      <c r="AD840" s="36"/>
      <c r="AE840" s="36"/>
      <c r="AT840" s="15" t="s">
        <v>339</v>
      </c>
      <c r="AU840" s="15" t="s">
        <v>85</v>
      </c>
    </row>
    <row r="841" s="2" customFormat="1" ht="16.5" customHeight="1">
      <c r="A841" s="36"/>
      <c r="B841" s="37"/>
      <c r="C841" s="212" t="s">
        <v>2626</v>
      </c>
      <c r="D841" s="212" t="s">
        <v>333</v>
      </c>
      <c r="E841" s="213" t="s">
        <v>2627</v>
      </c>
      <c r="F841" s="214" t="s">
        <v>2628</v>
      </c>
      <c r="G841" s="215" t="s">
        <v>336</v>
      </c>
      <c r="H841" s="216">
        <v>614.59000000000003</v>
      </c>
      <c r="I841" s="217"/>
      <c r="J841" s="218">
        <f>ROUND(I841*H841,2)</f>
        <v>0</v>
      </c>
      <c r="K841" s="214" t="s">
        <v>337</v>
      </c>
      <c r="L841" s="42"/>
      <c r="M841" s="219" t="s">
        <v>19</v>
      </c>
      <c r="N841" s="220" t="s">
        <v>47</v>
      </c>
      <c r="O841" s="82"/>
      <c r="P841" s="221">
        <f>O841*H841</f>
        <v>0</v>
      </c>
      <c r="Q841" s="221">
        <v>0.00012305000000000001</v>
      </c>
      <c r="R841" s="221">
        <f>Q841*H841</f>
        <v>0.075625299500000007</v>
      </c>
      <c r="S841" s="221">
        <v>0</v>
      </c>
      <c r="T841" s="222">
        <f>S841*H841</f>
        <v>0</v>
      </c>
      <c r="U841" s="36"/>
      <c r="V841" s="36"/>
      <c r="W841" s="36"/>
      <c r="X841" s="36"/>
      <c r="Y841" s="36"/>
      <c r="Z841" s="36"/>
      <c r="AA841" s="36"/>
      <c r="AB841" s="36"/>
      <c r="AC841" s="36"/>
      <c r="AD841" s="36"/>
      <c r="AE841" s="36"/>
      <c r="AR841" s="223" t="s">
        <v>473</v>
      </c>
      <c r="AT841" s="223" t="s">
        <v>333</v>
      </c>
      <c r="AU841" s="223" t="s">
        <v>85</v>
      </c>
      <c r="AY841" s="15" t="s">
        <v>331</v>
      </c>
      <c r="BE841" s="224">
        <f>IF(N841="základní",J841,0)</f>
        <v>0</v>
      </c>
      <c r="BF841" s="224">
        <f>IF(N841="snížená",J841,0)</f>
        <v>0</v>
      </c>
      <c r="BG841" s="224">
        <f>IF(N841="zákl. přenesená",J841,0)</f>
        <v>0</v>
      </c>
      <c r="BH841" s="224">
        <f>IF(N841="sníž. přenesená",J841,0)</f>
        <v>0</v>
      </c>
      <c r="BI841" s="224">
        <f>IF(N841="nulová",J841,0)</f>
        <v>0</v>
      </c>
      <c r="BJ841" s="15" t="s">
        <v>83</v>
      </c>
      <c r="BK841" s="224">
        <f>ROUND(I841*H841,2)</f>
        <v>0</v>
      </c>
      <c r="BL841" s="15" t="s">
        <v>473</v>
      </c>
      <c r="BM841" s="223" t="s">
        <v>2629</v>
      </c>
    </row>
    <row r="842" s="2" customFormat="1">
      <c r="A842" s="36"/>
      <c r="B842" s="37"/>
      <c r="C842" s="38"/>
      <c r="D842" s="225" t="s">
        <v>339</v>
      </c>
      <c r="E842" s="38"/>
      <c r="F842" s="226" t="s">
        <v>2630</v>
      </c>
      <c r="G842" s="38"/>
      <c r="H842" s="38"/>
      <c r="I842" s="227"/>
      <c r="J842" s="38"/>
      <c r="K842" s="38"/>
      <c r="L842" s="42"/>
      <c r="M842" s="228"/>
      <c r="N842" s="229"/>
      <c r="O842" s="82"/>
      <c r="P842" s="82"/>
      <c r="Q842" s="82"/>
      <c r="R842" s="82"/>
      <c r="S842" s="82"/>
      <c r="T842" s="83"/>
      <c r="U842" s="36"/>
      <c r="V842" s="36"/>
      <c r="W842" s="36"/>
      <c r="X842" s="36"/>
      <c r="Y842" s="36"/>
      <c r="Z842" s="36"/>
      <c r="AA842" s="36"/>
      <c r="AB842" s="36"/>
      <c r="AC842" s="36"/>
      <c r="AD842" s="36"/>
      <c r="AE842" s="36"/>
      <c r="AT842" s="15" t="s">
        <v>339</v>
      </c>
      <c r="AU842" s="15" t="s">
        <v>85</v>
      </c>
    </row>
    <row r="843" s="2" customFormat="1" ht="24.15" customHeight="1">
      <c r="A843" s="36"/>
      <c r="B843" s="37"/>
      <c r="C843" s="212" t="s">
        <v>2631</v>
      </c>
      <c r="D843" s="212" t="s">
        <v>333</v>
      </c>
      <c r="E843" s="213" t="s">
        <v>2632</v>
      </c>
      <c r="F843" s="214" t="s">
        <v>2633</v>
      </c>
      <c r="G843" s="215" t="s">
        <v>336</v>
      </c>
      <c r="H843" s="216">
        <v>192.108</v>
      </c>
      <c r="I843" s="217"/>
      <c r="J843" s="218">
        <f>ROUND(I843*H843,2)</f>
        <v>0</v>
      </c>
      <c r="K843" s="214" t="s">
        <v>337</v>
      </c>
      <c r="L843" s="42"/>
      <c r="M843" s="219" t="s">
        <v>19</v>
      </c>
      <c r="N843" s="220" t="s">
        <v>47</v>
      </c>
      <c r="O843" s="82"/>
      <c r="P843" s="221">
        <f>O843*H843</f>
        <v>0</v>
      </c>
      <c r="Q843" s="221">
        <v>0.000252</v>
      </c>
      <c r="R843" s="221">
        <f>Q843*H843</f>
        <v>0.048411216</v>
      </c>
      <c r="S843" s="221">
        <v>0</v>
      </c>
      <c r="T843" s="222">
        <f>S843*H843</f>
        <v>0</v>
      </c>
      <c r="U843" s="36"/>
      <c r="V843" s="36"/>
      <c r="W843" s="36"/>
      <c r="X843" s="36"/>
      <c r="Y843" s="36"/>
      <c r="Z843" s="36"/>
      <c r="AA843" s="36"/>
      <c r="AB843" s="36"/>
      <c r="AC843" s="36"/>
      <c r="AD843" s="36"/>
      <c r="AE843" s="36"/>
      <c r="AR843" s="223" t="s">
        <v>473</v>
      </c>
      <c r="AT843" s="223" t="s">
        <v>333</v>
      </c>
      <c r="AU843" s="223" t="s">
        <v>85</v>
      </c>
      <c r="AY843" s="15" t="s">
        <v>331</v>
      </c>
      <c r="BE843" s="224">
        <f>IF(N843="základní",J843,0)</f>
        <v>0</v>
      </c>
      <c r="BF843" s="224">
        <f>IF(N843="snížená",J843,0)</f>
        <v>0</v>
      </c>
      <c r="BG843" s="224">
        <f>IF(N843="zákl. přenesená",J843,0)</f>
        <v>0</v>
      </c>
      <c r="BH843" s="224">
        <f>IF(N843="sníž. přenesená",J843,0)</f>
        <v>0</v>
      </c>
      <c r="BI843" s="224">
        <f>IF(N843="nulová",J843,0)</f>
        <v>0</v>
      </c>
      <c r="BJ843" s="15" t="s">
        <v>83</v>
      </c>
      <c r="BK843" s="224">
        <f>ROUND(I843*H843,2)</f>
        <v>0</v>
      </c>
      <c r="BL843" s="15" t="s">
        <v>473</v>
      </c>
      <c r="BM843" s="223" t="s">
        <v>2634</v>
      </c>
    </row>
    <row r="844" s="2" customFormat="1">
      <c r="A844" s="36"/>
      <c r="B844" s="37"/>
      <c r="C844" s="38"/>
      <c r="D844" s="225" t="s">
        <v>339</v>
      </c>
      <c r="E844" s="38"/>
      <c r="F844" s="226" t="s">
        <v>2635</v>
      </c>
      <c r="G844" s="38"/>
      <c r="H844" s="38"/>
      <c r="I844" s="227"/>
      <c r="J844" s="38"/>
      <c r="K844" s="38"/>
      <c r="L844" s="42"/>
      <c r="M844" s="228"/>
      <c r="N844" s="229"/>
      <c r="O844" s="82"/>
      <c r="P844" s="82"/>
      <c r="Q844" s="82"/>
      <c r="R844" s="82"/>
      <c r="S844" s="82"/>
      <c r="T844" s="83"/>
      <c r="U844" s="36"/>
      <c r="V844" s="36"/>
      <c r="W844" s="36"/>
      <c r="X844" s="36"/>
      <c r="Y844" s="36"/>
      <c r="Z844" s="36"/>
      <c r="AA844" s="36"/>
      <c r="AB844" s="36"/>
      <c r="AC844" s="36"/>
      <c r="AD844" s="36"/>
      <c r="AE844" s="36"/>
      <c r="AT844" s="15" t="s">
        <v>339</v>
      </c>
      <c r="AU844" s="15" t="s">
        <v>85</v>
      </c>
    </row>
    <row r="845" s="2" customFormat="1" ht="24.15" customHeight="1">
      <c r="A845" s="36"/>
      <c r="B845" s="37"/>
      <c r="C845" s="212" t="s">
        <v>2636</v>
      </c>
      <c r="D845" s="212" t="s">
        <v>333</v>
      </c>
      <c r="E845" s="213" t="s">
        <v>2637</v>
      </c>
      <c r="F845" s="214" t="s">
        <v>2638</v>
      </c>
      <c r="G845" s="215" t="s">
        <v>336</v>
      </c>
      <c r="H845" s="216">
        <v>316.81099999999998</v>
      </c>
      <c r="I845" s="217"/>
      <c r="J845" s="218">
        <f>ROUND(I845*H845,2)</f>
        <v>0</v>
      </c>
      <c r="K845" s="214" t="s">
        <v>337</v>
      </c>
      <c r="L845" s="42"/>
      <c r="M845" s="219" t="s">
        <v>19</v>
      </c>
      <c r="N845" s="220" t="s">
        <v>47</v>
      </c>
      <c r="O845" s="82"/>
      <c r="P845" s="221">
        <f>O845*H845</f>
        <v>0</v>
      </c>
      <c r="Q845" s="221">
        <v>0.00103488</v>
      </c>
      <c r="R845" s="221">
        <f>Q845*H845</f>
        <v>0.32786136767999996</v>
      </c>
      <c r="S845" s="221">
        <v>0</v>
      </c>
      <c r="T845" s="222">
        <f>S845*H845</f>
        <v>0</v>
      </c>
      <c r="U845" s="36"/>
      <c r="V845" s="36"/>
      <c r="W845" s="36"/>
      <c r="X845" s="36"/>
      <c r="Y845" s="36"/>
      <c r="Z845" s="36"/>
      <c r="AA845" s="36"/>
      <c r="AB845" s="36"/>
      <c r="AC845" s="36"/>
      <c r="AD845" s="36"/>
      <c r="AE845" s="36"/>
      <c r="AR845" s="223" t="s">
        <v>473</v>
      </c>
      <c r="AT845" s="223" t="s">
        <v>333</v>
      </c>
      <c r="AU845" s="223" t="s">
        <v>85</v>
      </c>
      <c r="AY845" s="15" t="s">
        <v>331</v>
      </c>
      <c r="BE845" s="224">
        <f>IF(N845="základní",J845,0)</f>
        <v>0</v>
      </c>
      <c r="BF845" s="224">
        <f>IF(N845="snížená",J845,0)</f>
        <v>0</v>
      </c>
      <c r="BG845" s="224">
        <f>IF(N845="zákl. přenesená",J845,0)</f>
        <v>0</v>
      </c>
      <c r="BH845" s="224">
        <f>IF(N845="sníž. přenesená",J845,0)</f>
        <v>0</v>
      </c>
      <c r="BI845" s="224">
        <f>IF(N845="nulová",J845,0)</f>
        <v>0</v>
      </c>
      <c r="BJ845" s="15" t="s">
        <v>83</v>
      </c>
      <c r="BK845" s="224">
        <f>ROUND(I845*H845,2)</f>
        <v>0</v>
      </c>
      <c r="BL845" s="15" t="s">
        <v>473</v>
      </c>
      <c r="BM845" s="223" t="s">
        <v>2639</v>
      </c>
    </row>
    <row r="846" s="2" customFormat="1">
      <c r="A846" s="36"/>
      <c r="B846" s="37"/>
      <c r="C846" s="38"/>
      <c r="D846" s="225" t="s">
        <v>339</v>
      </c>
      <c r="E846" s="38"/>
      <c r="F846" s="226" t="s">
        <v>2640</v>
      </c>
      <c r="G846" s="38"/>
      <c r="H846" s="38"/>
      <c r="I846" s="227"/>
      <c r="J846" s="38"/>
      <c r="K846" s="38"/>
      <c r="L846" s="42"/>
      <c r="M846" s="228"/>
      <c r="N846" s="229"/>
      <c r="O846" s="82"/>
      <c r="P846" s="82"/>
      <c r="Q846" s="82"/>
      <c r="R846" s="82"/>
      <c r="S846" s="82"/>
      <c r="T846" s="83"/>
      <c r="U846" s="36"/>
      <c r="V846" s="36"/>
      <c r="W846" s="36"/>
      <c r="X846" s="36"/>
      <c r="Y846" s="36"/>
      <c r="Z846" s="36"/>
      <c r="AA846" s="36"/>
      <c r="AB846" s="36"/>
      <c r="AC846" s="36"/>
      <c r="AD846" s="36"/>
      <c r="AE846" s="36"/>
      <c r="AT846" s="15" t="s">
        <v>339</v>
      </c>
      <c r="AU846" s="15" t="s">
        <v>85</v>
      </c>
    </row>
    <row r="847" s="12" customFormat="1" ht="22.8" customHeight="1">
      <c r="A847" s="12"/>
      <c r="B847" s="196"/>
      <c r="C847" s="197"/>
      <c r="D847" s="198" t="s">
        <v>75</v>
      </c>
      <c r="E847" s="210" t="s">
        <v>2641</v>
      </c>
      <c r="F847" s="210" t="s">
        <v>2642</v>
      </c>
      <c r="G847" s="197"/>
      <c r="H847" s="197"/>
      <c r="I847" s="200"/>
      <c r="J847" s="211">
        <f>BK847</f>
        <v>0</v>
      </c>
      <c r="K847" s="197"/>
      <c r="L847" s="202"/>
      <c r="M847" s="203"/>
      <c r="N847" s="204"/>
      <c r="O847" s="204"/>
      <c r="P847" s="205">
        <f>SUM(P848:P853)</f>
        <v>0</v>
      </c>
      <c r="Q847" s="204"/>
      <c r="R847" s="205">
        <f>SUM(R848:R853)</f>
        <v>0.5899205072</v>
      </c>
      <c r="S847" s="204"/>
      <c r="T847" s="206">
        <f>SUM(T848:T853)</f>
        <v>0</v>
      </c>
      <c r="U847" s="12"/>
      <c r="V847" s="12"/>
      <c r="W847" s="12"/>
      <c r="X847" s="12"/>
      <c r="Y847" s="12"/>
      <c r="Z847" s="12"/>
      <c r="AA847" s="12"/>
      <c r="AB847" s="12"/>
      <c r="AC847" s="12"/>
      <c r="AD847" s="12"/>
      <c r="AE847" s="12"/>
      <c r="AR847" s="207" t="s">
        <v>85</v>
      </c>
      <c r="AT847" s="208" t="s">
        <v>75</v>
      </c>
      <c r="AU847" s="208" t="s">
        <v>83</v>
      </c>
      <c r="AY847" s="207" t="s">
        <v>331</v>
      </c>
      <c r="BK847" s="209">
        <f>SUM(BK848:BK853)</f>
        <v>0</v>
      </c>
    </row>
    <row r="848" s="2" customFormat="1" ht="16.5" customHeight="1">
      <c r="A848" s="36"/>
      <c r="B848" s="37"/>
      <c r="C848" s="212" t="s">
        <v>2643</v>
      </c>
      <c r="D848" s="212" t="s">
        <v>333</v>
      </c>
      <c r="E848" s="213" t="s">
        <v>2644</v>
      </c>
      <c r="F848" s="214" t="s">
        <v>2645</v>
      </c>
      <c r="G848" s="215" t="s">
        <v>336</v>
      </c>
      <c r="H848" s="216">
        <v>1162.183</v>
      </c>
      <c r="I848" s="217"/>
      <c r="J848" s="218">
        <f>ROUND(I848*H848,2)</f>
        <v>0</v>
      </c>
      <c r="K848" s="214" t="s">
        <v>337</v>
      </c>
      <c r="L848" s="42"/>
      <c r="M848" s="219" t="s">
        <v>19</v>
      </c>
      <c r="N848" s="220" t="s">
        <v>47</v>
      </c>
      <c r="O848" s="82"/>
      <c r="P848" s="221">
        <f>O848*H848</f>
        <v>0</v>
      </c>
      <c r="Q848" s="221">
        <v>0.00020000000000000001</v>
      </c>
      <c r="R848" s="221">
        <f>Q848*H848</f>
        <v>0.23243660000000002</v>
      </c>
      <c r="S848" s="221">
        <v>0</v>
      </c>
      <c r="T848" s="222">
        <f>S848*H848</f>
        <v>0</v>
      </c>
      <c r="U848" s="36"/>
      <c r="V848" s="36"/>
      <c r="W848" s="36"/>
      <c r="X848" s="36"/>
      <c r="Y848" s="36"/>
      <c r="Z848" s="36"/>
      <c r="AA848" s="36"/>
      <c r="AB848" s="36"/>
      <c r="AC848" s="36"/>
      <c r="AD848" s="36"/>
      <c r="AE848" s="36"/>
      <c r="AR848" s="223" t="s">
        <v>473</v>
      </c>
      <c r="AT848" s="223" t="s">
        <v>333</v>
      </c>
      <c r="AU848" s="223" t="s">
        <v>85</v>
      </c>
      <c r="AY848" s="15" t="s">
        <v>331</v>
      </c>
      <c r="BE848" s="224">
        <f>IF(N848="základní",J848,0)</f>
        <v>0</v>
      </c>
      <c r="BF848" s="224">
        <f>IF(N848="snížená",J848,0)</f>
        <v>0</v>
      </c>
      <c r="BG848" s="224">
        <f>IF(N848="zákl. přenesená",J848,0)</f>
        <v>0</v>
      </c>
      <c r="BH848" s="224">
        <f>IF(N848="sníž. přenesená",J848,0)</f>
        <v>0</v>
      </c>
      <c r="BI848" s="224">
        <f>IF(N848="nulová",J848,0)</f>
        <v>0</v>
      </c>
      <c r="BJ848" s="15" t="s">
        <v>83</v>
      </c>
      <c r="BK848" s="224">
        <f>ROUND(I848*H848,2)</f>
        <v>0</v>
      </c>
      <c r="BL848" s="15" t="s">
        <v>473</v>
      </c>
      <c r="BM848" s="223" t="s">
        <v>2646</v>
      </c>
    </row>
    <row r="849" s="2" customFormat="1">
      <c r="A849" s="36"/>
      <c r="B849" s="37"/>
      <c r="C849" s="38"/>
      <c r="D849" s="225" t="s">
        <v>339</v>
      </c>
      <c r="E849" s="38"/>
      <c r="F849" s="226" t="s">
        <v>2647</v>
      </c>
      <c r="G849" s="38"/>
      <c r="H849" s="38"/>
      <c r="I849" s="227"/>
      <c r="J849" s="38"/>
      <c r="K849" s="38"/>
      <c r="L849" s="42"/>
      <c r="M849" s="228"/>
      <c r="N849" s="229"/>
      <c r="O849" s="82"/>
      <c r="P849" s="82"/>
      <c r="Q849" s="82"/>
      <c r="R849" s="82"/>
      <c r="S849" s="82"/>
      <c r="T849" s="83"/>
      <c r="U849" s="36"/>
      <c r="V849" s="36"/>
      <c r="W849" s="36"/>
      <c r="X849" s="36"/>
      <c r="Y849" s="36"/>
      <c r="Z849" s="36"/>
      <c r="AA849" s="36"/>
      <c r="AB849" s="36"/>
      <c r="AC849" s="36"/>
      <c r="AD849" s="36"/>
      <c r="AE849" s="36"/>
      <c r="AT849" s="15" t="s">
        <v>339</v>
      </c>
      <c r="AU849" s="15" t="s">
        <v>85</v>
      </c>
    </row>
    <row r="850" s="2" customFormat="1" ht="24.15" customHeight="1">
      <c r="A850" s="36"/>
      <c r="B850" s="37"/>
      <c r="C850" s="212" t="s">
        <v>2648</v>
      </c>
      <c r="D850" s="212" t="s">
        <v>333</v>
      </c>
      <c r="E850" s="213" t="s">
        <v>2649</v>
      </c>
      <c r="F850" s="214" t="s">
        <v>2650</v>
      </c>
      <c r="G850" s="215" t="s">
        <v>336</v>
      </c>
      <c r="H850" s="216">
        <v>1162.183</v>
      </c>
      <c r="I850" s="217"/>
      <c r="J850" s="218">
        <f>ROUND(I850*H850,2)</f>
        <v>0</v>
      </c>
      <c r="K850" s="214" t="s">
        <v>337</v>
      </c>
      <c r="L850" s="42"/>
      <c r="M850" s="219" t="s">
        <v>19</v>
      </c>
      <c r="N850" s="220" t="s">
        <v>47</v>
      </c>
      <c r="O850" s="82"/>
      <c r="P850" s="221">
        <f>O850*H850</f>
        <v>0</v>
      </c>
      <c r="Q850" s="221">
        <v>0.00025839999999999999</v>
      </c>
      <c r="R850" s="221">
        <f>Q850*H850</f>
        <v>0.30030808719999996</v>
      </c>
      <c r="S850" s="221">
        <v>0</v>
      </c>
      <c r="T850" s="222">
        <f>S850*H850</f>
        <v>0</v>
      </c>
      <c r="U850" s="36"/>
      <c r="V850" s="36"/>
      <c r="W850" s="36"/>
      <c r="X850" s="36"/>
      <c r="Y850" s="36"/>
      <c r="Z850" s="36"/>
      <c r="AA850" s="36"/>
      <c r="AB850" s="36"/>
      <c r="AC850" s="36"/>
      <c r="AD850" s="36"/>
      <c r="AE850" s="36"/>
      <c r="AR850" s="223" t="s">
        <v>473</v>
      </c>
      <c r="AT850" s="223" t="s">
        <v>333</v>
      </c>
      <c r="AU850" s="223" t="s">
        <v>85</v>
      </c>
      <c r="AY850" s="15" t="s">
        <v>331</v>
      </c>
      <c r="BE850" s="224">
        <f>IF(N850="základní",J850,0)</f>
        <v>0</v>
      </c>
      <c r="BF850" s="224">
        <f>IF(N850="snížená",J850,0)</f>
        <v>0</v>
      </c>
      <c r="BG850" s="224">
        <f>IF(N850="zákl. přenesená",J850,0)</f>
        <v>0</v>
      </c>
      <c r="BH850" s="224">
        <f>IF(N850="sníž. přenesená",J850,0)</f>
        <v>0</v>
      </c>
      <c r="BI850" s="224">
        <f>IF(N850="nulová",J850,0)</f>
        <v>0</v>
      </c>
      <c r="BJ850" s="15" t="s">
        <v>83</v>
      </c>
      <c r="BK850" s="224">
        <f>ROUND(I850*H850,2)</f>
        <v>0</v>
      </c>
      <c r="BL850" s="15" t="s">
        <v>473</v>
      </c>
      <c r="BM850" s="223" t="s">
        <v>2651</v>
      </c>
    </row>
    <row r="851" s="2" customFormat="1">
      <c r="A851" s="36"/>
      <c r="B851" s="37"/>
      <c r="C851" s="38"/>
      <c r="D851" s="225" t="s">
        <v>339</v>
      </c>
      <c r="E851" s="38"/>
      <c r="F851" s="226" t="s">
        <v>2652</v>
      </c>
      <c r="G851" s="38"/>
      <c r="H851" s="38"/>
      <c r="I851" s="227"/>
      <c r="J851" s="38"/>
      <c r="K851" s="38"/>
      <c r="L851" s="42"/>
      <c r="M851" s="228"/>
      <c r="N851" s="229"/>
      <c r="O851" s="82"/>
      <c r="P851" s="82"/>
      <c r="Q851" s="82"/>
      <c r="R851" s="82"/>
      <c r="S851" s="82"/>
      <c r="T851" s="83"/>
      <c r="U851" s="36"/>
      <c r="V851" s="36"/>
      <c r="W851" s="36"/>
      <c r="X851" s="36"/>
      <c r="Y851" s="36"/>
      <c r="Z851" s="36"/>
      <c r="AA851" s="36"/>
      <c r="AB851" s="36"/>
      <c r="AC851" s="36"/>
      <c r="AD851" s="36"/>
      <c r="AE851" s="36"/>
      <c r="AT851" s="15" t="s">
        <v>339</v>
      </c>
      <c r="AU851" s="15" t="s">
        <v>85</v>
      </c>
    </row>
    <row r="852" s="2" customFormat="1" ht="16.5" customHeight="1">
      <c r="A852" s="36"/>
      <c r="B852" s="37"/>
      <c r="C852" s="212" t="s">
        <v>2653</v>
      </c>
      <c r="D852" s="212" t="s">
        <v>333</v>
      </c>
      <c r="E852" s="213" t="s">
        <v>2654</v>
      </c>
      <c r="F852" s="214" t="s">
        <v>2655</v>
      </c>
      <c r="G852" s="215" t="s">
        <v>336</v>
      </c>
      <c r="H852" s="216">
        <v>219.90700000000001</v>
      </c>
      <c r="I852" s="217"/>
      <c r="J852" s="218">
        <f>ROUND(I852*H852,2)</f>
        <v>0</v>
      </c>
      <c r="K852" s="214" t="s">
        <v>19</v>
      </c>
      <c r="L852" s="42"/>
      <c r="M852" s="219" t="s">
        <v>19</v>
      </c>
      <c r="N852" s="220" t="s">
        <v>47</v>
      </c>
      <c r="O852" s="82"/>
      <c r="P852" s="221">
        <f>O852*H852</f>
        <v>0</v>
      </c>
      <c r="Q852" s="221">
        <v>0.00025999999999999998</v>
      </c>
      <c r="R852" s="221">
        <f>Q852*H852</f>
        <v>0.057175819999999995</v>
      </c>
      <c r="S852" s="221">
        <v>0</v>
      </c>
      <c r="T852" s="222">
        <f>S852*H852</f>
        <v>0</v>
      </c>
      <c r="U852" s="36"/>
      <c r="V852" s="36"/>
      <c r="W852" s="36"/>
      <c r="X852" s="36"/>
      <c r="Y852" s="36"/>
      <c r="Z852" s="36"/>
      <c r="AA852" s="36"/>
      <c r="AB852" s="36"/>
      <c r="AC852" s="36"/>
      <c r="AD852" s="36"/>
      <c r="AE852" s="36"/>
      <c r="AR852" s="223" t="s">
        <v>473</v>
      </c>
      <c r="AT852" s="223" t="s">
        <v>333</v>
      </c>
      <c r="AU852" s="223" t="s">
        <v>85</v>
      </c>
      <c r="AY852" s="15" t="s">
        <v>331</v>
      </c>
      <c r="BE852" s="224">
        <f>IF(N852="základní",J852,0)</f>
        <v>0</v>
      </c>
      <c r="BF852" s="224">
        <f>IF(N852="snížená",J852,0)</f>
        <v>0</v>
      </c>
      <c r="BG852" s="224">
        <f>IF(N852="zákl. přenesená",J852,0)</f>
        <v>0</v>
      </c>
      <c r="BH852" s="224">
        <f>IF(N852="sníž. přenesená",J852,0)</f>
        <v>0</v>
      </c>
      <c r="BI852" s="224">
        <f>IF(N852="nulová",J852,0)</f>
        <v>0</v>
      </c>
      <c r="BJ852" s="15" t="s">
        <v>83</v>
      </c>
      <c r="BK852" s="224">
        <f>ROUND(I852*H852,2)</f>
        <v>0</v>
      </c>
      <c r="BL852" s="15" t="s">
        <v>473</v>
      </c>
      <c r="BM852" s="223" t="s">
        <v>2656</v>
      </c>
    </row>
    <row r="853" s="2" customFormat="1" ht="16.5" customHeight="1">
      <c r="A853" s="36"/>
      <c r="B853" s="37"/>
      <c r="C853" s="212" t="s">
        <v>2657</v>
      </c>
      <c r="D853" s="212" t="s">
        <v>333</v>
      </c>
      <c r="E853" s="213" t="s">
        <v>2658</v>
      </c>
      <c r="F853" s="214" t="s">
        <v>2659</v>
      </c>
      <c r="G853" s="215" t="s">
        <v>336</v>
      </c>
      <c r="H853" s="216">
        <v>310.10000000000002</v>
      </c>
      <c r="I853" s="217"/>
      <c r="J853" s="218">
        <f>ROUND(I853*H853,2)</f>
        <v>0</v>
      </c>
      <c r="K853" s="214" t="s">
        <v>19</v>
      </c>
      <c r="L853" s="42"/>
      <c r="M853" s="247" t="s">
        <v>19</v>
      </c>
      <c r="N853" s="248" t="s">
        <v>47</v>
      </c>
      <c r="O853" s="232"/>
      <c r="P853" s="249">
        <f>O853*H853</f>
        <v>0</v>
      </c>
      <c r="Q853" s="249">
        <v>0</v>
      </c>
      <c r="R853" s="249">
        <f>Q853*H853</f>
        <v>0</v>
      </c>
      <c r="S853" s="249">
        <v>0</v>
      </c>
      <c r="T853" s="250">
        <f>S853*H853</f>
        <v>0</v>
      </c>
      <c r="U853" s="36"/>
      <c r="V853" s="36"/>
      <c r="W853" s="36"/>
      <c r="X853" s="36"/>
      <c r="Y853" s="36"/>
      <c r="Z853" s="36"/>
      <c r="AA853" s="36"/>
      <c r="AB853" s="36"/>
      <c r="AC853" s="36"/>
      <c r="AD853" s="36"/>
      <c r="AE853" s="36"/>
      <c r="AR853" s="223" t="s">
        <v>473</v>
      </c>
      <c r="AT853" s="223" t="s">
        <v>333</v>
      </c>
      <c r="AU853" s="223" t="s">
        <v>85</v>
      </c>
      <c r="AY853" s="15" t="s">
        <v>331</v>
      </c>
      <c r="BE853" s="224">
        <f>IF(N853="základní",J853,0)</f>
        <v>0</v>
      </c>
      <c r="BF853" s="224">
        <f>IF(N853="snížená",J853,0)</f>
        <v>0</v>
      </c>
      <c r="BG853" s="224">
        <f>IF(N853="zákl. přenesená",J853,0)</f>
        <v>0</v>
      </c>
      <c r="BH853" s="224">
        <f>IF(N853="sníž. přenesená",J853,0)</f>
        <v>0</v>
      </c>
      <c r="BI853" s="224">
        <f>IF(N853="nulová",J853,0)</f>
        <v>0</v>
      </c>
      <c r="BJ853" s="15" t="s">
        <v>83</v>
      </c>
      <c r="BK853" s="224">
        <f>ROUND(I853*H853,2)</f>
        <v>0</v>
      </c>
      <c r="BL853" s="15" t="s">
        <v>473</v>
      </c>
      <c r="BM853" s="223" t="s">
        <v>2660</v>
      </c>
    </row>
    <row r="854" s="2" customFormat="1" ht="6.96" customHeight="1">
      <c r="A854" s="36"/>
      <c r="B854" s="57"/>
      <c r="C854" s="58"/>
      <c r="D854" s="58"/>
      <c r="E854" s="58"/>
      <c r="F854" s="58"/>
      <c r="G854" s="58"/>
      <c r="H854" s="58"/>
      <c r="I854" s="58"/>
      <c r="J854" s="58"/>
      <c r="K854" s="58"/>
      <c r="L854" s="42"/>
      <c r="M854" s="36"/>
      <c r="O854" s="36"/>
      <c r="P854" s="36"/>
      <c r="Q854" s="36"/>
      <c r="R854" s="36"/>
      <c r="S854" s="36"/>
      <c r="T854" s="36"/>
      <c r="U854" s="36"/>
      <c r="V854" s="36"/>
      <c r="W854" s="36"/>
      <c r="X854" s="36"/>
      <c r="Y854" s="36"/>
      <c r="Z854" s="36"/>
      <c r="AA854" s="36"/>
      <c r="AB854" s="36"/>
      <c r="AC854" s="36"/>
      <c r="AD854" s="36"/>
      <c r="AE854" s="36"/>
    </row>
  </sheetData>
  <sheetProtection sheet="1" autoFilter="0" formatColumns="0" formatRows="0" objects="1" scenarios="1" spinCount="100000" saltValue="kQTjtKKhAalnDDfU9ObO8HAjSGVSS2eyHfYYHOFxml7Nt4NONeRhj5nboNN00SWjo1wTncPrUo09xhoyb0XROg==" hashValue="OEYIXrFAk5488h8xfW9FLnD8619SzFFUlR0vT9qeezMg6JSKl6vyBaW+tDbt1pfPe6mkn9hJCZdCdogSaUkxlw==" algorithmName="SHA-512" password="CC35"/>
  <autoFilter ref="C126:K853"/>
  <mergeCells count="15">
    <mergeCell ref="E7:H7"/>
    <mergeCell ref="E11:H11"/>
    <mergeCell ref="E9:H9"/>
    <mergeCell ref="E13:H13"/>
    <mergeCell ref="E22:H22"/>
    <mergeCell ref="E31:H31"/>
    <mergeCell ref="E52:H52"/>
    <mergeCell ref="E56:H56"/>
    <mergeCell ref="E54:H54"/>
    <mergeCell ref="E58:H58"/>
    <mergeCell ref="E113:H113"/>
    <mergeCell ref="E117:H117"/>
    <mergeCell ref="E115:H115"/>
    <mergeCell ref="E119:H119"/>
    <mergeCell ref="L2:V2"/>
  </mergeCells>
  <hyperlinks>
    <hyperlink ref="F133" r:id="rId1" display="https://podminky.urs.cz/item/CS_URS_2022_02/113106111"/>
    <hyperlink ref="F135" r:id="rId2" display="https://podminky.urs.cz/item/CS_URS_2022_02/113106121"/>
    <hyperlink ref="F137" r:id="rId3" display="https://podminky.urs.cz/item/CS_URS_2022_02/113106151"/>
    <hyperlink ref="F139" r:id="rId4" display="https://podminky.urs.cz/item/CS_URS_2022_02/113107122"/>
    <hyperlink ref="F141" r:id="rId5" display="https://podminky.urs.cz/item/CS_URS_2022_02/113107142"/>
    <hyperlink ref="F143" r:id="rId6" display="https://podminky.urs.cz/item/CS_URS_2022_02/113202111"/>
    <hyperlink ref="F145" r:id="rId7" display="https://podminky.urs.cz/item/CS_URS_2022_02/132212121"/>
    <hyperlink ref="F147" r:id="rId8" display="https://podminky.urs.cz/item/CS_URS_2022_02/132251101"/>
    <hyperlink ref="F149" r:id="rId9" display="https://podminky.urs.cz/item/CS_URS_2022_02/139751101"/>
    <hyperlink ref="F151" r:id="rId10" display="https://podminky.urs.cz/item/CS_URS_2022_02/162211311"/>
    <hyperlink ref="F153" r:id="rId11" display="https://podminky.urs.cz/item/CS_URS_2022_02/162211319"/>
    <hyperlink ref="F155" r:id="rId12" display="https://podminky.urs.cz/item/CS_URS_2022_02/162751117"/>
    <hyperlink ref="F157" r:id="rId13" display="https://podminky.urs.cz/item/CS_URS_2022_02/162751119"/>
    <hyperlink ref="F159" r:id="rId14" display="https://podminky.urs.cz/item/CS_URS_2022_02/171201231"/>
    <hyperlink ref="F161" r:id="rId15" display="https://podminky.urs.cz/item/CS_URS_2022_02/174111101"/>
    <hyperlink ref="F164" r:id="rId16" display="https://podminky.urs.cz/item/CS_URS_2022_02/271572211"/>
    <hyperlink ref="F166" r:id="rId17" display="https://podminky.urs.cz/item/CS_URS_2022_02/273321411"/>
    <hyperlink ref="F168" r:id="rId18" display="https://podminky.urs.cz/item/CS_URS_2022_02/273362021"/>
    <hyperlink ref="F170" r:id="rId19" display="https://podminky.urs.cz/item/CS_URS_2022_02/274321411"/>
    <hyperlink ref="F172" r:id="rId20" display="https://podminky.urs.cz/item/CS_URS_2022_02/275321411"/>
    <hyperlink ref="F175" r:id="rId21" display="https://podminky.urs.cz/item/CS_URS_2022_02/310237261"/>
    <hyperlink ref="F177" r:id="rId22" display="https://podminky.urs.cz/item/CS_URS_2022_02/310239211"/>
    <hyperlink ref="F179" r:id="rId23" display="https://podminky.urs.cz/item/CS_URS_2022_02/311231118"/>
    <hyperlink ref="F181" r:id="rId24" display="https://podminky.urs.cz/item/CS_URS_2022_02/317234410"/>
    <hyperlink ref="F183" r:id="rId25" display="https://podminky.urs.cz/item/CS_URS_2022_02/317941123"/>
    <hyperlink ref="F187" r:id="rId26" display="https://podminky.urs.cz/item/CS_URS_2022_02/317941125"/>
    <hyperlink ref="F192" r:id="rId27" display="https://podminky.urs.cz/item/CS_URS_2022_02/411321414"/>
    <hyperlink ref="F194" r:id="rId28" display="https://podminky.urs.cz/item/CS_URS_2022_02/411362021"/>
    <hyperlink ref="F196" r:id="rId29" display="https://podminky.urs.cz/item/CS_URS_2022_02/413232221"/>
    <hyperlink ref="F198" r:id="rId30" display="https://podminky.urs.cz/item/CS_URS_2022_02/417321515"/>
    <hyperlink ref="F200" r:id="rId31" display="https://podminky.urs.cz/item/CS_URS_2022_02/417351115"/>
    <hyperlink ref="F202" r:id="rId32" display="https://podminky.urs.cz/item/CS_URS_2022_02/417351116"/>
    <hyperlink ref="F204" r:id="rId33" display="https://podminky.urs.cz/item/CS_URS_2022_02/417361821"/>
    <hyperlink ref="F217" r:id="rId34" display="https://podminky.urs.cz/item/CS_URS_2022_02/612131151"/>
    <hyperlink ref="F219" r:id="rId35" display="https://podminky.urs.cz/item/CS_URS_2022_02/612324111"/>
    <hyperlink ref="F221" r:id="rId36" display="https://podminky.urs.cz/item/CS_URS_2022_02/6123251.x1"/>
    <hyperlink ref="F223" r:id="rId37" display="https://podminky.urs.cz/item/CS_URS_2022_02/622131151"/>
    <hyperlink ref="F225" r:id="rId38" display="https://podminky.urs.cz/item/CS_URS_2022_02/622324411"/>
    <hyperlink ref="F227" r:id="rId39" display="https://podminky.urs.cz/item/CS_URS_2022_02/622324491"/>
    <hyperlink ref="F229" r:id="rId40" display="https://podminky.urs.cz/item/CS_URS_2022_02/622325121"/>
    <hyperlink ref="F231" r:id="rId41" display="https://podminky.urs.cz/item/CS_URS_2022_02/622325191"/>
    <hyperlink ref="F234" r:id="rId42" display="https://podminky.urs.cz/item/CS_URS_2022_02/612131101"/>
    <hyperlink ref="F236" r:id="rId43" display="https://podminky.urs.cz/item/CS_URS_2022_02/612311131"/>
    <hyperlink ref="F238" r:id="rId44" display="https://podminky.urs.cz/item/CS_URS_2022_02/612321141"/>
    <hyperlink ref="F241" r:id="rId45" display="https://podminky.urs.cz/item/CS_URS_2022_02/615142012"/>
    <hyperlink ref="F243" r:id="rId46" display="https://podminky.urs.cz/item/CS_URS_2022_02/619991011"/>
    <hyperlink ref="F245" r:id="rId47" display="https://podminky.urs.cz/item/CS_URS_2022_02/622143003"/>
    <hyperlink ref="F250" r:id="rId48" display="https://podminky.urs.cz/item/CS_URS_2022_02/622131101"/>
    <hyperlink ref="F253" r:id="rId49" display="https://podminky.urs.cz/item/CS_URS_2022_02/622321121"/>
    <hyperlink ref="F255" r:id="rId50" display="https://podminky.urs.cz/item/CS_URS_2022_02/622321131"/>
    <hyperlink ref="F257" r:id="rId51" display="https://podminky.urs.cz/item/CS_URS_2022_02/622325508"/>
    <hyperlink ref="F259" r:id="rId52" display="https://podminky.urs.cz/item/CS_URS_2022_02/622531012"/>
    <hyperlink ref="F261" r:id="rId53" display="https://podminky.urs.cz/item/CS_URS_2022_02/629991011"/>
    <hyperlink ref="F264" r:id="rId54" display="https://podminky.urs.cz/item/CS_URS_2022_02/632451254"/>
    <hyperlink ref="F266" r:id="rId55" display="https://podminky.urs.cz/item/CS_URS_2022_02/632451293"/>
    <hyperlink ref="F268" r:id="rId56" display="https://podminky.urs.cz/item/CS_URS_2022_02/633811111"/>
    <hyperlink ref="F270" r:id="rId57" display="https://podminky.urs.cz/item/CS_URS_2022_02/634112113"/>
    <hyperlink ref="F272" r:id="rId58" display="https://podminky.urs.cz/item/CS_URS_2022_02/637111112"/>
    <hyperlink ref="F274" r:id="rId59" display="https://podminky.urs.cz/item/CS_URS_2022_02/637211122"/>
    <hyperlink ref="F277" r:id="rId60" display="https://podminky.urs.cz/item/CS_URS_2022_02/941311111"/>
    <hyperlink ref="F279" r:id="rId61" display="https://podminky.urs.cz/item/CS_URS_2022_02/941311211"/>
    <hyperlink ref="F281" r:id="rId62" display="https://podminky.urs.cz/item/CS_URS_2022_02/941311811"/>
    <hyperlink ref="F283" r:id="rId63" display="https://podminky.urs.cz/item/CS_URS_2022_02/944511111"/>
    <hyperlink ref="F285" r:id="rId64" display="https://podminky.urs.cz/item/CS_URS_2022_02/944511211"/>
    <hyperlink ref="F287" r:id="rId65" display="https://podminky.urs.cz/item/CS_URS_2022_02/944511811"/>
    <hyperlink ref="F289" r:id="rId66" display="https://podminky.urs.cz/item/CS_URS_2022_02/949101111"/>
    <hyperlink ref="F291" r:id="rId67" display="https://podminky.urs.cz/item/CS_URS_2022_02/952901111"/>
    <hyperlink ref="F293" r:id="rId68" display="https://podminky.urs.cz/item/CS_URS_2022_02/961044111"/>
    <hyperlink ref="F295" r:id="rId69" display="https://podminky.urs.cz/item/CS_URS_2022_02/962022491"/>
    <hyperlink ref="F297" r:id="rId70" display="https://podminky.urs.cz/item/CS_URS_2022_02/962031132"/>
    <hyperlink ref="F299" r:id="rId71" display="https://podminky.urs.cz/item/CS_URS_2022_02/962031133"/>
    <hyperlink ref="F301" r:id="rId72" display="https://podminky.urs.cz/item/CS_URS_2022_02/962032230"/>
    <hyperlink ref="F303" r:id="rId73" display="https://podminky.urs.cz/item/CS_URS_2022_02/962032231"/>
    <hyperlink ref="F305" r:id="rId74" display="https://podminky.urs.cz/item/CS_URS_2022_02/962032314"/>
    <hyperlink ref="F307" r:id="rId75" display="https://podminky.urs.cz/item/CS_URS_2022_02/962032631"/>
    <hyperlink ref="F309" r:id="rId76" display="https://podminky.urs.cz/item/CS_URS_2022_02/963042819"/>
    <hyperlink ref="F311" r:id="rId77" display="https://podminky.urs.cz/item/CS_URS_2022_02/965043341"/>
    <hyperlink ref="F313" r:id="rId78" display="https://podminky.urs.cz/item/CS_URS_2022_02/965081343"/>
    <hyperlink ref="F315" r:id="rId79" display="https://podminky.urs.cz/item/CS_URS_2022_02/965081611"/>
    <hyperlink ref="F317" r:id="rId80" display="https://podminky.urs.cz/item/CS_URS_2022_02/965082923"/>
    <hyperlink ref="F319" r:id="rId81" display="https://podminky.urs.cz/item/CS_URS_2022_02/965082941"/>
    <hyperlink ref="F321" r:id="rId82" display="https://podminky.urs.cz/item/CS_URS_2022_02/966071711"/>
    <hyperlink ref="F323" r:id="rId83" display="https://podminky.urs.cz/item/CS_URS_2022_02/966071822"/>
    <hyperlink ref="F325" r:id="rId84" display="https://podminky.urs.cz/item/CS_URS_2022_02/966073811"/>
    <hyperlink ref="F327" r:id="rId85" display="https://podminky.urs.cz/item/CS_URS_2022_02/968062356"/>
    <hyperlink ref="F329" r:id="rId86" display="https://podminky.urs.cz/item/CS_URS_2022_02/968062375"/>
    <hyperlink ref="F331" r:id="rId87" display="https://podminky.urs.cz/item/CS_URS_2022_02/968062455"/>
    <hyperlink ref="F333" r:id="rId88" display="https://podminky.urs.cz/item/CS_URS_2022_02/968062456"/>
    <hyperlink ref="F338" r:id="rId89" display="https://podminky.urs.cz/item/CS_URS_2021_02/971033461"/>
    <hyperlink ref="F340" r:id="rId90" display="https://podminky.urs.cz/item/CS_URS_2022_02/971033651"/>
    <hyperlink ref="F342" r:id="rId91" display="https://podminky.urs.cz/item/CS_URS_2022_02/973022251"/>
    <hyperlink ref="F344" r:id="rId92" display="https://podminky.urs.cz/item/CS_URS_2022_02/974031666"/>
    <hyperlink ref="F346" r:id="rId93" display="https://podminky.urs.cz/item/CS_URS_2022_02/974031668"/>
    <hyperlink ref="F348" r:id="rId94" display="https://podminky.urs.cz/item/CS_URS_2022_02/975043121"/>
    <hyperlink ref="F350" r:id="rId95" display="https://podminky.urs.cz/item/CS_URS_2021_02/977151123"/>
    <hyperlink ref="F352" r:id="rId96" display="https://podminky.urs.cz/item/CS_URS_2021_02/977151128"/>
    <hyperlink ref="F354" r:id="rId97" display="https://podminky.urs.cz/item/CS_URS_2022_02/978013191"/>
    <hyperlink ref="F356" r:id="rId98" display="https://podminky.urs.cz/item/CS_URS_2022_02/978019381"/>
    <hyperlink ref="F358" r:id="rId99" display="https://podminky.urs.cz/item/CS_URS_2022_02/978019391"/>
    <hyperlink ref="F361" r:id="rId100" display="https://podminky.urs.cz/item/CS_URS_2022_02/981011312"/>
    <hyperlink ref="F363" r:id="rId101" display="https://podminky.urs.cz/item/CS_URS_2022_02/985131311"/>
    <hyperlink ref="F366" r:id="rId102" display="https://podminky.urs.cz/item/CS_URS_2022_02/953943211"/>
    <hyperlink ref="F402" r:id="rId103" display="https://podminky.urs.cz/item/CS_URS_2022_02/997013212"/>
    <hyperlink ref="F404" r:id="rId104" display="https://podminky.urs.cz/item/CS_URS_2022_02/997013501"/>
    <hyperlink ref="F406" r:id="rId105" display="https://podminky.urs.cz/item/CS_URS_2022_02/997013509"/>
    <hyperlink ref="F408" r:id="rId106" display="https://podminky.urs.cz/item/CS_URS_2022_02/997013871"/>
    <hyperlink ref="F411" r:id="rId107" display="https://podminky.urs.cz/item/CS_URS_2022_02/998011002"/>
    <hyperlink ref="F415" r:id="rId108" display="https://podminky.urs.cz/item/CS_URS_2022_02/711111001"/>
    <hyperlink ref="F419" r:id="rId109" display="https://podminky.urs.cz/item/CS_URS_2022_02/711131811"/>
    <hyperlink ref="F421" r:id="rId110" display="https://podminky.urs.cz/item/CS_URS_2022_02/711141559"/>
    <hyperlink ref="F424" r:id="rId111" display="https://podminky.urs.cz/item/CS_URS_2022_02/711161273"/>
    <hyperlink ref="F427" r:id="rId112" display="https://podminky.urs.cz/item/CS_URS_2022_02/711161384"/>
    <hyperlink ref="F429" r:id="rId113" display="https://podminky.urs.cz/item/CS_URS_2022_02/711491272"/>
    <hyperlink ref="F432" r:id="rId114" display="https://podminky.urs.cz/item/CS_URS_2022_02/711493111"/>
    <hyperlink ref="F434" r:id="rId115" display="https://podminky.urs.cz/item/CS_URS_2022_02/711493121"/>
    <hyperlink ref="F436" r:id="rId116" display="https://podminky.urs.cz/item/CS_URS_2022_02/998711102"/>
    <hyperlink ref="F440" r:id="rId117" display="https://podminky.urs.cz/item/CS_URS_2022_02/712311101"/>
    <hyperlink ref="F444" r:id="rId118" display="https://podminky.urs.cz/item/CS_URS_2022_02/712341559"/>
    <hyperlink ref="F447" r:id="rId119" display="https://podminky.urs.cz/item/CS_URS_2022_02/712391171"/>
    <hyperlink ref="F450" r:id="rId120" display="https://podminky.urs.cz/item/CS_URS_2022_02/712771101"/>
    <hyperlink ref="F453" r:id="rId121" display="https://podminky.urs.cz/item/CS_URS_2022_02/712771331"/>
    <hyperlink ref="F456" r:id="rId122" display="https://podminky.urs.cz/item/CS_URS_2022_02/712771361"/>
    <hyperlink ref="F459" r:id="rId123" display="https://podminky.urs.cz/item/CS_URS_2022_02/712771401"/>
    <hyperlink ref="F462" r:id="rId124" display="https://podminky.urs.cz/item/CS_URS_2022_02/712771521"/>
    <hyperlink ref="F465" r:id="rId125" display="https://podminky.urs.cz/item/CS_URS_2022_02/712771601"/>
    <hyperlink ref="F468" r:id="rId126" display="https://podminky.urs.cz/item/CS_URS_2022_02/998712102"/>
    <hyperlink ref="F471" r:id="rId127" display="https://podminky.urs.cz/item/CS_URS_2022_02/713111111"/>
    <hyperlink ref="F474" r:id="rId128" display="https://podminky.urs.cz/item/CS_URS_2022_02/713111121"/>
    <hyperlink ref="F479" r:id="rId129" display="https://podminky.urs.cz/item/CS_URS_2022_02/713121111"/>
    <hyperlink ref="F482" r:id="rId130" display="https://podminky.urs.cz/item/CS_URS_2022_02/713121121"/>
    <hyperlink ref="F486" r:id="rId131" display="https://podminky.urs.cz/item/CS_URS_2022_02/713131121"/>
    <hyperlink ref="F492" r:id="rId132" display="https://podminky.urs.cz/item/CS_URS_2022_02/713131143"/>
    <hyperlink ref="F496" r:id="rId133" display="https://podminky.urs.cz/item/CS_URS_2022_02/713141131"/>
    <hyperlink ref="F500" r:id="rId134" display="https://podminky.urs.cz/item/CS_URS_2022_02/713151131"/>
    <hyperlink ref="F503" r:id="rId135" display="https://podminky.urs.cz/item/CS_URS_2022_02/713191132"/>
    <hyperlink ref="F506" r:id="rId136" display="https://podminky.urs.cz/item/CS_URS_2022_02/713191134"/>
    <hyperlink ref="F509" r:id="rId137" display="https://podminky.urs.cz/item/CS_URS_2022_02/998713102"/>
    <hyperlink ref="F512" r:id="rId138" display="https://podminky.urs.cz/item/CS_URS_2021_02/714121011"/>
    <hyperlink ref="F515" r:id="rId139" display="https://podminky.urs.cz/item/CS_URS_2021_02/998714102"/>
    <hyperlink ref="F518" r:id="rId140" display="https://podminky.urs.cz/item/CS_URS_2022_02/762083111"/>
    <hyperlink ref="F520" r:id="rId141" display="https://podminky.urs.cz/item/CS_URS_2022_02/762331812"/>
    <hyperlink ref="F522" r:id="rId142" display="https://podminky.urs.cz/item/CS_URS_2022_02/762331813"/>
    <hyperlink ref="F524" r:id="rId143" display="https://podminky.urs.cz/item/CS_URS_2022_02/762331814"/>
    <hyperlink ref="F526" r:id="rId144" display="https://podminky.urs.cz/item/CS_URS_2022_02/762332131"/>
    <hyperlink ref="F528" r:id="rId145" display="https://podminky.urs.cz/item/CS_URS_2022_02/762332132"/>
    <hyperlink ref="F530" r:id="rId146" display="https://podminky.urs.cz/item/CS_URS_2022_02/762332133"/>
    <hyperlink ref="F532" r:id="rId147" display="https://podminky.urs.cz/item/CS_URS_2022_02/762332134"/>
    <hyperlink ref="F535" r:id="rId148" display="https://podminky.urs.cz/item/CS_URS_2022_02/762341210"/>
    <hyperlink ref="F538" r:id="rId149" display="https://podminky.urs.cz/item/CS_URS_2022_02/762341275"/>
    <hyperlink ref="F543" r:id="rId150" display="https://podminky.urs.cz/item/CS_URS_2022_02/762341811"/>
    <hyperlink ref="F545" r:id="rId151" display="https://podminky.urs.cz/item/CS_URS_2022_02/762342214"/>
    <hyperlink ref="F548" r:id="rId152" display="https://podminky.urs.cz/item/CS_URS_2022_02/762342216"/>
    <hyperlink ref="F551" r:id="rId153" display="https://podminky.urs.cz/item/CS_URS_2022_02/762342511"/>
    <hyperlink ref="F554" r:id="rId154" display="https://podminky.urs.cz/item/CS_URS_2022_02/762342812"/>
    <hyperlink ref="F556" r:id="rId155" display="https://podminky.urs.cz/item/CS_URS_2022_02/762395000"/>
    <hyperlink ref="F558" r:id="rId156" display="https://podminky.urs.cz/item/CS_URS_2022_02/762512245"/>
    <hyperlink ref="F561" r:id="rId157" display="https://podminky.urs.cz/item/CS_URS_2022_02/762526110"/>
    <hyperlink ref="F564" r:id="rId158" display="https://podminky.urs.cz/item/CS_URS_2022_02/762595001"/>
    <hyperlink ref="F566" r:id="rId159" display="https://podminky.urs.cz/item/CS_URS_2022_02/762811811"/>
    <hyperlink ref="F568" r:id="rId160" display="https://podminky.urs.cz/item/CS_URS_2022_02/762822830"/>
    <hyperlink ref="F570" r:id="rId161" display="https://podminky.urs.cz/item/CS_URS_2022_02/762841812"/>
    <hyperlink ref="F573" r:id="rId162" display="https://podminky.urs.cz/item/CS_URS_2022_02/763111426"/>
    <hyperlink ref="F575" r:id="rId163" display="https://podminky.urs.cz/item/CS_URS_2022_02/763111431"/>
    <hyperlink ref="F578" r:id="rId164" display="https://podminky.urs.cz/item/CS_URS_2022_02/763111437"/>
    <hyperlink ref="F580" r:id="rId165" display="https://podminky.urs.cz/item/CS_URS_2022_02/763111437"/>
    <hyperlink ref="F582" r:id="rId166" display="https://podminky.urs.cz/item/CS_URS_2022_02/763111441"/>
    <hyperlink ref="F584" r:id="rId167" display="https://podminky.urs.cz/item/CS_URS_2022_02/763111450"/>
    <hyperlink ref="F588" r:id="rId168" display="https://podminky.urs.cz/item/CS_URS_2022_02/763111741"/>
    <hyperlink ref="F591" r:id="rId169" display="https://podminky.urs.cz/item/CS_URS_2022_02/763121455"/>
    <hyperlink ref="F593" r:id="rId170" display="https://podminky.urs.cz/item/CS_URS_2022_02/763121465"/>
    <hyperlink ref="F595" r:id="rId171" display="https://podminky.urs.cz/item/CS_URS_2022_02/763121467"/>
    <hyperlink ref="F597" r:id="rId172" display="https://podminky.urs.cz/item/CS_URS_2022_02/763122406"/>
    <hyperlink ref="F599" r:id="rId173" display="https://podminky.urs.cz/item/CS_URS_2022_02/763122425"/>
    <hyperlink ref="F601" r:id="rId174" display="https://podminky.urs.cz/item/CS_URS_2022_02/763131521"/>
    <hyperlink ref="F603" r:id="rId175" display="https://podminky.urs.cz/item/CS_URS_2022_02/763131541"/>
    <hyperlink ref="F606" r:id="rId176" display="https://podminky.urs.cz/item/CS_URS_2022_02/763131561"/>
    <hyperlink ref="F608" r:id="rId177" display="https://podminky.urs.cz/item/CS_URS_2022_02/763131751"/>
    <hyperlink ref="F611" r:id="rId178" display="https://podminky.urs.cz/item/CS_URS_2022_02/763135101"/>
    <hyperlink ref="F615" r:id="rId179" display="https://podminky.urs.cz/item/CS_URS_2022_02/763172392"/>
    <hyperlink ref="F618" r:id="rId180" display="https://podminky.urs.cz/item/CS_URS_2022_02/998763302"/>
    <hyperlink ref="F642" r:id="rId181" display="https://podminky.urs.cz/item/CS_URS_2022_02/764002414"/>
    <hyperlink ref="F645" r:id="rId182" display="https://podminky.urs.cz/item/CS_URS_2022_02/764002812"/>
    <hyperlink ref="F647" r:id="rId183" display="https://podminky.urs.cz/item/CS_URS_2022_02/764002851"/>
    <hyperlink ref="F649" r:id="rId184" display="https://podminky.urs.cz/item/CS_URS_2022_02/764002861"/>
    <hyperlink ref="F651" r:id="rId185" display="https://podminky.urs.cz/item/CS_URS_2022_02/764002871"/>
    <hyperlink ref="F653" r:id="rId186" display="https://podminky.urs.cz/item/CS_URS_2022_02/764004821"/>
    <hyperlink ref="F655" r:id="rId187" display="https://podminky.urs.cz/item/CS_URS_2022_02/764004861"/>
    <hyperlink ref="F657" r:id="rId188" display="https://podminky.urs.cz/item/CS_URS_2022_02/764111641"/>
    <hyperlink ref="F659" r:id="rId189" display="https://podminky.urs.cz/item/CS_URS_2022_02/764111645"/>
    <hyperlink ref="F661" r:id="rId190" display="https://podminky.urs.cz/item/CS_URS_2022_02/998764202"/>
    <hyperlink ref="F664" r:id="rId191" display="https://podminky.urs.cz/item/CS_URS_2022_02/765111801"/>
    <hyperlink ref="F666" r:id="rId192" display="https://podminky.urs.cz/item/CS_URS_2022_02/765111861"/>
    <hyperlink ref="F668" r:id="rId193" display="https://podminky.urs.cz/item/CS_URS_2022_02/765133103"/>
    <hyperlink ref="F670" r:id="rId194" display="https://podminky.urs.cz/item/CS_URS_2022_02/765133123"/>
    <hyperlink ref="F672" r:id="rId195" display="https://podminky.urs.cz/item/CS_URS_2022_02/765133133"/>
    <hyperlink ref="F674" r:id="rId196" display="https://podminky.urs.cz/item/CS_URS_2022_02/765191021"/>
    <hyperlink ref="F678" r:id="rId197" display="https://podminky.urs.cz/item/CS_URS_2022_02/998765102"/>
    <hyperlink ref="F682" r:id="rId198" display="https://podminky.urs.cz/item/CS_URS_2022_02/766674810"/>
    <hyperlink ref="F684" r:id="rId199" display="https://podminky.urs.cz/item/CS_URS_2022_02/766691914"/>
    <hyperlink ref="F686" r:id="rId200" display="https://podminky.urs.cz/item/CS_URS_2022_02/766691915"/>
    <hyperlink ref="F736" r:id="rId201" display="https://podminky.urs.cz/item/CS_URS_2022_02/767392802"/>
    <hyperlink ref="F738" r:id="rId202" display="https://podminky.urs.cz/item/CS_URS_2022_02/767832802"/>
    <hyperlink ref="F740" r:id="rId203" display="https://podminky.urs.cz/item/CS_URS_2022_02/767996701"/>
    <hyperlink ref="F777" r:id="rId204" display="https://podminky.urs.cz/item/CS_URS_2022_02/771121011"/>
    <hyperlink ref="F779" r:id="rId205" display="https://podminky.urs.cz/item/CS_URS_2022_02/771474112"/>
    <hyperlink ref="F782" r:id="rId206" display="https://podminky.urs.cz/item/CS_URS_2022_02/771574112"/>
    <hyperlink ref="F785" r:id="rId207" display="https://podminky.urs.cz/item/CS_URS_2022_02/771591115"/>
    <hyperlink ref="F787" r:id="rId208" display="https://podminky.urs.cz/item/CS_URS_2022_02/998771102"/>
    <hyperlink ref="F790" r:id="rId209" display="https://podminky.urs.cz/item/CS_URS_2022_02/775511800"/>
    <hyperlink ref="F792" r:id="rId210" display="https://podminky.urs.cz/item/CS_URS_2022_02/998775102"/>
    <hyperlink ref="F795" r:id="rId211" display="https://podminky.urs.cz/item/CS_URS_2022_02/776111311"/>
    <hyperlink ref="F797" r:id="rId212" display="https://podminky.urs.cz/item/CS_URS_2022_02/776121321"/>
    <hyperlink ref="F799" r:id="rId213" display="https://podminky.urs.cz/item/CS_URS_2022_02/776141121"/>
    <hyperlink ref="F801" r:id="rId214" display="https://podminky.urs.cz/item/CS_URS_2022_02/776201811"/>
    <hyperlink ref="F803" r:id="rId215" display="https://podminky.urs.cz/item/CS_URS_2022_02/776211111"/>
    <hyperlink ref="F806" r:id="rId216" display="https://podminky.urs.cz/item/CS_URS_2022_02/776410811"/>
    <hyperlink ref="F808" r:id="rId217" display="https://podminky.urs.cz/item/CS_URS_2022_02/776411111"/>
    <hyperlink ref="F811" r:id="rId218" display="https://podminky.urs.cz/item/CS_URS_2022_02/776421312"/>
    <hyperlink ref="F814" r:id="rId219" display="https://podminky.urs.cz/item/CS_URS_2022_02/998776102"/>
    <hyperlink ref="F817" r:id="rId220" display="https://podminky.urs.cz/item/CS_URS_2022_02/777111111"/>
    <hyperlink ref="F819" r:id="rId221" display="https://podminky.urs.cz/item/CS_URS_2022_02/777131111"/>
    <hyperlink ref="F821" r:id="rId222" display="https://podminky.urs.cz/item/CS_URS_2022_02/777511121"/>
    <hyperlink ref="F824" r:id="rId223" display="https://podminky.urs.cz/item/CS_URS_2022_02/781121011"/>
    <hyperlink ref="F826" r:id="rId224" display="https://podminky.urs.cz/item/CS_URS_2022_02/781474154"/>
    <hyperlink ref="F829" r:id="rId225" display="https://podminky.urs.cz/item/CS_URS_2022_02/781494111"/>
    <hyperlink ref="F831" r:id="rId226" display="https://podminky.urs.cz/item/CS_URS_2022_02/781495115"/>
    <hyperlink ref="F833" r:id="rId227" display="https://podminky.urs.cz/item/CS_URS_2022_02/998781102"/>
    <hyperlink ref="F836" r:id="rId228" display="https://podminky.urs.cz/item/CS_URS_2022_02/783301313"/>
    <hyperlink ref="F838" r:id="rId229" display="https://podminky.urs.cz/item/CS_URS_2022_02/783314201"/>
    <hyperlink ref="F840" r:id="rId230" display="https://podminky.urs.cz/item/CS_URS_2022_02/783315101"/>
    <hyperlink ref="F842" r:id="rId231" display="https://podminky.urs.cz/item/CS_URS_2022_02/783317101"/>
    <hyperlink ref="F844" r:id="rId232" display="https://podminky.urs.cz/item/CS_URS_2022_02/783826635"/>
    <hyperlink ref="F846" r:id="rId233" display="https://podminky.urs.cz/item/CS_URS_2022_02/783827485"/>
    <hyperlink ref="F849" r:id="rId234" display="https://podminky.urs.cz/item/CS_URS_2022_02/784181121"/>
    <hyperlink ref="F851" r:id="rId235" display="https://podminky.urs.cz/item/CS_URS_2022_02/784211101"/>
  </hyperlinks>
  <pageMargins left="0.39375" right="0.39375" top="0.39375" bottom="0.39375" header="0" footer="0"/>
  <pageSetup paperSize="9" orientation="landscape" blackAndWhite="1" fitToHeight="100"/>
  <headerFooter>
    <oddFooter>&amp;CStrana &amp;P z &amp;N</oddFooter>
  </headerFooter>
  <drawing r:id="rId236"/>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108</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2661</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ROUND(J107,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ROUND((SUM(BE107:BE272)),  2)</f>
        <v>0</v>
      </c>
      <c r="G37" s="36"/>
      <c r="H37" s="36"/>
      <c r="I37" s="156">
        <v>0.20999999999999999</v>
      </c>
      <c r="J37" s="155">
        <f>ROUND(((SUM(BE107:BE272))*I37),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ROUND((SUM(BF107:BF272)),  2)</f>
        <v>0</v>
      </c>
      <c r="G38" s="36"/>
      <c r="H38" s="36"/>
      <c r="I38" s="156">
        <v>0.14999999999999999</v>
      </c>
      <c r="J38" s="155">
        <f>ROUND(((SUM(BF107:BF272))*I38),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ROUND((SUM(BG107:BG272)),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ROUND((SUM(BH107:BH272)),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ROUND((SUM(BI107:BI272)),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05.1.001.1 - D.1.4.1.1 - Zdravotechnické instalace</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J107</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2662</v>
      </c>
      <c r="E68" s="177"/>
      <c r="F68" s="177"/>
      <c r="G68" s="177"/>
      <c r="H68" s="177"/>
      <c r="I68" s="177"/>
      <c r="J68" s="178">
        <f>J108</f>
        <v>0</v>
      </c>
      <c r="K68" s="175"/>
      <c r="L68" s="179"/>
      <c r="S68" s="9"/>
      <c r="T68" s="9"/>
      <c r="U68" s="9"/>
      <c r="V68" s="9"/>
      <c r="W68" s="9"/>
      <c r="X68" s="9"/>
      <c r="Y68" s="9"/>
      <c r="Z68" s="9"/>
      <c r="AA68" s="9"/>
      <c r="AB68" s="9"/>
      <c r="AC68" s="9"/>
      <c r="AD68" s="9"/>
      <c r="AE68" s="9"/>
    </row>
    <row r="69" s="9" customFormat="1" ht="24.96" customHeight="1">
      <c r="A69" s="9"/>
      <c r="B69" s="174"/>
      <c r="C69" s="175"/>
      <c r="D69" s="176" t="s">
        <v>2663</v>
      </c>
      <c r="E69" s="177"/>
      <c r="F69" s="177"/>
      <c r="G69" s="177"/>
      <c r="H69" s="177"/>
      <c r="I69" s="177"/>
      <c r="J69" s="178">
        <f>J111</f>
        <v>0</v>
      </c>
      <c r="K69" s="175"/>
      <c r="L69" s="179"/>
      <c r="S69" s="9"/>
      <c r="T69" s="9"/>
      <c r="U69" s="9"/>
      <c r="V69" s="9"/>
      <c r="W69" s="9"/>
      <c r="X69" s="9"/>
      <c r="Y69" s="9"/>
      <c r="Z69" s="9"/>
      <c r="AA69" s="9"/>
      <c r="AB69" s="9"/>
      <c r="AC69" s="9"/>
      <c r="AD69" s="9"/>
      <c r="AE69" s="9"/>
    </row>
    <row r="70" s="9" customFormat="1" ht="24.96" customHeight="1">
      <c r="A70" s="9"/>
      <c r="B70" s="174"/>
      <c r="C70" s="175"/>
      <c r="D70" s="176" t="s">
        <v>2664</v>
      </c>
      <c r="E70" s="177"/>
      <c r="F70" s="177"/>
      <c r="G70" s="177"/>
      <c r="H70" s="177"/>
      <c r="I70" s="177"/>
      <c r="J70" s="178">
        <f>J117</f>
        <v>0</v>
      </c>
      <c r="K70" s="175"/>
      <c r="L70" s="179"/>
      <c r="S70" s="9"/>
      <c r="T70" s="9"/>
      <c r="U70" s="9"/>
      <c r="V70" s="9"/>
      <c r="W70" s="9"/>
      <c r="X70" s="9"/>
      <c r="Y70" s="9"/>
      <c r="Z70" s="9"/>
      <c r="AA70" s="9"/>
      <c r="AB70" s="9"/>
      <c r="AC70" s="9"/>
      <c r="AD70" s="9"/>
      <c r="AE70" s="9"/>
    </row>
    <row r="71" s="9" customFormat="1" ht="24.96" customHeight="1">
      <c r="A71" s="9"/>
      <c r="B71" s="174"/>
      <c r="C71" s="175"/>
      <c r="D71" s="176" t="s">
        <v>2665</v>
      </c>
      <c r="E71" s="177"/>
      <c r="F71" s="177"/>
      <c r="G71" s="177"/>
      <c r="H71" s="177"/>
      <c r="I71" s="177"/>
      <c r="J71" s="178">
        <f>J122</f>
        <v>0</v>
      </c>
      <c r="K71" s="175"/>
      <c r="L71" s="179"/>
      <c r="S71" s="9"/>
      <c r="T71" s="9"/>
      <c r="U71" s="9"/>
      <c r="V71" s="9"/>
      <c r="W71" s="9"/>
      <c r="X71" s="9"/>
      <c r="Y71" s="9"/>
      <c r="Z71" s="9"/>
      <c r="AA71" s="9"/>
      <c r="AB71" s="9"/>
      <c r="AC71" s="9"/>
      <c r="AD71" s="9"/>
      <c r="AE71" s="9"/>
    </row>
    <row r="72" s="9" customFormat="1" ht="24.96" customHeight="1">
      <c r="A72" s="9"/>
      <c r="B72" s="174"/>
      <c r="C72" s="175"/>
      <c r="D72" s="176" t="s">
        <v>2666</v>
      </c>
      <c r="E72" s="177"/>
      <c r="F72" s="177"/>
      <c r="G72" s="177"/>
      <c r="H72" s="177"/>
      <c r="I72" s="177"/>
      <c r="J72" s="178">
        <f>J127</f>
        <v>0</v>
      </c>
      <c r="K72" s="175"/>
      <c r="L72" s="179"/>
      <c r="S72" s="9"/>
      <c r="T72" s="9"/>
      <c r="U72" s="9"/>
      <c r="V72" s="9"/>
      <c r="W72" s="9"/>
      <c r="X72" s="9"/>
      <c r="Y72" s="9"/>
      <c r="Z72" s="9"/>
      <c r="AA72" s="9"/>
      <c r="AB72" s="9"/>
      <c r="AC72" s="9"/>
      <c r="AD72" s="9"/>
      <c r="AE72" s="9"/>
    </row>
    <row r="73" s="9" customFormat="1" ht="24.96" customHeight="1">
      <c r="A73" s="9"/>
      <c r="B73" s="174"/>
      <c r="C73" s="175"/>
      <c r="D73" s="176" t="s">
        <v>2667</v>
      </c>
      <c r="E73" s="177"/>
      <c r="F73" s="177"/>
      <c r="G73" s="177"/>
      <c r="H73" s="177"/>
      <c r="I73" s="177"/>
      <c r="J73" s="178">
        <f>J130</f>
        <v>0</v>
      </c>
      <c r="K73" s="175"/>
      <c r="L73" s="179"/>
      <c r="S73" s="9"/>
      <c r="T73" s="9"/>
      <c r="U73" s="9"/>
      <c r="V73" s="9"/>
      <c r="W73" s="9"/>
      <c r="X73" s="9"/>
      <c r="Y73" s="9"/>
      <c r="Z73" s="9"/>
      <c r="AA73" s="9"/>
      <c r="AB73" s="9"/>
      <c r="AC73" s="9"/>
      <c r="AD73" s="9"/>
      <c r="AE73" s="9"/>
    </row>
    <row r="74" s="9" customFormat="1" ht="24.96" customHeight="1">
      <c r="A74" s="9"/>
      <c r="B74" s="174"/>
      <c r="C74" s="175"/>
      <c r="D74" s="176" t="s">
        <v>2668</v>
      </c>
      <c r="E74" s="177"/>
      <c r="F74" s="177"/>
      <c r="G74" s="177"/>
      <c r="H74" s="177"/>
      <c r="I74" s="177"/>
      <c r="J74" s="178">
        <f>J132</f>
        <v>0</v>
      </c>
      <c r="K74" s="175"/>
      <c r="L74" s="179"/>
      <c r="S74" s="9"/>
      <c r="T74" s="9"/>
      <c r="U74" s="9"/>
      <c r="V74" s="9"/>
      <c r="W74" s="9"/>
      <c r="X74" s="9"/>
      <c r="Y74" s="9"/>
      <c r="Z74" s="9"/>
      <c r="AA74" s="9"/>
      <c r="AB74" s="9"/>
      <c r="AC74" s="9"/>
      <c r="AD74" s="9"/>
      <c r="AE74" s="9"/>
    </row>
    <row r="75" s="9" customFormat="1" ht="24.96" customHeight="1">
      <c r="A75" s="9"/>
      <c r="B75" s="174"/>
      <c r="C75" s="175"/>
      <c r="D75" s="176" t="s">
        <v>2669</v>
      </c>
      <c r="E75" s="177"/>
      <c r="F75" s="177"/>
      <c r="G75" s="177"/>
      <c r="H75" s="177"/>
      <c r="I75" s="177"/>
      <c r="J75" s="178">
        <f>J135</f>
        <v>0</v>
      </c>
      <c r="K75" s="175"/>
      <c r="L75" s="179"/>
      <c r="S75" s="9"/>
      <c r="T75" s="9"/>
      <c r="U75" s="9"/>
      <c r="V75" s="9"/>
      <c r="W75" s="9"/>
      <c r="X75" s="9"/>
      <c r="Y75" s="9"/>
      <c r="Z75" s="9"/>
      <c r="AA75" s="9"/>
      <c r="AB75" s="9"/>
      <c r="AC75" s="9"/>
      <c r="AD75" s="9"/>
      <c r="AE75" s="9"/>
    </row>
    <row r="76" s="9" customFormat="1" ht="24.96" customHeight="1">
      <c r="A76" s="9"/>
      <c r="B76" s="174"/>
      <c r="C76" s="175"/>
      <c r="D76" s="176" t="s">
        <v>2670</v>
      </c>
      <c r="E76" s="177"/>
      <c r="F76" s="177"/>
      <c r="G76" s="177"/>
      <c r="H76" s="177"/>
      <c r="I76" s="177"/>
      <c r="J76" s="178">
        <f>J175</f>
        <v>0</v>
      </c>
      <c r="K76" s="175"/>
      <c r="L76" s="179"/>
      <c r="S76" s="9"/>
      <c r="T76" s="9"/>
      <c r="U76" s="9"/>
      <c r="V76" s="9"/>
      <c r="W76" s="9"/>
      <c r="X76" s="9"/>
      <c r="Y76" s="9"/>
      <c r="Z76" s="9"/>
      <c r="AA76" s="9"/>
      <c r="AB76" s="9"/>
      <c r="AC76" s="9"/>
      <c r="AD76" s="9"/>
      <c r="AE76" s="9"/>
    </row>
    <row r="77" s="9" customFormat="1" ht="24.96" customHeight="1">
      <c r="A77" s="9"/>
      <c r="B77" s="174"/>
      <c r="C77" s="175"/>
      <c r="D77" s="176" t="s">
        <v>2671</v>
      </c>
      <c r="E77" s="177"/>
      <c r="F77" s="177"/>
      <c r="G77" s="177"/>
      <c r="H77" s="177"/>
      <c r="I77" s="177"/>
      <c r="J77" s="178">
        <f>J229</f>
        <v>0</v>
      </c>
      <c r="K77" s="175"/>
      <c r="L77" s="179"/>
      <c r="S77" s="9"/>
      <c r="T77" s="9"/>
      <c r="U77" s="9"/>
      <c r="V77" s="9"/>
      <c r="W77" s="9"/>
      <c r="X77" s="9"/>
      <c r="Y77" s="9"/>
      <c r="Z77" s="9"/>
      <c r="AA77" s="9"/>
      <c r="AB77" s="9"/>
      <c r="AC77" s="9"/>
      <c r="AD77" s="9"/>
      <c r="AE77" s="9"/>
    </row>
    <row r="78" s="9" customFormat="1" ht="24.96" customHeight="1">
      <c r="A78" s="9"/>
      <c r="B78" s="174"/>
      <c r="C78" s="175"/>
      <c r="D78" s="176" t="s">
        <v>2672</v>
      </c>
      <c r="E78" s="177"/>
      <c r="F78" s="177"/>
      <c r="G78" s="177"/>
      <c r="H78" s="177"/>
      <c r="I78" s="177"/>
      <c r="J78" s="178">
        <f>J254</f>
        <v>0</v>
      </c>
      <c r="K78" s="175"/>
      <c r="L78" s="179"/>
      <c r="S78" s="9"/>
      <c r="T78" s="9"/>
      <c r="U78" s="9"/>
      <c r="V78" s="9"/>
      <c r="W78" s="9"/>
      <c r="X78" s="9"/>
      <c r="Y78" s="9"/>
      <c r="Z78" s="9"/>
      <c r="AA78" s="9"/>
      <c r="AB78" s="9"/>
      <c r="AC78" s="9"/>
      <c r="AD78" s="9"/>
      <c r="AE78" s="9"/>
    </row>
    <row r="79" s="9" customFormat="1" ht="24.96" customHeight="1">
      <c r="A79" s="9"/>
      <c r="B79" s="174"/>
      <c r="C79" s="175"/>
      <c r="D79" s="176" t="s">
        <v>2673</v>
      </c>
      <c r="E79" s="177"/>
      <c r="F79" s="177"/>
      <c r="G79" s="177"/>
      <c r="H79" s="177"/>
      <c r="I79" s="177"/>
      <c r="J79" s="178">
        <f>J257</f>
        <v>0</v>
      </c>
      <c r="K79" s="175"/>
      <c r="L79" s="179"/>
      <c r="S79" s="9"/>
      <c r="T79" s="9"/>
      <c r="U79" s="9"/>
      <c r="V79" s="9"/>
      <c r="W79" s="9"/>
      <c r="X79" s="9"/>
      <c r="Y79" s="9"/>
      <c r="Z79" s="9"/>
      <c r="AA79" s="9"/>
      <c r="AB79" s="9"/>
      <c r="AC79" s="9"/>
      <c r="AD79" s="9"/>
      <c r="AE79" s="9"/>
    </row>
    <row r="80" s="9" customFormat="1" ht="24.96" customHeight="1">
      <c r="A80" s="9"/>
      <c r="B80" s="174"/>
      <c r="C80" s="175"/>
      <c r="D80" s="176" t="s">
        <v>2674</v>
      </c>
      <c r="E80" s="177"/>
      <c r="F80" s="177"/>
      <c r="G80" s="177"/>
      <c r="H80" s="177"/>
      <c r="I80" s="177"/>
      <c r="J80" s="178">
        <f>J259</f>
        <v>0</v>
      </c>
      <c r="K80" s="175"/>
      <c r="L80" s="179"/>
      <c r="S80" s="9"/>
      <c r="T80" s="9"/>
      <c r="U80" s="9"/>
      <c r="V80" s="9"/>
      <c r="W80" s="9"/>
      <c r="X80" s="9"/>
      <c r="Y80" s="9"/>
      <c r="Z80" s="9"/>
      <c r="AA80" s="9"/>
      <c r="AB80" s="9"/>
      <c r="AC80" s="9"/>
      <c r="AD80" s="9"/>
      <c r="AE80" s="9"/>
    </row>
    <row r="81" s="9" customFormat="1" ht="24.96" customHeight="1">
      <c r="A81" s="9"/>
      <c r="B81" s="174"/>
      <c r="C81" s="175"/>
      <c r="D81" s="176" t="s">
        <v>2675</v>
      </c>
      <c r="E81" s="177"/>
      <c r="F81" s="177"/>
      <c r="G81" s="177"/>
      <c r="H81" s="177"/>
      <c r="I81" s="177"/>
      <c r="J81" s="178">
        <f>J262</f>
        <v>0</v>
      </c>
      <c r="K81" s="175"/>
      <c r="L81" s="179"/>
      <c r="S81" s="9"/>
      <c r="T81" s="9"/>
      <c r="U81" s="9"/>
      <c r="V81" s="9"/>
      <c r="W81" s="9"/>
      <c r="X81" s="9"/>
      <c r="Y81" s="9"/>
      <c r="Z81" s="9"/>
      <c r="AA81" s="9"/>
      <c r="AB81" s="9"/>
      <c r="AC81" s="9"/>
      <c r="AD81" s="9"/>
      <c r="AE81" s="9"/>
    </row>
    <row r="82" s="9" customFormat="1" ht="24.96" customHeight="1">
      <c r="A82" s="9"/>
      <c r="B82" s="174"/>
      <c r="C82" s="175"/>
      <c r="D82" s="176" t="s">
        <v>2676</v>
      </c>
      <c r="E82" s="177"/>
      <c r="F82" s="177"/>
      <c r="G82" s="177"/>
      <c r="H82" s="177"/>
      <c r="I82" s="177"/>
      <c r="J82" s="178">
        <f>J266</f>
        <v>0</v>
      </c>
      <c r="K82" s="175"/>
      <c r="L82" s="179"/>
      <c r="S82" s="9"/>
      <c r="T82" s="9"/>
      <c r="U82" s="9"/>
      <c r="V82" s="9"/>
      <c r="W82" s="9"/>
      <c r="X82" s="9"/>
      <c r="Y82" s="9"/>
      <c r="Z82" s="9"/>
      <c r="AA82" s="9"/>
      <c r="AB82" s="9"/>
      <c r="AC82" s="9"/>
      <c r="AD82" s="9"/>
      <c r="AE82" s="9"/>
    </row>
    <row r="83" s="9" customFormat="1" ht="24.96" customHeight="1">
      <c r="A83" s="9"/>
      <c r="B83" s="174"/>
      <c r="C83" s="175"/>
      <c r="D83" s="176" t="s">
        <v>2677</v>
      </c>
      <c r="E83" s="177"/>
      <c r="F83" s="177"/>
      <c r="G83" s="177"/>
      <c r="H83" s="177"/>
      <c r="I83" s="177"/>
      <c r="J83" s="178">
        <f>J269</f>
        <v>0</v>
      </c>
      <c r="K83" s="175"/>
      <c r="L83" s="179"/>
      <c r="S83" s="9"/>
      <c r="T83" s="9"/>
      <c r="U83" s="9"/>
      <c r="V83" s="9"/>
      <c r="W83" s="9"/>
      <c r="X83" s="9"/>
      <c r="Y83" s="9"/>
      <c r="Z83" s="9"/>
      <c r="AA83" s="9"/>
      <c r="AB83" s="9"/>
      <c r="AC83" s="9"/>
      <c r="AD83" s="9"/>
      <c r="AE83" s="9"/>
    </row>
    <row r="84" s="2" customFormat="1" ht="21.84" customHeight="1">
      <c r="A84" s="36"/>
      <c r="B84" s="37"/>
      <c r="C84" s="38"/>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57"/>
      <c r="C85" s="58"/>
      <c r="D85" s="58"/>
      <c r="E85" s="58"/>
      <c r="F85" s="58"/>
      <c r="G85" s="58"/>
      <c r="H85" s="58"/>
      <c r="I85" s="58"/>
      <c r="J85" s="58"/>
      <c r="K85" s="58"/>
      <c r="L85" s="144"/>
      <c r="S85" s="36"/>
      <c r="T85" s="36"/>
      <c r="U85" s="36"/>
      <c r="V85" s="36"/>
      <c r="W85" s="36"/>
      <c r="X85" s="36"/>
      <c r="Y85" s="36"/>
      <c r="Z85" s="36"/>
      <c r="AA85" s="36"/>
      <c r="AB85" s="36"/>
      <c r="AC85" s="36"/>
      <c r="AD85" s="36"/>
      <c r="AE85" s="36"/>
    </row>
    <row r="89" s="2" customFormat="1" ht="6.96" customHeight="1">
      <c r="A89" s="36"/>
      <c r="B89" s="59"/>
      <c r="C89" s="60"/>
      <c r="D89" s="60"/>
      <c r="E89" s="60"/>
      <c r="F89" s="60"/>
      <c r="G89" s="60"/>
      <c r="H89" s="60"/>
      <c r="I89" s="60"/>
      <c r="J89" s="60"/>
      <c r="K89" s="60"/>
      <c r="L89" s="144"/>
      <c r="S89" s="36"/>
      <c r="T89" s="36"/>
      <c r="U89" s="36"/>
      <c r="V89" s="36"/>
      <c r="W89" s="36"/>
      <c r="X89" s="36"/>
      <c r="Y89" s="36"/>
      <c r="Z89" s="36"/>
      <c r="AA89" s="36"/>
      <c r="AB89" s="36"/>
      <c r="AC89" s="36"/>
      <c r="AD89" s="36"/>
      <c r="AE89" s="36"/>
    </row>
    <row r="90" s="2" customFormat="1" ht="24.96" customHeight="1">
      <c r="A90" s="36"/>
      <c r="B90" s="37"/>
      <c r="C90" s="21" t="s">
        <v>316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2" customHeight="1">
      <c r="A92" s="36"/>
      <c r="B92" s="37"/>
      <c r="C92" s="30" t="s">
        <v>16</v>
      </c>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6.5" customHeight="1">
      <c r="A93" s="36"/>
      <c r="B93" s="37"/>
      <c r="C93" s="38"/>
      <c r="D93" s="38"/>
      <c r="E93" s="168" t="str">
        <f>E7</f>
        <v>Anthropos Sportovní a rekreační areál (I.etapa)</v>
      </c>
      <c r="F93" s="30"/>
      <c r="G93" s="30"/>
      <c r="H93" s="30"/>
      <c r="I93" s="38"/>
      <c r="J93" s="38"/>
      <c r="K93" s="38"/>
      <c r="L93" s="144"/>
      <c r="S93" s="36"/>
      <c r="T93" s="36"/>
      <c r="U93" s="36"/>
      <c r="V93" s="36"/>
      <c r="W93" s="36"/>
      <c r="X93" s="36"/>
      <c r="Y93" s="36"/>
      <c r="Z93" s="36"/>
      <c r="AA93" s="36"/>
      <c r="AB93" s="36"/>
      <c r="AC93" s="36"/>
      <c r="AD93" s="36"/>
      <c r="AE93" s="36"/>
    </row>
    <row r="94" s="1" customFormat="1" ht="12" customHeight="1">
      <c r="B94" s="19"/>
      <c r="C94" s="30" t="s">
        <v>302</v>
      </c>
      <c r="D94" s="20"/>
      <c r="E94" s="20"/>
      <c r="F94" s="20"/>
      <c r="G94" s="20"/>
      <c r="H94" s="20"/>
      <c r="I94" s="20"/>
      <c r="J94" s="20"/>
      <c r="K94" s="20"/>
      <c r="L94" s="18"/>
    </row>
    <row r="95" s="1" customFormat="1" ht="16.5" customHeight="1">
      <c r="B95" s="19"/>
      <c r="C95" s="20"/>
      <c r="D95" s="20"/>
      <c r="E95" s="168" t="s">
        <v>303</v>
      </c>
      <c r="F95" s="20"/>
      <c r="G95" s="20"/>
      <c r="H95" s="20"/>
      <c r="I95" s="20"/>
      <c r="J95" s="20"/>
      <c r="K95" s="20"/>
      <c r="L95" s="18"/>
    </row>
    <row r="96" s="1" customFormat="1" ht="12" customHeight="1">
      <c r="B96" s="19"/>
      <c r="C96" s="30" t="s">
        <v>304</v>
      </c>
      <c r="D96" s="20"/>
      <c r="E96" s="20"/>
      <c r="F96" s="20"/>
      <c r="G96" s="20"/>
      <c r="H96" s="20"/>
      <c r="I96" s="20"/>
      <c r="J96" s="20"/>
      <c r="K96" s="20"/>
      <c r="L96" s="18"/>
    </row>
    <row r="97" s="2" customFormat="1" ht="16.5" customHeight="1">
      <c r="A97" s="36"/>
      <c r="B97" s="37"/>
      <c r="C97" s="38"/>
      <c r="D97" s="38"/>
      <c r="E97" s="169" t="s">
        <v>613</v>
      </c>
      <c r="F97" s="38"/>
      <c r="G97" s="38"/>
      <c r="H97" s="38"/>
      <c r="I97" s="38"/>
      <c r="J97" s="38"/>
      <c r="K97" s="38"/>
      <c r="L97" s="144"/>
      <c r="S97" s="36"/>
      <c r="T97" s="36"/>
      <c r="U97" s="36"/>
      <c r="V97" s="36"/>
      <c r="W97" s="36"/>
      <c r="X97" s="36"/>
      <c r="Y97" s="36"/>
      <c r="Z97" s="36"/>
      <c r="AA97" s="36"/>
      <c r="AB97" s="36"/>
      <c r="AC97" s="36"/>
      <c r="AD97" s="36"/>
      <c r="AE97" s="36"/>
    </row>
    <row r="98" s="2" customFormat="1" ht="12" customHeight="1">
      <c r="A98" s="36"/>
      <c r="B98" s="37"/>
      <c r="C98" s="30" t="s">
        <v>306</v>
      </c>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6.5" customHeight="1">
      <c r="A99" s="36"/>
      <c r="B99" s="37"/>
      <c r="C99" s="38"/>
      <c r="D99" s="38"/>
      <c r="E99" s="67" t="str">
        <f>E13</f>
        <v>05.1.001.1 - D.1.4.1.1 - Zdravotechnické instalace</v>
      </c>
      <c r="F99" s="38"/>
      <c r="G99" s="38"/>
      <c r="H99" s="38"/>
      <c r="I99" s="38"/>
      <c r="J99" s="38"/>
      <c r="K99" s="38"/>
      <c r="L99" s="144"/>
      <c r="S99" s="36"/>
      <c r="T99" s="36"/>
      <c r="U99" s="36"/>
      <c r="V99" s="36"/>
      <c r="W99" s="36"/>
      <c r="X99" s="36"/>
      <c r="Y99" s="36"/>
      <c r="Z99" s="36"/>
      <c r="AA99" s="36"/>
      <c r="AB99" s="36"/>
      <c r="AC99" s="36"/>
      <c r="AD99" s="36"/>
      <c r="AE99" s="36"/>
    </row>
    <row r="100" s="2" customFormat="1" ht="6.96"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2" customFormat="1" ht="12" customHeight="1">
      <c r="A101" s="36"/>
      <c r="B101" s="37"/>
      <c r="C101" s="30" t="s">
        <v>21</v>
      </c>
      <c r="D101" s="38"/>
      <c r="E101" s="38"/>
      <c r="F101" s="25" t="str">
        <f>F16</f>
        <v xml:space="preserve"> </v>
      </c>
      <c r="G101" s="38"/>
      <c r="H101" s="38"/>
      <c r="I101" s="30" t="s">
        <v>23</v>
      </c>
      <c r="J101" s="70" t="str">
        <f>IF(J16="","",J16)</f>
        <v>14. 6. 2022</v>
      </c>
      <c r="K101" s="38"/>
      <c r="L101" s="144"/>
      <c r="S101" s="36"/>
      <c r="T101" s="36"/>
      <c r="U101" s="36"/>
      <c r="V101" s="36"/>
      <c r="W101" s="36"/>
      <c r="X101" s="36"/>
      <c r="Y101" s="36"/>
      <c r="Z101" s="36"/>
      <c r="AA101" s="36"/>
      <c r="AB101" s="36"/>
      <c r="AC101" s="36"/>
      <c r="AD101" s="36"/>
      <c r="AE101" s="36"/>
    </row>
    <row r="102" s="2" customFormat="1" ht="6.96" customHeight="1">
      <c r="A102" s="36"/>
      <c r="B102" s="37"/>
      <c r="C102" s="38"/>
      <c r="D102" s="38"/>
      <c r="E102" s="38"/>
      <c r="F102" s="38"/>
      <c r="G102" s="38"/>
      <c r="H102" s="38"/>
      <c r="I102" s="38"/>
      <c r="J102" s="38"/>
      <c r="K102" s="38"/>
      <c r="L102" s="144"/>
      <c r="S102" s="36"/>
      <c r="T102" s="36"/>
      <c r="U102" s="36"/>
      <c r="V102" s="36"/>
      <c r="W102" s="36"/>
      <c r="X102" s="36"/>
      <c r="Y102" s="36"/>
      <c r="Z102" s="36"/>
      <c r="AA102" s="36"/>
      <c r="AB102" s="36"/>
      <c r="AC102" s="36"/>
      <c r="AD102" s="36"/>
      <c r="AE102" s="36"/>
    </row>
    <row r="103" s="2" customFormat="1" ht="15.15" customHeight="1">
      <c r="A103" s="36"/>
      <c r="B103" s="37"/>
      <c r="C103" s="30" t="s">
        <v>25</v>
      </c>
      <c r="D103" s="38"/>
      <c r="E103" s="38"/>
      <c r="F103" s="25" t="str">
        <f>E19</f>
        <v>Statutární město Brno</v>
      </c>
      <c r="G103" s="38"/>
      <c r="H103" s="38"/>
      <c r="I103" s="30" t="s">
        <v>31</v>
      </c>
      <c r="J103" s="34" t="str">
        <f>E25</f>
        <v>Arch.Design, s.r.o.</v>
      </c>
      <c r="K103" s="38"/>
      <c r="L103" s="144"/>
      <c r="S103" s="36"/>
      <c r="T103" s="36"/>
      <c r="U103" s="36"/>
      <c r="V103" s="36"/>
      <c r="W103" s="36"/>
      <c r="X103" s="36"/>
      <c r="Y103" s="36"/>
      <c r="Z103" s="36"/>
      <c r="AA103" s="36"/>
      <c r="AB103" s="36"/>
      <c r="AC103" s="36"/>
      <c r="AD103" s="36"/>
      <c r="AE103" s="36"/>
    </row>
    <row r="104" s="2" customFormat="1" ht="25.65" customHeight="1">
      <c r="A104" s="36"/>
      <c r="B104" s="37"/>
      <c r="C104" s="30" t="s">
        <v>29</v>
      </c>
      <c r="D104" s="38"/>
      <c r="E104" s="38"/>
      <c r="F104" s="25" t="str">
        <f>IF(E22="","",E22)</f>
        <v>Vyplň údaj</v>
      </c>
      <c r="G104" s="38"/>
      <c r="H104" s="38"/>
      <c r="I104" s="30" t="s">
        <v>36</v>
      </c>
      <c r="J104" s="34" t="str">
        <f>E28</f>
        <v>CKN Invest, spol. s r.o.</v>
      </c>
      <c r="K104" s="38"/>
      <c r="L104" s="144"/>
      <c r="S104" s="36"/>
      <c r="T104" s="36"/>
      <c r="U104" s="36"/>
      <c r="V104" s="36"/>
      <c r="W104" s="36"/>
      <c r="X104" s="36"/>
      <c r="Y104" s="36"/>
      <c r="Z104" s="36"/>
      <c r="AA104" s="36"/>
      <c r="AB104" s="36"/>
      <c r="AC104" s="36"/>
      <c r="AD104" s="36"/>
      <c r="AE104" s="36"/>
    </row>
    <row r="105" s="2" customFormat="1" ht="10.32" customHeight="1">
      <c r="A105" s="36"/>
      <c r="B105" s="37"/>
      <c r="C105" s="38"/>
      <c r="D105" s="38"/>
      <c r="E105" s="38"/>
      <c r="F105" s="38"/>
      <c r="G105" s="38"/>
      <c r="H105" s="38"/>
      <c r="I105" s="38"/>
      <c r="J105" s="38"/>
      <c r="K105" s="38"/>
      <c r="L105" s="144"/>
      <c r="S105" s="36"/>
      <c r="T105" s="36"/>
      <c r="U105" s="36"/>
      <c r="V105" s="36"/>
      <c r="W105" s="36"/>
      <c r="X105" s="36"/>
      <c r="Y105" s="36"/>
      <c r="Z105" s="36"/>
      <c r="AA105" s="36"/>
      <c r="AB105" s="36"/>
      <c r="AC105" s="36"/>
      <c r="AD105" s="36"/>
      <c r="AE105" s="36"/>
    </row>
    <row r="106" s="11" customFormat="1" ht="29.28" customHeight="1">
      <c r="A106" s="185"/>
      <c r="B106" s="186"/>
      <c r="C106" s="187" t="s">
        <v>317</v>
      </c>
      <c r="D106" s="188" t="s">
        <v>61</v>
      </c>
      <c r="E106" s="188" t="s">
        <v>57</v>
      </c>
      <c r="F106" s="188" t="s">
        <v>58</v>
      </c>
      <c r="G106" s="188" t="s">
        <v>318</v>
      </c>
      <c r="H106" s="188" t="s">
        <v>319</v>
      </c>
      <c r="I106" s="188" t="s">
        <v>320</v>
      </c>
      <c r="J106" s="188" t="s">
        <v>311</v>
      </c>
      <c r="K106" s="189" t="s">
        <v>321</v>
      </c>
      <c r="L106" s="190"/>
      <c r="M106" s="90" t="s">
        <v>19</v>
      </c>
      <c r="N106" s="91" t="s">
        <v>46</v>
      </c>
      <c r="O106" s="91" t="s">
        <v>322</v>
      </c>
      <c r="P106" s="91" t="s">
        <v>323</v>
      </c>
      <c r="Q106" s="91" t="s">
        <v>324</v>
      </c>
      <c r="R106" s="91" t="s">
        <v>325</v>
      </c>
      <c r="S106" s="91" t="s">
        <v>326</v>
      </c>
      <c r="T106" s="92" t="s">
        <v>327</v>
      </c>
      <c r="U106" s="185"/>
      <c r="V106" s="185"/>
      <c r="W106" s="185"/>
      <c r="X106" s="185"/>
      <c r="Y106" s="185"/>
      <c r="Z106" s="185"/>
      <c r="AA106" s="185"/>
      <c r="AB106" s="185"/>
      <c r="AC106" s="185"/>
      <c r="AD106" s="185"/>
      <c r="AE106" s="185"/>
    </row>
    <row r="107" s="2" customFormat="1" ht="22.8" customHeight="1">
      <c r="A107" s="36"/>
      <c r="B107" s="37"/>
      <c r="C107" s="97" t="s">
        <v>328</v>
      </c>
      <c r="D107" s="38"/>
      <c r="E107" s="38"/>
      <c r="F107" s="38"/>
      <c r="G107" s="38"/>
      <c r="H107" s="38"/>
      <c r="I107" s="38"/>
      <c r="J107" s="191">
        <f>BK107</f>
        <v>0</v>
      </c>
      <c r="K107" s="38"/>
      <c r="L107" s="42"/>
      <c r="M107" s="93"/>
      <c r="N107" s="192"/>
      <c r="O107" s="94"/>
      <c r="P107" s="193">
        <f>P108+P111+P117+P122+P127+P130+P132+P135+P175+P229+P254+P257+P259+P262+P266+P269</f>
        <v>0</v>
      </c>
      <c r="Q107" s="94"/>
      <c r="R107" s="193">
        <f>R108+R111+R117+R122+R127+R130+R132+R135+R175+R229+R254+R257+R259+R262+R266+R269</f>
        <v>0</v>
      </c>
      <c r="S107" s="94"/>
      <c r="T107" s="194">
        <f>T108+T111+T117+T122+T127+T130+T132+T135+T175+T229+T254+T257+T259+T262+T266+T269</f>
        <v>0</v>
      </c>
      <c r="U107" s="36"/>
      <c r="V107" s="36"/>
      <c r="W107" s="36"/>
      <c r="X107" s="36"/>
      <c r="Y107" s="36"/>
      <c r="Z107" s="36"/>
      <c r="AA107" s="36"/>
      <c r="AB107" s="36"/>
      <c r="AC107" s="36"/>
      <c r="AD107" s="36"/>
      <c r="AE107" s="36"/>
      <c r="AT107" s="15" t="s">
        <v>75</v>
      </c>
      <c r="AU107" s="15" t="s">
        <v>312</v>
      </c>
      <c r="BK107" s="195">
        <f>BK108+BK111+BK117+BK122+BK127+BK130+BK132+BK135+BK175+BK229+BK254+BK257+BK259+BK262+BK266+BK269</f>
        <v>0</v>
      </c>
    </row>
    <row r="108" s="12" customFormat="1" ht="25.92" customHeight="1">
      <c r="A108" s="12"/>
      <c r="B108" s="196"/>
      <c r="C108" s="197"/>
      <c r="D108" s="198" t="s">
        <v>75</v>
      </c>
      <c r="E108" s="199" t="s">
        <v>182</v>
      </c>
      <c r="F108" s="199" t="s">
        <v>399</v>
      </c>
      <c r="G108" s="197"/>
      <c r="H108" s="197"/>
      <c r="I108" s="200"/>
      <c r="J108" s="201">
        <f>BK108</f>
        <v>0</v>
      </c>
      <c r="K108" s="197"/>
      <c r="L108" s="202"/>
      <c r="M108" s="203"/>
      <c r="N108" s="204"/>
      <c r="O108" s="204"/>
      <c r="P108" s="205">
        <f>SUM(P109:P110)</f>
        <v>0</v>
      </c>
      <c r="Q108" s="204"/>
      <c r="R108" s="205">
        <f>SUM(R109:R110)</f>
        <v>0</v>
      </c>
      <c r="S108" s="204"/>
      <c r="T108" s="206">
        <f>SUM(T109:T110)</f>
        <v>0</v>
      </c>
      <c r="U108" s="12"/>
      <c r="V108" s="12"/>
      <c r="W108" s="12"/>
      <c r="X108" s="12"/>
      <c r="Y108" s="12"/>
      <c r="Z108" s="12"/>
      <c r="AA108" s="12"/>
      <c r="AB108" s="12"/>
      <c r="AC108" s="12"/>
      <c r="AD108" s="12"/>
      <c r="AE108" s="12"/>
      <c r="AR108" s="207" t="s">
        <v>83</v>
      </c>
      <c r="AT108" s="208" t="s">
        <v>75</v>
      </c>
      <c r="AU108" s="208" t="s">
        <v>76</v>
      </c>
      <c r="AY108" s="207" t="s">
        <v>331</v>
      </c>
      <c r="BK108" s="209">
        <f>SUM(BK109:BK110)</f>
        <v>0</v>
      </c>
    </row>
    <row r="109" s="2" customFormat="1" ht="16.5" customHeight="1">
      <c r="A109" s="36"/>
      <c r="B109" s="37"/>
      <c r="C109" s="212" t="s">
        <v>83</v>
      </c>
      <c r="D109" s="212" t="s">
        <v>333</v>
      </c>
      <c r="E109" s="213" t="s">
        <v>2678</v>
      </c>
      <c r="F109" s="214" t="s">
        <v>2679</v>
      </c>
      <c r="G109" s="215" t="s">
        <v>2680</v>
      </c>
      <c r="H109" s="216">
        <v>120</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85</v>
      </c>
    </row>
    <row r="110" s="2" customFormat="1" ht="16.5" customHeight="1">
      <c r="A110" s="36"/>
      <c r="B110" s="37"/>
      <c r="C110" s="212" t="s">
        <v>85</v>
      </c>
      <c r="D110" s="212" t="s">
        <v>333</v>
      </c>
      <c r="E110" s="213" t="s">
        <v>2682</v>
      </c>
      <c r="F110" s="214" t="s">
        <v>2683</v>
      </c>
      <c r="G110" s="215" t="s">
        <v>828</v>
      </c>
      <c r="H110" s="216">
        <v>5</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126</v>
      </c>
    </row>
    <row r="111" s="12" customFormat="1" ht="25.92" customHeight="1">
      <c r="A111" s="12"/>
      <c r="B111" s="196"/>
      <c r="C111" s="197"/>
      <c r="D111" s="198" t="s">
        <v>75</v>
      </c>
      <c r="E111" s="199" t="s">
        <v>459</v>
      </c>
      <c r="F111" s="199" t="s">
        <v>2684</v>
      </c>
      <c r="G111" s="197"/>
      <c r="H111" s="197"/>
      <c r="I111" s="200"/>
      <c r="J111" s="201">
        <f>BK111</f>
        <v>0</v>
      </c>
      <c r="K111" s="197"/>
      <c r="L111" s="202"/>
      <c r="M111" s="203"/>
      <c r="N111" s="204"/>
      <c r="O111" s="204"/>
      <c r="P111" s="205">
        <f>SUM(P112:P116)</f>
        <v>0</v>
      </c>
      <c r="Q111" s="204"/>
      <c r="R111" s="205">
        <f>SUM(R112:R116)</f>
        <v>0</v>
      </c>
      <c r="S111" s="204"/>
      <c r="T111" s="206">
        <f>SUM(T112:T116)</f>
        <v>0</v>
      </c>
      <c r="U111" s="12"/>
      <c r="V111" s="12"/>
      <c r="W111" s="12"/>
      <c r="X111" s="12"/>
      <c r="Y111" s="12"/>
      <c r="Z111" s="12"/>
      <c r="AA111" s="12"/>
      <c r="AB111" s="12"/>
      <c r="AC111" s="12"/>
      <c r="AD111" s="12"/>
      <c r="AE111" s="12"/>
      <c r="AR111" s="207" t="s">
        <v>83</v>
      </c>
      <c r="AT111" s="208" t="s">
        <v>75</v>
      </c>
      <c r="AU111" s="208" t="s">
        <v>76</v>
      </c>
      <c r="AY111" s="207" t="s">
        <v>331</v>
      </c>
      <c r="BK111" s="209">
        <f>SUM(BK112:BK116)</f>
        <v>0</v>
      </c>
    </row>
    <row r="112" s="2" customFormat="1" ht="16.5" customHeight="1">
      <c r="A112" s="36"/>
      <c r="B112" s="37"/>
      <c r="C112" s="212" t="s">
        <v>92</v>
      </c>
      <c r="D112" s="212" t="s">
        <v>333</v>
      </c>
      <c r="E112" s="213" t="s">
        <v>2685</v>
      </c>
      <c r="F112" s="214" t="s">
        <v>2686</v>
      </c>
      <c r="G112" s="215" t="s">
        <v>406</v>
      </c>
      <c r="H112" s="216">
        <v>200.13</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355</v>
      </c>
    </row>
    <row r="113" s="2" customFormat="1" ht="16.5" customHeight="1">
      <c r="A113" s="36"/>
      <c r="B113" s="37"/>
      <c r="C113" s="212" t="s">
        <v>126</v>
      </c>
      <c r="D113" s="212" t="s">
        <v>333</v>
      </c>
      <c r="E113" s="213" t="s">
        <v>2687</v>
      </c>
      <c r="F113" s="214" t="s">
        <v>2688</v>
      </c>
      <c r="G113" s="215" t="s">
        <v>406</v>
      </c>
      <c r="H113" s="216">
        <v>40.164999999999999</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368</v>
      </c>
    </row>
    <row r="114" s="2" customFormat="1" ht="16.5" customHeight="1">
      <c r="A114" s="36"/>
      <c r="B114" s="37"/>
      <c r="C114" s="212" t="s">
        <v>350</v>
      </c>
      <c r="D114" s="212" t="s">
        <v>333</v>
      </c>
      <c r="E114" s="213" t="s">
        <v>2689</v>
      </c>
      <c r="F114" s="214" t="s">
        <v>2690</v>
      </c>
      <c r="G114" s="215" t="s">
        <v>406</v>
      </c>
      <c r="H114" s="216">
        <v>20.062999999999999</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379</v>
      </c>
    </row>
    <row r="115" s="2" customFormat="1" ht="16.5" customHeight="1">
      <c r="A115" s="36"/>
      <c r="B115" s="37"/>
      <c r="C115" s="212" t="s">
        <v>355</v>
      </c>
      <c r="D115" s="212" t="s">
        <v>333</v>
      </c>
      <c r="E115" s="213" t="s">
        <v>2691</v>
      </c>
      <c r="F115" s="214" t="s">
        <v>2692</v>
      </c>
      <c r="G115" s="215" t="s">
        <v>406</v>
      </c>
      <c r="H115" s="216">
        <v>40.164999999999999</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185</v>
      </c>
    </row>
    <row r="116" s="2" customFormat="1" ht="16.5" customHeight="1">
      <c r="A116" s="36"/>
      <c r="B116" s="37"/>
      <c r="C116" s="212" t="s">
        <v>360</v>
      </c>
      <c r="D116" s="212" t="s">
        <v>333</v>
      </c>
      <c r="E116" s="213" t="s">
        <v>2693</v>
      </c>
      <c r="F116" s="214" t="s">
        <v>2694</v>
      </c>
      <c r="G116" s="215" t="s">
        <v>406</v>
      </c>
      <c r="H116" s="216">
        <v>20.082999999999998</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464</v>
      </c>
    </row>
    <row r="117" s="12" customFormat="1" ht="25.92" customHeight="1">
      <c r="A117" s="12"/>
      <c r="B117" s="196"/>
      <c r="C117" s="197"/>
      <c r="D117" s="198" t="s">
        <v>75</v>
      </c>
      <c r="E117" s="199" t="s">
        <v>8</v>
      </c>
      <c r="F117" s="199" t="s">
        <v>2695</v>
      </c>
      <c r="G117" s="197"/>
      <c r="H117" s="197"/>
      <c r="I117" s="200"/>
      <c r="J117" s="201">
        <f>BK117</f>
        <v>0</v>
      </c>
      <c r="K117" s="197"/>
      <c r="L117" s="202"/>
      <c r="M117" s="203"/>
      <c r="N117" s="204"/>
      <c r="O117" s="204"/>
      <c r="P117" s="205">
        <f>SUM(P118:P121)</f>
        <v>0</v>
      </c>
      <c r="Q117" s="204"/>
      <c r="R117" s="205">
        <f>SUM(R118:R121)</f>
        <v>0</v>
      </c>
      <c r="S117" s="204"/>
      <c r="T117" s="206">
        <f>SUM(T118:T121)</f>
        <v>0</v>
      </c>
      <c r="U117" s="12"/>
      <c r="V117" s="12"/>
      <c r="W117" s="12"/>
      <c r="X117" s="12"/>
      <c r="Y117" s="12"/>
      <c r="Z117" s="12"/>
      <c r="AA117" s="12"/>
      <c r="AB117" s="12"/>
      <c r="AC117" s="12"/>
      <c r="AD117" s="12"/>
      <c r="AE117" s="12"/>
      <c r="AR117" s="207" t="s">
        <v>83</v>
      </c>
      <c r="AT117" s="208" t="s">
        <v>75</v>
      </c>
      <c r="AU117" s="208" t="s">
        <v>76</v>
      </c>
      <c r="AY117" s="207" t="s">
        <v>331</v>
      </c>
      <c r="BK117" s="209">
        <f>SUM(BK118:BK121)</f>
        <v>0</v>
      </c>
    </row>
    <row r="118" s="2" customFormat="1" ht="16.5" customHeight="1">
      <c r="A118" s="36"/>
      <c r="B118" s="37"/>
      <c r="C118" s="212" t="s">
        <v>368</v>
      </c>
      <c r="D118" s="212" t="s">
        <v>333</v>
      </c>
      <c r="E118" s="213" t="s">
        <v>2696</v>
      </c>
      <c r="F118" s="214" t="s">
        <v>2697</v>
      </c>
      <c r="G118" s="215" t="s">
        <v>336</v>
      </c>
      <c r="H118" s="216">
        <v>431.19999999999999</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473</v>
      </c>
    </row>
    <row r="119" s="2" customFormat="1" ht="16.5" customHeight="1">
      <c r="A119" s="36"/>
      <c r="B119" s="37"/>
      <c r="C119" s="212" t="s">
        <v>374</v>
      </c>
      <c r="D119" s="212" t="s">
        <v>333</v>
      </c>
      <c r="E119" s="213" t="s">
        <v>2698</v>
      </c>
      <c r="F119" s="214" t="s">
        <v>2699</v>
      </c>
      <c r="G119" s="215" t="s">
        <v>336</v>
      </c>
      <c r="H119" s="216">
        <v>431.19999999999999</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423</v>
      </c>
    </row>
    <row r="120" s="2" customFormat="1" ht="16.5" customHeight="1">
      <c r="A120" s="36"/>
      <c r="B120" s="37"/>
      <c r="C120" s="212" t="s">
        <v>379</v>
      </c>
      <c r="D120" s="212" t="s">
        <v>333</v>
      </c>
      <c r="E120" s="213" t="s">
        <v>2700</v>
      </c>
      <c r="F120" s="214" t="s">
        <v>2701</v>
      </c>
      <c r="G120" s="215" t="s">
        <v>336</v>
      </c>
      <c r="H120" s="216">
        <v>68.299999999999997</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485</v>
      </c>
    </row>
    <row r="121" s="2" customFormat="1" ht="16.5" customHeight="1">
      <c r="A121" s="36"/>
      <c r="B121" s="37"/>
      <c r="C121" s="212" t="s">
        <v>182</v>
      </c>
      <c r="D121" s="212" t="s">
        <v>333</v>
      </c>
      <c r="E121" s="213" t="s">
        <v>2702</v>
      </c>
      <c r="F121" s="214" t="s">
        <v>2703</v>
      </c>
      <c r="G121" s="215" t="s">
        <v>336</v>
      </c>
      <c r="H121" s="216">
        <v>68.299999999999997</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190</v>
      </c>
    </row>
    <row r="122" s="12" customFormat="1" ht="25.92" customHeight="1">
      <c r="A122" s="12"/>
      <c r="B122" s="196"/>
      <c r="C122" s="197"/>
      <c r="D122" s="198" t="s">
        <v>75</v>
      </c>
      <c r="E122" s="199" t="s">
        <v>473</v>
      </c>
      <c r="F122" s="199" t="s">
        <v>2704</v>
      </c>
      <c r="G122" s="197"/>
      <c r="H122" s="197"/>
      <c r="I122" s="200"/>
      <c r="J122" s="201">
        <f>BK122</f>
        <v>0</v>
      </c>
      <c r="K122" s="197"/>
      <c r="L122" s="202"/>
      <c r="M122" s="203"/>
      <c r="N122" s="204"/>
      <c r="O122" s="204"/>
      <c r="P122" s="205">
        <f>SUM(P123:P126)</f>
        <v>0</v>
      </c>
      <c r="Q122" s="204"/>
      <c r="R122" s="205">
        <f>SUM(R123:R126)</f>
        <v>0</v>
      </c>
      <c r="S122" s="204"/>
      <c r="T122" s="206">
        <f>SUM(T123:T126)</f>
        <v>0</v>
      </c>
      <c r="U122" s="12"/>
      <c r="V122" s="12"/>
      <c r="W122" s="12"/>
      <c r="X122" s="12"/>
      <c r="Y122" s="12"/>
      <c r="Z122" s="12"/>
      <c r="AA122" s="12"/>
      <c r="AB122" s="12"/>
      <c r="AC122" s="12"/>
      <c r="AD122" s="12"/>
      <c r="AE122" s="12"/>
      <c r="AR122" s="207" t="s">
        <v>83</v>
      </c>
      <c r="AT122" s="208" t="s">
        <v>75</v>
      </c>
      <c r="AU122" s="208" t="s">
        <v>76</v>
      </c>
      <c r="AY122" s="207" t="s">
        <v>331</v>
      </c>
      <c r="BK122" s="209">
        <f>SUM(BK123:BK126)</f>
        <v>0</v>
      </c>
    </row>
    <row r="123" s="2" customFormat="1" ht="16.5" customHeight="1">
      <c r="A123" s="36"/>
      <c r="B123" s="37"/>
      <c r="C123" s="212" t="s">
        <v>185</v>
      </c>
      <c r="D123" s="212" t="s">
        <v>333</v>
      </c>
      <c r="E123" s="213" t="s">
        <v>2705</v>
      </c>
      <c r="F123" s="214" t="s">
        <v>2706</v>
      </c>
      <c r="G123" s="215" t="s">
        <v>406</v>
      </c>
      <c r="H123" s="216">
        <v>280.45999999999998</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199</v>
      </c>
    </row>
    <row r="124" s="2" customFormat="1" ht="16.5" customHeight="1">
      <c r="A124" s="36"/>
      <c r="B124" s="37"/>
      <c r="C124" s="212" t="s">
        <v>459</v>
      </c>
      <c r="D124" s="212" t="s">
        <v>333</v>
      </c>
      <c r="E124" s="213" t="s">
        <v>2707</v>
      </c>
      <c r="F124" s="214" t="s">
        <v>2708</v>
      </c>
      <c r="G124" s="215" t="s">
        <v>406</v>
      </c>
      <c r="H124" s="216">
        <v>280.45999999999998</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502</v>
      </c>
    </row>
    <row r="125" s="2" customFormat="1" ht="16.5" customHeight="1">
      <c r="A125" s="36"/>
      <c r="B125" s="37"/>
      <c r="C125" s="212" t="s">
        <v>464</v>
      </c>
      <c r="D125" s="212" t="s">
        <v>333</v>
      </c>
      <c r="E125" s="213" t="s">
        <v>2709</v>
      </c>
      <c r="F125" s="214" t="s">
        <v>2710</v>
      </c>
      <c r="G125" s="215" t="s">
        <v>406</v>
      </c>
      <c r="H125" s="216">
        <v>280.44999999999999</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550</v>
      </c>
    </row>
    <row r="126" s="2" customFormat="1" ht="16.5" customHeight="1">
      <c r="A126" s="36"/>
      <c r="B126" s="37"/>
      <c r="C126" s="212" t="s">
        <v>8</v>
      </c>
      <c r="D126" s="212" t="s">
        <v>333</v>
      </c>
      <c r="E126" s="213" t="s">
        <v>2711</v>
      </c>
      <c r="F126" s="214" t="s">
        <v>2712</v>
      </c>
      <c r="G126" s="215" t="s">
        <v>406</v>
      </c>
      <c r="H126" s="216">
        <v>2804.5</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535</v>
      </c>
    </row>
    <row r="127" s="12" customFormat="1" ht="25.92" customHeight="1">
      <c r="A127" s="12"/>
      <c r="B127" s="196"/>
      <c r="C127" s="197"/>
      <c r="D127" s="198" t="s">
        <v>75</v>
      </c>
      <c r="E127" s="199" t="s">
        <v>419</v>
      </c>
      <c r="F127" s="199" t="s">
        <v>2713</v>
      </c>
      <c r="G127" s="197"/>
      <c r="H127" s="197"/>
      <c r="I127" s="200"/>
      <c r="J127" s="201">
        <f>BK127</f>
        <v>0</v>
      </c>
      <c r="K127" s="197"/>
      <c r="L127" s="202"/>
      <c r="M127" s="203"/>
      <c r="N127" s="204"/>
      <c r="O127" s="204"/>
      <c r="P127" s="205">
        <f>SUM(P128:P129)</f>
        <v>0</v>
      </c>
      <c r="Q127" s="204"/>
      <c r="R127" s="205">
        <f>SUM(R128:R129)</f>
        <v>0</v>
      </c>
      <c r="S127" s="204"/>
      <c r="T127" s="206">
        <f>SUM(T128:T129)</f>
        <v>0</v>
      </c>
      <c r="U127" s="12"/>
      <c r="V127" s="12"/>
      <c r="W127" s="12"/>
      <c r="X127" s="12"/>
      <c r="Y127" s="12"/>
      <c r="Z127" s="12"/>
      <c r="AA127" s="12"/>
      <c r="AB127" s="12"/>
      <c r="AC127" s="12"/>
      <c r="AD127" s="12"/>
      <c r="AE127" s="12"/>
      <c r="AR127" s="207" t="s">
        <v>83</v>
      </c>
      <c r="AT127" s="208" t="s">
        <v>75</v>
      </c>
      <c r="AU127" s="208" t="s">
        <v>76</v>
      </c>
      <c r="AY127" s="207" t="s">
        <v>331</v>
      </c>
      <c r="BK127" s="209">
        <f>SUM(BK128:BK129)</f>
        <v>0</v>
      </c>
    </row>
    <row r="128" s="2" customFormat="1" ht="16.5" customHeight="1">
      <c r="A128" s="36"/>
      <c r="B128" s="37"/>
      <c r="C128" s="212" t="s">
        <v>473</v>
      </c>
      <c r="D128" s="212" t="s">
        <v>333</v>
      </c>
      <c r="E128" s="213" t="s">
        <v>2714</v>
      </c>
      <c r="F128" s="214" t="s">
        <v>2715</v>
      </c>
      <c r="G128" s="215" t="s">
        <v>406</v>
      </c>
      <c r="H128" s="216">
        <v>79.159999999999997</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530</v>
      </c>
    </row>
    <row r="129" s="2" customFormat="1" ht="16.5" customHeight="1">
      <c r="A129" s="36"/>
      <c r="B129" s="37"/>
      <c r="C129" s="212" t="s">
        <v>419</v>
      </c>
      <c r="D129" s="212" t="s">
        <v>333</v>
      </c>
      <c r="E129" s="213" t="s">
        <v>2716</v>
      </c>
      <c r="F129" s="214" t="s">
        <v>2717</v>
      </c>
      <c r="G129" s="215" t="s">
        <v>406</v>
      </c>
      <c r="H129" s="216">
        <v>174.13999999999999</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540</v>
      </c>
    </row>
    <row r="130" s="12" customFormat="1" ht="25.92" customHeight="1">
      <c r="A130" s="12"/>
      <c r="B130" s="196"/>
      <c r="C130" s="197"/>
      <c r="D130" s="198" t="s">
        <v>75</v>
      </c>
      <c r="E130" s="199" t="s">
        <v>480</v>
      </c>
      <c r="F130" s="199" t="s">
        <v>2718</v>
      </c>
      <c r="G130" s="197"/>
      <c r="H130" s="197"/>
      <c r="I130" s="200"/>
      <c r="J130" s="201">
        <f>BK130</f>
        <v>0</v>
      </c>
      <c r="K130" s="197"/>
      <c r="L130" s="202"/>
      <c r="M130" s="203"/>
      <c r="N130" s="204"/>
      <c r="O130" s="204"/>
      <c r="P130" s="205">
        <f>P131</f>
        <v>0</v>
      </c>
      <c r="Q130" s="204"/>
      <c r="R130" s="205">
        <f>R131</f>
        <v>0</v>
      </c>
      <c r="S130" s="204"/>
      <c r="T130" s="206">
        <f>T131</f>
        <v>0</v>
      </c>
      <c r="U130" s="12"/>
      <c r="V130" s="12"/>
      <c r="W130" s="12"/>
      <c r="X130" s="12"/>
      <c r="Y130" s="12"/>
      <c r="Z130" s="12"/>
      <c r="AA130" s="12"/>
      <c r="AB130" s="12"/>
      <c r="AC130" s="12"/>
      <c r="AD130" s="12"/>
      <c r="AE130" s="12"/>
      <c r="AR130" s="207" t="s">
        <v>83</v>
      </c>
      <c r="AT130" s="208" t="s">
        <v>75</v>
      </c>
      <c r="AU130" s="208" t="s">
        <v>76</v>
      </c>
      <c r="AY130" s="207" t="s">
        <v>331</v>
      </c>
      <c r="BK130" s="209">
        <f>BK131</f>
        <v>0</v>
      </c>
    </row>
    <row r="131" s="2" customFormat="1" ht="16.5" customHeight="1">
      <c r="A131" s="36"/>
      <c r="B131" s="37"/>
      <c r="C131" s="212" t="s">
        <v>423</v>
      </c>
      <c r="D131" s="212" t="s">
        <v>333</v>
      </c>
      <c r="E131" s="213" t="s">
        <v>2719</v>
      </c>
      <c r="F131" s="214" t="s">
        <v>2720</v>
      </c>
      <c r="G131" s="215" t="s">
        <v>406</v>
      </c>
      <c r="H131" s="216">
        <v>280.45999999999998</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564</v>
      </c>
    </row>
    <row r="132" s="12" customFormat="1" ht="25.92" customHeight="1">
      <c r="A132" s="12"/>
      <c r="B132" s="196"/>
      <c r="C132" s="197"/>
      <c r="D132" s="198" t="s">
        <v>75</v>
      </c>
      <c r="E132" s="199" t="s">
        <v>820</v>
      </c>
      <c r="F132" s="199" t="s">
        <v>2721</v>
      </c>
      <c r="G132" s="197"/>
      <c r="H132" s="197"/>
      <c r="I132" s="200"/>
      <c r="J132" s="201">
        <f>BK132</f>
        <v>0</v>
      </c>
      <c r="K132" s="197"/>
      <c r="L132" s="202"/>
      <c r="M132" s="203"/>
      <c r="N132" s="204"/>
      <c r="O132" s="204"/>
      <c r="P132" s="205">
        <f>SUM(P133:P134)</f>
        <v>0</v>
      </c>
      <c r="Q132" s="204"/>
      <c r="R132" s="205">
        <f>SUM(R133:R134)</f>
        <v>0</v>
      </c>
      <c r="S132" s="204"/>
      <c r="T132" s="206">
        <f>SUM(T133:T134)</f>
        <v>0</v>
      </c>
      <c r="U132" s="12"/>
      <c r="V132" s="12"/>
      <c r="W132" s="12"/>
      <c r="X132" s="12"/>
      <c r="Y132" s="12"/>
      <c r="Z132" s="12"/>
      <c r="AA132" s="12"/>
      <c r="AB132" s="12"/>
      <c r="AC132" s="12"/>
      <c r="AD132" s="12"/>
      <c r="AE132" s="12"/>
      <c r="AR132" s="207" t="s">
        <v>83</v>
      </c>
      <c r="AT132" s="208" t="s">
        <v>75</v>
      </c>
      <c r="AU132" s="208" t="s">
        <v>76</v>
      </c>
      <c r="AY132" s="207" t="s">
        <v>331</v>
      </c>
      <c r="BK132" s="209">
        <f>SUM(BK133:BK134)</f>
        <v>0</v>
      </c>
    </row>
    <row r="133" s="2" customFormat="1" ht="16.5" customHeight="1">
      <c r="A133" s="36"/>
      <c r="B133" s="37"/>
      <c r="C133" s="212" t="s">
        <v>480</v>
      </c>
      <c r="D133" s="212" t="s">
        <v>333</v>
      </c>
      <c r="E133" s="213" t="s">
        <v>2722</v>
      </c>
      <c r="F133" s="214" t="s">
        <v>2723</v>
      </c>
      <c r="G133" s="215" t="s">
        <v>406</v>
      </c>
      <c r="H133" s="216">
        <v>27.16</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577</v>
      </c>
    </row>
    <row r="134" s="2" customFormat="1" ht="24.15" customHeight="1">
      <c r="A134" s="36"/>
      <c r="B134" s="37"/>
      <c r="C134" s="212" t="s">
        <v>485</v>
      </c>
      <c r="D134" s="212" t="s">
        <v>333</v>
      </c>
      <c r="E134" s="213" t="s">
        <v>2724</v>
      </c>
      <c r="F134" s="214" t="s">
        <v>2725</v>
      </c>
      <c r="G134" s="215" t="s">
        <v>406</v>
      </c>
      <c r="H134" s="216">
        <v>5</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798</v>
      </c>
    </row>
    <row r="135" s="12" customFormat="1" ht="25.92" customHeight="1">
      <c r="A135" s="12"/>
      <c r="B135" s="196"/>
      <c r="C135" s="197"/>
      <c r="D135" s="198" t="s">
        <v>75</v>
      </c>
      <c r="E135" s="199" t="s">
        <v>2726</v>
      </c>
      <c r="F135" s="199" t="s">
        <v>2727</v>
      </c>
      <c r="G135" s="197"/>
      <c r="H135" s="197"/>
      <c r="I135" s="200"/>
      <c r="J135" s="201">
        <f>BK135</f>
        <v>0</v>
      </c>
      <c r="K135" s="197"/>
      <c r="L135" s="202"/>
      <c r="M135" s="203"/>
      <c r="N135" s="204"/>
      <c r="O135" s="204"/>
      <c r="P135" s="205">
        <f>SUM(P136:P174)</f>
        <v>0</v>
      </c>
      <c r="Q135" s="204"/>
      <c r="R135" s="205">
        <f>SUM(R136:R174)</f>
        <v>0</v>
      </c>
      <c r="S135" s="204"/>
      <c r="T135" s="206">
        <f>SUM(T136:T174)</f>
        <v>0</v>
      </c>
      <c r="U135" s="12"/>
      <c r="V135" s="12"/>
      <c r="W135" s="12"/>
      <c r="X135" s="12"/>
      <c r="Y135" s="12"/>
      <c r="Z135" s="12"/>
      <c r="AA135" s="12"/>
      <c r="AB135" s="12"/>
      <c r="AC135" s="12"/>
      <c r="AD135" s="12"/>
      <c r="AE135" s="12"/>
      <c r="AR135" s="207" t="s">
        <v>85</v>
      </c>
      <c r="AT135" s="208" t="s">
        <v>75</v>
      </c>
      <c r="AU135" s="208" t="s">
        <v>76</v>
      </c>
      <c r="AY135" s="207" t="s">
        <v>331</v>
      </c>
      <c r="BK135" s="209">
        <f>SUM(BK136:BK174)</f>
        <v>0</v>
      </c>
    </row>
    <row r="136" s="2" customFormat="1" ht="16.5" customHeight="1">
      <c r="A136" s="36"/>
      <c r="B136" s="37"/>
      <c r="C136" s="212" t="s">
        <v>7</v>
      </c>
      <c r="D136" s="212" t="s">
        <v>333</v>
      </c>
      <c r="E136" s="213" t="s">
        <v>2728</v>
      </c>
      <c r="F136" s="214" t="s">
        <v>2729</v>
      </c>
      <c r="G136" s="215" t="s">
        <v>823</v>
      </c>
      <c r="H136" s="216">
        <v>50</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473</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473</v>
      </c>
      <c r="BM136" s="223" t="s">
        <v>808</v>
      </c>
    </row>
    <row r="137" s="2" customFormat="1" ht="16.5" customHeight="1">
      <c r="A137" s="36"/>
      <c r="B137" s="37"/>
      <c r="C137" s="212" t="s">
        <v>190</v>
      </c>
      <c r="D137" s="212" t="s">
        <v>333</v>
      </c>
      <c r="E137" s="213" t="s">
        <v>2730</v>
      </c>
      <c r="F137" s="214" t="s">
        <v>2731</v>
      </c>
      <c r="G137" s="215" t="s">
        <v>402</v>
      </c>
      <c r="H137" s="216">
        <v>50</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473</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473</v>
      </c>
      <c r="BM137" s="223" t="s">
        <v>816</v>
      </c>
    </row>
    <row r="138" s="2" customFormat="1" ht="24.15" customHeight="1">
      <c r="A138" s="36"/>
      <c r="B138" s="37"/>
      <c r="C138" s="212" t="s">
        <v>193</v>
      </c>
      <c r="D138" s="212" t="s">
        <v>333</v>
      </c>
      <c r="E138" s="213" t="s">
        <v>2732</v>
      </c>
      <c r="F138" s="214" t="s">
        <v>2733</v>
      </c>
      <c r="G138" s="215" t="s">
        <v>363</v>
      </c>
      <c r="H138" s="216">
        <v>20</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473</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473</v>
      </c>
      <c r="BM138" s="223" t="s">
        <v>825</v>
      </c>
    </row>
    <row r="139" s="2" customFormat="1" ht="37.8" customHeight="1">
      <c r="A139" s="36"/>
      <c r="B139" s="37"/>
      <c r="C139" s="212" t="s">
        <v>199</v>
      </c>
      <c r="D139" s="212" t="s">
        <v>333</v>
      </c>
      <c r="E139" s="213" t="s">
        <v>2734</v>
      </c>
      <c r="F139" s="214" t="s">
        <v>2735</v>
      </c>
      <c r="G139" s="215" t="s">
        <v>402</v>
      </c>
      <c r="H139" s="216">
        <v>10</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473</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473</v>
      </c>
      <c r="BM139" s="223" t="s">
        <v>835</v>
      </c>
    </row>
    <row r="140" s="2" customFormat="1" ht="24.15" customHeight="1">
      <c r="A140" s="36"/>
      <c r="B140" s="37"/>
      <c r="C140" s="212" t="s">
        <v>510</v>
      </c>
      <c r="D140" s="212" t="s">
        <v>333</v>
      </c>
      <c r="E140" s="213" t="s">
        <v>2736</v>
      </c>
      <c r="F140" s="214" t="s">
        <v>2737</v>
      </c>
      <c r="G140" s="215" t="s">
        <v>363</v>
      </c>
      <c r="H140" s="216">
        <v>70</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473</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473</v>
      </c>
      <c r="BM140" s="223" t="s">
        <v>845</v>
      </c>
    </row>
    <row r="141" s="2" customFormat="1" ht="24.15" customHeight="1">
      <c r="A141" s="36"/>
      <c r="B141" s="37"/>
      <c r="C141" s="212" t="s">
        <v>502</v>
      </c>
      <c r="D141" s="212" t="s">
        <v>333</v>
      </c>
      <c r="E141" s="213" t="s">
        <v>2738</v>
      </c>
      <c r="F141" s="214" t="s">
        <v>2739</v>
      </c>
      <c r="G141" s="215" t="s">
        <v>363</v>
      </c>
      <c r="H141" s="216">
        <v>25</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473</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473</v>
      </c>
      <c r="BM141" s="223" t="s">
        <v>855</v>
      </c>
    </row>
    <row r="142" s="2" customFormat="1" ht="24.15" customHeight="1">
      <c r="A142" s="36"/>
      <c r="B142" s="37"/>
      <c r="C142" s="212" t="s">
        <v>545</v>
      </c>
      <c r="D142" s="212" t="s">
        <v>333</v>
      </c>
      <c r="E142" s="213" t="s">
        <v>2740</v>
      </c>
      <c r="F142" s="214" t="s">
        <v>2741</v>
      </c>
      <c r="G142" s="215" t="s">
        <v>363</v>
      </c>
      <c r="H142" s="216">
        <v>5</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473</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473</v>
      </c>
      <c r="BM142" s="223" t="s">
        <v>865</v>
      </c>
    </row>
    <row r="143" s="2" customFormat="1" ht="24.15" customHeight="1">
      <c r="A143" s="36"/>
      <c r="B143" s="37"/>
      <c r="C143" s="212" t="s">
        <v>550</v>
      </c>
      <c r="D143" s="212" t="s">
        <v>333</v>
      </c>
      <c r="E143" s="213" t="s">
        <v>2742</v>
      </c>
      <c r="F143" s="214" t="s">
        <v>2743</v>
      </c>
      <c r="G143" s="215" t="s">
        <v>363</v>
      </c>
      <c r="H143" s="216">
        <v>15</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473</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473</v>
      </c>
      <c r="BM143" s="223" t="s">
        <v>877</v>
      </c>
    </row>
    <row r="144" s="2" customFormat="1" ht="24.15" customHeight="1">
      <c r="A144" s="36"/>
      <c r="B144" s="37"/>
      <c r="C144" s="212" t="s">
        <v>555</v>
      </c>
      <c r="D144" s="212" t="s">
        <v>333</v>
      </c>
      <c r="E144" s="213" t="s">
        <v>2744</v>
      </c>
      <c r="F144" s="214" t="s">
        <v>2745</v>
      </c>
      <c r="G144" s="215" t="s">
        <v>363</v>
      </c>
      <c r="H144" s="216">
        <v>40</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473</v>
      </c>
      <c r="AT144" s="223" t="s">
        <v>333</v>
      </c>
      <c r="AU144" s="223" t="s">
        <v>83</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473</v>
      </c>
      <c r="BM144" s="223" t="s">
        <v>887</v>
      </c>
    </row>
    <row r="145" s="2" customFormat="1" ht="24.15" customHeight="1">
      <c r="A145" s="36"/>
      <c r="B145" s="37"/>
      <c r="C145" s="212" t="s">
        <v>535</v>
      </c>
      <c r="D145" s="212" t="s">
        <v>333</v>
      </c>
      <c r="E145" s="213" t="s">
        <v>2746</v>
      </c>
      <c r="F145" s="214" t="s">
        <v>2747</v>
      </c>
      <c r="G145" s="215" t="s">
        <v>363</v>
      </c>
      <c r="H145" s="216">
        <v>70</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473</v>
      </c>
      <c r="AT145" s="223" t="s">
        <v>333</v>
      </c>
      <c r="AU145" s="223" t="s">
        <v>83</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473</v>
      </c>
      <c r="BM145" s="223" t="s">
        <v>789</v>
      </c>
    </row>
    <row r="146" s="2" customFormat="1" ht="24.15" customHeight="1">
      <c r="A146" s="36"/>
      <c r="B146" s="37"/>
      <c r="C146" s="212" t="s">
        <v>525</v>
      </c>
      <c r="D146" s="212" t="s">
        <v>333</v>
      </c>
      <c r="E146" s="213" t="s">
        <v>2748</v>
      </c>
      <c r="F146" s="214" t="s">
        <v>2749</v>
      </c>
      <c r="G146" s="215" t="s">
        <v>363</v>
      </c>
      <c r="H146" s="216">
        <v>10</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473</v>
      </c>
      <c r="AT146" s="223" t="s">
        <v>333</v>
      </c>
      <c r="AU146" s="223" t="s">
        <v>83</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473</v>
      </c>
      <c r="BM146" s="223" t="s">
        <v>904</v>
      </c>
    </row>
    <row r="147" s="2" customFormat="1" ht="24.15" customHeight="1">
      <c r="A147" s="36"/>
      <c r="B147" s="37"/>
      <c r="C147" s="212" t="s">
        <v>530</v>
      </c>
      <c r="D147" s="212" t="s">
        <v>333</v>
      </c>
      <c r="E147" s="213" t="s">
        <v>2750</v>
      </c>
      <c r="F147" s="214" t="s">
        <v>2751</v>
      </c>
      <c r="G147" s="215" t="s">
        <v>363</v>
      </c>
      <c r="H147" s="216">
        <v>30</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473</v>
      </c>
      <c r="AT147" s="223" t="s">
        <v>333</v>
      </c>
      <c r="AU147" s="223" t="s">
        <v>83</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473</v>
      </c>
      <c r="BM147" s="223" t="s">
        <v>913</v>
      </c>
    </row>
    <row r="148" s="2" customFormat="1" ht="24.15" customHeight="1">
      <c r="A148" s="36"/>
      <c r="B148" s="37"/>
      <c r="C148" s="212" t="s">
        <v>520</v>
      </c>
      <c r="D148" s="212" t="s">
        <v>333</v>
      </c>
      <c r="E148" s="213" t="s">
        <v>2752</v>
      </c>
      <c r="F148" s="214" t="s">
        <v>2753</v>
      </c>
      <c r="G148" s="215" t="s">
        <v>363</v>
      </c>
      <c r="H148" s="216">
        <v>25</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473</v>
      </c>
      <c r="AT148" s="223" t="s">
        <v>333</v>
      </c>
      <c r="AU148" s="223" t="s">
        <v>83</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473</v>
      </c>
      <c r="BM148" s="223" t="s">
        <v>922</v>
      </c>
    </row>
    <row r="149" s="2" customFormat="1" ht="24.15" customHeight="1">
      <c r="A149" s="36"/>
      <c r="B149" s="37"/>
      <c r="C149" s="212" t="s">
        <v>540</v>
      </c>
      <c r="D149" s="212" t="s">
        <v>333</v>
      </c>
      <c r="E149" s="213" t="s">
        <v>2754</v>
      </c>
      <c r="F149" s="214" t="s">
        <v>2755</v>
      </c>
      <c r="G149" s="215" t="s">
        <v>363</v>
      </c>
      <c r="H149" s="216">
        <v>50</v>
      </c>
      <c r="I149" s="217"/>
      <c r="J149" s="218">
        <f>ROUND(I149*H149,2)</f>
        <v>0</v>
      </c>
      <c r="K149" s="214" t="s">
        <v>2681</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473</v>
      </c>
      <c r="AT149" s="223" t="s">
        <v>333</v>
      </c>
      <c r="AU149" s="223" t="s">
        <v>83</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473</v>
      </c>
      <c r="BM149" s="223" t="s">
        <v>932</v>
      </c>
    </row>
    <row r="150" s="2" customFormat="1" ht="24.15" customHeight="1">
      <c r="A150" s="36"/>
      <c r="B150" s="37"/>
      <c r="C150" s="212" t="s">
        <v>515</v>
      </c>
      <c r="D150" s="212" t="s">
        <v>333</v>
      </c>
      <c r="E150" s="213" t="s">
        <v>2756</v>
      </c>
      <c r="F150" s="214" t="s">
        <v>2757</v>
      </c>
      <c r="G150" s="215" t="s">
        <v>363</v>
      </c>
      <c r="H150" s="216">
        <v>130</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473</v>
      </c>
      <c r="AT150" s="223" t="s">
        <v>333</v>
      </c>
      <c r="AU150" s="223" t="s">
        <v>83</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473</v>
      </c>
      <c r="BM150" s="223" t="s">
        <v>942</v>
      </c>
    </row>
    <row r="151" s="2" customFormat="1" ht="24.15" customHeight="1">
      <c r="A151" s="36"/>
      <c r="B151" s="37"/>
      <c r="C151" s="212" t="s">
        <v>564</v>
      </c>
      <c r="D151" s="212" t="s">
        <v>333</v>
      </c>
      <c r="E151" s="213" t="s">
        <v>2758</v>
      </c>
      <c r="F151" s="214" t="s">
        <v>2759</v>
      </c>
      <c r="G151" s="215" t="s">
        <v>363</v>
      </c>
      <c r="H151" s="216">
        <v>65</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473</v>
      </c>
      <c r="AT151" s="223" t="s">
        <v>333</v>
      </c>
      <c r="AU151" s="223" t="s">
        <v>83</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473</v>
      </c>
      <c r="BM151" s="223" t="s">
        <v>953</v>
      </c>
    </row>
    <row r="152" s="2" customFormat="1" ht="33" customHeight="1">
      <c r="A152" s="36"/>
      <c r="B152" s="37"/>
      <c r="C152" s="212" t="s">
        <v>571</v>
      </c>
      <c r="D152" s="212" t="s">
        <v>333</v>
      </c>
      <c r="E152" s="213" t="s">
        <v>2760</v>
      </c>
      <c r="F152" s="214" t="s">
        <v>2761</v>
      </c>
      <c r="G152" s="215" t="s">
        <v>363</v>
      </c>
      <c r="H152" s="216">
        <v>80</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473</v>
      </c>
      <c r="AT152" s="223" t="s">
        <v>333</v>
      </c>
      <c r="AU152" s="223" t="s">
        <v>83</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473</v>
      </c>
      <c r="BM152" s="223" t="s">
        <v>963</v>
      </c>
    </row>
    <row r="153" s="2" customFormat="1" ht="33" customHeight="1">
      <c r="A153" s="36"/>
      <c r="B153" s="37"/>
      <c r="C153" s="212" t="s">
        <v>577</v>
      </c>
      <c r="D153" s="212" t="s">
        <v>333</v>
      </c>
      <c r="E153" s="213" t="s">
        <v>2762</v>
      </c>
      <c r="F153" s="214" t="s">
        <v>2763</v>
      </c>
      <c r="G153" s="215" t="s">
        <v>363</v>
      </c>
      <c r="H153" s="216">
        <v>15</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473</v>
      </c>
      <c r="AT153" s="223" t="s">
        <v>333</v>
      </c>
      <c r="AU153" s="223" t="s">
        <v>83</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473</v>
      </c>
      <c r="BM153" s="223" t="s">
        <v>973</v>
      </c>
    </row>
    <row r="154" s="2" customFormat="1" ht="33" customHeight="1">
      <c r="A154" s="36"/>
      <c r="B154" s="37"/>
      <c r="C154" s="212" t="s">
        <v>794</v>
      </c>
      <c r="D154" s="212" t="s">
        <v>333</v>
      </c>
      <c r="E154" s="213" t="s">
        <v>2764</v>
      </c>
      <c r="F154" s="214" t="s">
        <v>2765</v>
      </c>
      <c r="G154" s="215" t="s">
        <v>363</v>
      </c>
      <c r="H154" s="216">
        <v>10</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473</v>
      </c>
      <c r="AT154" s="223" t="s">
        <v>333</v>
      </c>
      <c r="AU154" s="223" t="s">
        <v>83</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473</v>
      </c>
      <c r="BM154" s="223" t="s">
        <v>984</v>
      </c>
    </row>
    <row r="155" s="2" customFormat="1" ht="33" customHeight="1">
      <c r="A155" s="36"/>
      <c r="B155" s="37"/>
      <c r="C155" s="212" t="s">
        <v>798</v>
      </c>
      <c r="D155" s="212" t="s">
        <v>333</v>
      </c>
      <c r="E155" s="213" t="s">
        <v>2766</v>
      </c>
      <c r="F155" s="214" t="s">
        <v>2767</v>
      </c>
      <c r="G155" s="215" t="s">
        <v>363</v>
      </c>
      <c r="H155" s="216">
        <v>25</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473</v>
      </c>
      <c r="AT155" s="223" t="s">
        <v>333</v>
      </c>
      <c r="AU155" s="223" t="s">
        <v>83</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473</v>
      </c>
      <c r="BM155" s="223" t="s">
        <v>994</v>
      </c>
    </row>
    <row r="156" s="2" customFormat="1" ht="16.5" customHeight="1">
      <c r="A156" s="36"/>
      <c r="B156" s="37"/>
      <c r="C156" s="212" t="s">
        <v>803</v>
      </c>
      <c r="D156" s="212" t="s">
        <v>333</v>
      </c>
      <c r="E156" s="213" t="s">
        <v>2768</v>
      </c>
      <c r="F156" s="214" t="s">
        <v>2769</v>
      </c>
      <c r="G156" s="215" t="s">
        <v>402</v>
      </c>
      <c r="H156" s="216">
        <v>26</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473</v>
      </c>
      <c r="AT156" s="223" t="s">
        <v>333</v>
      </c>
      <c r="AU156" s="223" t="s">
        <v>83</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473</v>
      </c>
      <c r="BM156" s="223" t="s">
        <v>1004</v>
      </c>
    </row>
    <row r="157" s="2" customFormat="1" ht="16.5" customHeight="1">
      <c r="A157" s="36"/>
      <c r="B157" s="37"/>
      <c r="C157" s="212" t="s">
        <v>808</v>
      </c>
      <c r="D157" s="212" t="s">
        <v>333</v>
      </c>
      <c r="E157" s="213" t="s">
        <v>2770</v>
      </c>
      <c r="F157" s="214" t="s">
        <v>2771</v>
      </c>
      <c r="G157" s="215" t="s">
        <v>402</v>
      </c>
      <c r="H157" s="216">
        <v>15</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473</v>
      </c>
      <c r="AT157" s="223" t="s">
        <v>333</v>
      </c>
      <c r="AU157" s="223" t="s">
        <v>83</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473</v>
      </c>
      <c r="BM157" s="223" t="s">
        <v>1014</v>
      </c>
    </row>
    <row r="158" s="2" customFormat="1" ht="16.5" customHeight="1">
      <c r="A158" s="36"/>
      <c r="B158" s="37"/>
      <c r="C158" s="212" t="s">
        <v>812</v>
      </c>
      <c r="D158" s="212" t="s">
        <v>333</v>
      </c>
      <c r="E158" s="213" t="s">
        <v>2772</v>
      </c>
      <c r="F158" s="214" t="s">
        <v>2773</v>
      </c>
      <c r="G158" s="215" t="s">
        <v>402</v>
      </c>
      <c r="H158" s="216">
        <v>20</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473</v>
      </c>
      <c r="AT158" s="223" t="s">
        <v>333</v>
      </c>
      <c r="AU158" s="223" t="s">
        <v>83</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473</v>
      </c>
      <c r="BM158" s="223" t="s">
        <v>1021</v>
      </c>
    </row>
    <row r="159" s="2" customFormat="1" ht="24.15" customHeight="1">
      <c r="A159" s="36"/>
      <c r="B159" s="37"/>
      <c r="C159" s="212" t="s">
        <v>816</v>
      </c>
      <c r="D159" s="212" t="s">
        <v>333</v>
      </c>
      <c r="E159" s="213" t="s">
        <v>2774</v>
      </c>
      <c r="F159" s="214" t="s">
        <v>2775</v>
      </c>
      <c r="G159" s="215" t="s">
        <v>402</v>
      </c>
      <c r="H159" s="216">
        <v>25</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473</v>
      </c>
      <c r="AT159" s="223" t="s">
        <v>333</v>
      </c>
      <c r="AU159" s="223" t="s">
        <v>83</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473</v>
      </c>
      <c r="BM159" s="223" t="s">
        <v>1028</v>
      </c>
    </row>
    <row r="160" s="2" customFormat="1" ht="37.8" customHeight="1">
      <c r="A160" s="36"/>
      <c r="B160" s="37"/>
      <c r="C160" s="212" t="s">
        <v>820</v>
      </c>
      <c r="D160" s="212" t="s">
        <v>333</v>
      </c>
      <c r="E160" s="213" t="s">
        <v>2776</v>
      </c>
      <c r="F160" s="214" t="s">
        <v>2777</v>
      </c>
      <c r="G160" s="215" t="s">
        <v>402</v>
      </c>
      <c r="H160" s="216">
        <v>3</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473</v>
      </c>
      <c r="AT160" s="223" t="s">
        <v>333</v>
      </c>
      <c r="AU160" s="223" t="s">
        <v>83</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473</v>
      </c>
      <c r="BM160" s="223" t="s">
        <v>1038</v>
      </c>
    </row>
    <row r="161" s="2" customFormat="1" ht="24.15" customHeight="1">
      <c r="A161" s="36"/>
      <c r="B161" s="37"/>
      <c r="C161" s="212" t="s">
        <v>825</v>
      </c>
      <c r="D161" s="212" t="s">
        <v>333</v>
      </c>
      <c r="E161" s="213" t="s">
        <v>2778</v>
      </c>
      <c r="F161" s="214" t="s">
        <v>2779</v>
      </c>
      <c r="G161" s="215" t="s">
        <v>402</v>
      </c>
      <c r="H161" s="216">
        <v>8</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473</v>
      </c>
      <c r="AT161" s="223" t="s">
        <v>333</v>
      </c>
      <c r="AU161" s="223" t="s">
        <v>83</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473</v>
      </c>
      <c r="BM161" s="223" t="s">
        <v>1042</v>
      </c>
    </row>
    <row r="162" s="2" customFormat="1" ht="33" customHeight="1">
      <c r="A162" s="36"/>
      <c r="B162" s="37"/>
      <c r="C162" s="212" t="s">
        <v>830</v>
      </c>
      <c r="D162" s="212" t="s">
        <v>333</v>
      </c>
      <c r="E162" s="213" t="s">
        <v>2780</v>
      </c>
      <c r="F162" s="214" t="s">
        <v>2781</v>
      </c>
      <c r="G162" s="215" t="s">
        <v>402</v>
      </c>
      <c r="H162" s="216">
        <v>1</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473</v>
      </c>
      <c r="AT162" s="223" t="s">
        <v>333</v>
      </c>
      <c r="AU162" s="223" t="s">
        <v>83</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473</v>
      </c>
      <c r="BM162" s="223" t="s">
        <v>1049</v>
      </c>
    </row>
    <row r="163" s="2" customFormat="1" ht="78" customHeight="1">
      <c r="A163" s="36"/>
      <c r="B163" s="37"/>
      <c r="C163" s="212" t="s">
        <v>835</v>
      </c>
      <c r="D163" s="212" t="s">
        <v>333</v>
      </c>
      <c r="E163" s="213" t="s">
        <v>2782</v>
      </c>
      <c r="F163" s="214" t="s">
        <v>2783</v>
      </c>
      <c r="G163" s="215" t="s">
        <v>2784</v>
      </c>
      <c r="H163" s="216">
        <v>3</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473</v>
      </c>
      <c r="AT163" s="223" t="s">
        <v>333</v>
      </c>
      <c r="AU163" s="223" t="s">
        <v>83</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473</v>
      </c>
      <c r="BM163" s="223" t="s">
        <v>417</v>
      </c>
    </row>
    <row r="164" s="2" customFormat="1" ht="78" customHeight="1">
      <c r="A164" s="36"/>
      <c r="B164" s="37"/>
      <c r="C164" s="212" t="s">
        <v>840</v>
      </c>
      <c r="D164" s="212" t="s">
        <v>333</v>
      </c>
      <c r="E164" s="213" t="s">
        <v>2785</v>
      </c>
      <c r="F164" s="214" t="s">
        <v>2786</v>
      </c>
      <c r="G164" s="215" t="s">
        <v>2784</v>
      </c>
      <c r="H164" s="216">
        <v>1</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473</v>
      </c>
      <c r="AT164" s="223" t="s">
        <v>333</v>
      </c>
      <c r="AU164" s="223" t="s">
        <v>83</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473</v>
      </c>
      <c r="BM164" s="223" t="s">
        <v>478</v>
      </c>
    </row>
    <row r="165" s="2" customFormat="1" ht="78" customHeight="1">
      <c r="A165" s="36"/>
      <c r="B165" s="37"/>
      <c r="C165" s="212" t="s">
        <v>845</v>
      </c>
      <c r="D165" s="212" t="s">
        <v>333</v>
      </c>
      <c r="E165" s="213" t="s">
        <v>2787</v>
      </c>
      <c r="F165" s="214" t="s">
        <v>2788</v>
      </c>
      <c r="G165" s="215" t="s">
        <v>2784</v>
      </c>
      <c r="H165" s="216">
        <v>1</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473</v>
      </c>
      <c r="AT165" s="223" t="s">
        <v>333</v>
      </c>
      <c r="AU165" s="223" t="s">
        <v>83</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473</v>
      </c>
      <c r="BM165" s="223" t="s">
        <v>1077</v>
      </c>
    </row>
    <row r="166" s="2" customFormat="1" ht="49.05" customHeight="1">
      <c r="A166" s="36"/>
      <c r="B166" s="37"/>
      <c r="C166" s="212" t="s">
        <v>850</v>
      </c>
      <c r="D166" s="212" t="s">
        <v>333</v>
      </c>
      <c r="E166" s="213" t="s">
        <v>2789</v>
      </c>
      <c r="F166" s="214" t="s">
        <v>2790</v>
      </c>
      <c r="G166" s="215" t="s">
        <v>402</v>
      </c>
      <c r="H166" s="216">
        <v>2</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473</v>
      </c>
      <c r="AT166" s="223" t="s">
        <v>333</v>
      </c>
      <c r="AU166" s="223" t="s">
        <v>83</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473</v>
      </c>
      <c r="BM166" s="223" t="s">
        <v>1087</v>
      </c>
    </row>
    <row r="167" s="2" customFormat="1" ht="24.15" customHeight="1">
      <c r="A167" s="36"/>
      <c r="B167" s="37"/>
      <c r="C167" s="212" t="s">
        <v>855</v>
      </c>
      <c r="D167" s="212" t="s">
        <v>333</v>
      </c>
      <c r="E167" s="213" t="s">
        <v>2791</v>
      </c>
      <c r="F167" s="214" t="s">
        <v>2792</v>
      </c>
      <c r="G167" s="215" t="s">
        <v>402</v>
      </c>
      <c r="H167" s="216">
        <v>10</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473</v>
      </c>
      <c r="AT167" s="223" t="s">
        <v>333</v>
      </c>
      <c r="AU167" s="223" t="s">
        <v>83</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473</v>
      </c>
      <c r="BM167" s="223" t="s">
        <v>1097</v>
      </c>
    </row>
    <row r="168" s="2" customFormat="1" ht="16.5" customHeight="1">
      <c r="A168" s="36"/>
      <c r="B168" s="37"/>
      <c r="C168" s="212" t="s">
        <v>860</v>
      </c>
      <c r="D168" s="212" t="s">
        <v>333</v>
      </c>
      <c r="E168" s="213" t="s">
        <v>2793</v>
      </c>
      <c r="F168" s="214" t="s">
        <v>2794</v>
      </c>
      <c r="G168" s="215" t="s">
        <v>2784</v>
      </c>
      <c r="H168" s="216">
        <v>10</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473</v>
      </c>
      <c r="AT168" s="223" t="s">
        <v>333</v>
      </c>
      <c r="AU168" s="223" t="s">
        <v>83</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473</v>
      </c>
      <c r="BM168" s="223" t="s">
        <v>1107</v>
      </c>
    </row>
    <row r="169" s="2" customFormat="1" ht="37.8" customHeight="1">
      <c r="A169" s="36"/>
      <c r="B169" s="37"/>
      <c r="C169" s="212" t="s">
        <v>865</v>
      </c>
      <c r="D169" s="212" t="s">
        <v>333</v>
      </c>
      <c r="E169" s="213" t="s">
        <v>2795</v>
      </c>
      <c r="F169" s="214" t="s">
        <v>2796</v>
      </c>
      <c r="G169" s="215" t="s">
        <v>402</v>
      </c>
      <c r="H169" s="216">
        <v>3</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473</v>
      </c>
      <c r="AT169" s="223" t="s">
        <v>333</v>
      </c>
      <c r="AU169" s="223" t="s">
        <v>83</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473</v>
      </c>
      <c r="BM169" s="223" t="s">
        <v>1115</v>
      </c>
    </row>
    <row r="170" s="2" customFormat="1" ht="24.15" customHeight="1">
      <c r="A170" s="36"/>
      <c r="B170" s="37"/>
      <c r="C170" s="212" t="s">
        <v>872</v>
      </c>
      <c r="D170" s="212" t="s">
        <v>333</v>
      </c>
      <c r="E170" s="213" t="s">
        <v>2797</v>
      </c>
      <c r="F170" s="214" t="s">
        <v>2798</v>
      </c>
      <c r="G170" s="215" t="s">
        <v>2784</v>
      </c>
      <c r="H170" s="216">
        <v>4</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473</v>
      </c>
      <c r="AT170" s="223" t="s">
        <v>333</v>
      </c>
      <c r="AU170" s="223" t="s">
        <v>83</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473</v>
      </c>
      <c r="BM170" s="223" t="s">
        <v>1124</v>
      </c>
    </row>
    <row r="171" s="2" customFormat="1" ht="33" customHeight="1">
      <c r="A171" s="36"/>
      <c r="B171" s="37"/>
      <c r="C171" s="212" t="s">
        <v>877</v>
      </c>
      <c r="D171" s="212" t="s">
        <v>333</v>
      </c>
      <c r="E171" s="213" t="s">
        <v>2799</v>
      </c>
      <c r="F171" s="214" t="s">
        <v>2800</v>
      </c>
      <c r="G171" s="215" t="s">
        <v>2784</v>
      </c>
      <c r="H171" s="216">
        <v>2</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473</v>
      </c>
      <c r="AT171" s="223" t="s">
        <v>333</v>
      </c>
      <c r="AU171" s="223" t="s">
        <v>83</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473</v>
      </c>
      <c r="BM171" s="223" t="s">
        <v>1134</v>
      </c>
    </row>
    <row r="172" s="2" customFormat="1" ht="16.5" customHeight="1">
      <c r="A172" s="36"/>
      <c r="B172" s="37"/>
      <c r="C172" s="212" t="s">
        <v>882</v>
      </c>
      <c r="D172" s="212" t="s">
        <v>333</v>
      </c>
      <c r="E172" s="213" t="s">
        <v>2801</v>
      </c>
      <c r="F172" s="214" t="s">
        <v>2802</v>
      </c>
      <c r="G172" s="215" t="s">
        <v>363</v>
      </c>
      <c r="H172" s="216">
        <v>590</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473</v>
      </c>
      <c r="AT172" s="223" t="s">
        <v>333</v>
      </c>
      <c r="AU172" s="223" t="s">
        <v>83</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473</v>
      </c>
      <c r="BM172" s="223" t="s">
        <v>1144</v>
      </c>
    </row>
    <row r="173" s="2" customFormat="1" ht="16.5" customHeight="1">
      <c r="A173" s="36"/>
      <c r="B173" s="37"/>
      <c r="C173" s="212" t="s">
        <v>887</v>
      </c>
      <c r="D173" s="212" t="s">
        <v>333</v>
      </c>
      <c r="E173" s="213" t="s">
        <v>2803</v>
      </c>
      <c r="F173" s="214" t="s">
        <v>2804</v>
      </c>
      <c r="G173" s="215" t="s">
        <v>363</v>
      </c>
      <c r="H173" s="216">
        <v>590</v>
      </c>
      <c r="I173" s="217"/>
      <c r="J173" s="218">
        <f>ROUND(I173*H173,2)</f>
        <v>0</v>
      </c>
      <c r="K173" s="214" t="s">
        <v>2681</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473</v>
      </c>
      <c r="AT173" s="223" t="s">
        <v>333</v>
      </c>
      <c r="AU173" s="223" t="s">
        <v>83</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473</v>
      </c>
      <c r="BM173" s="223" t="s">
        <v>1154</v>
      </c>
    </row>
    <row r="174" s="2" customFormat="1" ht="16.5" customHeight="1">
      <c r="A174" s="36"/>
      <c r="B174" s="37"/>
      <c r="C174" s="212" t="s">
        <v>891</v>
      </c>
      <c r="D174" s="212" t="s">
        <v>333</v>
      </c>
      <c r="E174" s="213" t="s">
        <v>2805</v>
      </c>
      <c r="F174" s="214" t="s">
        <v>2806</v>
      </c>
      <c r="G174" s="215" t="s">
        <v>371</v>
      </c>
      <c r="H174" s="216">
        <v>1.52</v>
      </c>
      <c r="I174" s="217"/>
      <c r="J174" s="218">
        <f>ROUND(I174*H174,2)</f>
        <v>0</v>
      </c>
      <c r="K174" s="214" t="s">
        <v>2681</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473</v>
      </c>
      <c r="AT174" s="223" t="s">
        <v>333</v>
      </c>
      <c r="AU174" s="223" t="s">
        <v>83</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473</v>
      </c>
      <c r="BM174" s="223" t="s">
        <v>1164</v>
      </c>
    </row>
    <row r="175" s="12" customFormat="1" ht="25.92" customHeight="1">
      <c r="A175" s="12"/>
      <c r="B175" s="196"/>
      <c r="C175" s="197"/>
      <c r="D175" s="198" t="s">
        <v>75</v>
      </c>
      <c r="E175" s="199" t="s">
        <v>2807</v>
      </c>
      <c r="F175" s="199" t="s">
        <v>2808</v>
      </c>
      <c r="G175" s="197"/>
      <c r="H175" s="197"/>
      <c r="I175" s="200"/>
      <c r="J175" s="201">
        <f>BK175</f>
        <v>0</v>
      </c>
      <c r="K175" s="197"/>
      <c r="L175" s="202"/>
      <c r="M175" s="203"/>
      <c r="N175" s="204"/>
      <c r="O175" s="204"/>
      <c r="P175" s="205">
        <f>SUM(P176:P228)</f>
        <v>0</v>
      </c>
      <c r="Q175" s="204"/>
      <c r="R175" s="205">
        <f>SUM(R176:R228)</f>
        <v>0</v>
      </c>
      <c r="S175" s="204"/>
      <c r="T175" s="206">
        <f>SUM(T176:T228)</f>
        <v>0</v>
      </c>
      <c r="U175" s="12"/>
      <c r="V175" s="12"/>
      <c r="W175" s="12"/>
      <c r="X175" s="12"/>
      <c r="Y175" s="12"/>
      <c r="Z175" s="12"/>
      <c r="AA175" s="12"/>
      <c r="AB175" s="12"/>
      <c r="AC175" s="12"/>
      <c r="AD175" s="12"/>
      <c r="AE175" s="12"/>
      <c r="AR175" s="207" t="s">
        <v>85</v>
      </c>
      <c r="AT175" s="208" t="s">
        <v>75</v>
      </c>
      <c r="AU175" s="208" t="s">
        <v>76</v>
      </c>
      <c r="AY175" s="207" t="s">
        <v>331</v>
      </c>
      <c r="BK175" s="209">
        <f>SUM(BK176:BK228)</f>
        <v>0</v>
      </c>
    </row>
    <row r="176" s="2" customFormat="1" ht="16.5" customHeight="1">
      <c r="A176" s="36"/>
      <c r="B176" s="37"/>
      <c r="C176" s="212" t="s">
        <v>789</v>
      </c>
      <c r="D176" s="212" t="s">
        <v>333</v>
      </c>
      <c r="E176" s="213" t="s">
        <v>2809</v>
      </c>
      <c r="F176" s="214" t="s">
        <v>2810</v>
      </c>
      <c r="G176" s="215" t="s">
        <v>823</v>
      </c>
      <c r="H176" s="216">
        <v>32</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473</v>
      </c>
      <c r="AT176" s="223" t="s">
        <v>333</v>
      </c>
      <c r="AU176" s="223" t="s">
        <v>83</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473</v>
      </c>
      <c r="BM176" s="223" t="s">
        <v>1174</v>
      </c>
    </row>
    <row r="177" s="2" customFormat="1" ht="24.15" customHeight="1">
      <c r="A177" s="36"/>
      <c r="B177" s="37"/>
      <c r="C177" s="212" t="s">
        <v>870</v>
      </c>
      <c r="D177" s="212" t="s">
        <v>333</v>
      </c>
      <c r="E177" s="213" t="s">
        <v>2811</v>
      </c>
      <c r="F177" s="214" t="s">
        <v>2812</v>
      </c>
      <c r="G177" s="215" t="s">
        <v>402</v>
      </c>
      <c r="H177" s="216">
        <v>50</v>
      </c>
      <c r="I177" s="217"/>
      <c r="J177" s="218">
        <f>ROUND(I177*H177,2)</f>
        <v>0</v>
      </c>
      <c r="K177" s="214" t="s">
        <v>19</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473</v>
      </c>
      <c r="AT177" s="223" t="s">
        <v>333</v>
      </c>
      <c r="AU177" s="223" t="s">
        <v>83</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473</v>
      </c>
      <c r="BM177" s="223" t="s">
        <v>1183</v>
      </c>
    </row>
    <row r="178" s="2" customFormat="1" ht="49.05" customHeight="1">
      <c r="A178" s="36"/>
      <c r="B178" s="37"/>
      <c r="C178" s="212" t="s">
        <v>904</v>
      </c>
      <c r="D178" s="212" t="s">
        <v>333</v>
      </c>
      <c r="E178" s="213" t="s">
        <v>2813</v>
      </c>
      <c r="F178" s="214" t="s">
        <v>2814</v>
      </c>
      <c r="G178" s="215" t="s">
        <v>402</v>
      </c>
      <c r="H178" s="216">
        <v>20</v>
      </c>
      <c r="I178" s="217"/>
      <c r="J178" s="218">
        <f>ROUND(I178*H178,2)</f>
        <v>0</v>
      </c>
      <c r="K178" s="214" t="s">
        <v>19</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473</v>
      </c>
      <c r="AT178" s="223" t="s">
        <v>333</v>
      </c>
      <c r="AU178" s="223" t="s">
        <v>83</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473</v>
      </c>
      <c r="BM178" s="223" t="s">
        <v>1195</v>
      </c>
    </row>
    <row r="179" s="2" customFormat="1" ht="21.75" customHeight="1">
      <c r="A179" s="36"/>
      <c r="B179" s="37"/>
      <c r="C179" s="212" t="s">
        <v>909</v>
      </c>
      <c r="D179" s="212" t="s">
        <v>333</v>
      </c>
      <c r="E179" s="213" t="s">
        <v>2815</v>
      </c>
      <c r="F179" s="214" t="s">
        <v>2816</v>
      </c>
      <c r="G179" s="215" t="s">
        <v>402</v>
      </c>
      <c r="H179" s="216">
        <v>1</v>
      </c>
      <c r="I179" s="217"/>
      <c r="J179" s="218">
        <f>ROUND(I179*H179,2)</f>
        <v>0</v>
      </c>
      <c r="K179" s="214" t="s">
        <v>2681</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473</v>
      </c>
      <c r="AT179" s="223" t="s">
        <v>333</v>
      </c>
      <c r="AU179" s="223" t="s">
        <v>83</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473</v>
      </c>
      <c r="BM179" s="223" t="s">
        <v>1203</v>
      </c>
    </row>
    <row r="180" s="2" customFormat="1" ht="24.15" customHeight="1">
      <c r="A180" s="36"/>
      <c r="B180" s="37"/>
      <c r="C180" s="212" t="s">
        <v>913</v>
      </c>
      <c r="D180" s="212" t="s">
        <v>333</v>
      </c>
      <c r="E180" s="213" t="s">
        <v>2817</v>
      </c>
      <c r="F180" s="214" t="s">
        <v>2818</v>
      </c>
      <c r="G180" s="215" t="s">
        <v>363</v>
      </c>
      <c r="H180" s="216">
        <v>45</v>
      </c>
      <c r="I180" s="217"/>
      <c r="J180" s="218">
        <f>ROUND(I180*H180,2)</f>
        <v>0</v>
      </c>
      <c r="K180" s="214" t="s">
        <v>2681</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473</v>
      </c>
      <c r="AT180" s="223" t="s">
        <v>333</v>
      </c>
      <c r="AU180" s="223" t="s">
        <v>83</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473</v>
      </c>
      <c r="BM180" s="223" t="s">
        <v>1211</v>
      </c>
    </row>
    <row r="181" s="2" customFormat="1" ht="24.15" customHeight="1">
      <c r="A181" s="36"/>
      <c r="B181" s="37"/>
      <c r="C181" s="212" t="s">
        <v>918</v>
      </c>
      <c r="D181" s="212" t="s">
        <v>333</v>
      </c>
      <c r="E181" s="213" t="s">
        <v>2819</v>
      </c>
      <c r="F181" s="214" t="s">
        <v>2820</v>
      </c>
      <c r="G181" s="215" t="s">
        <v>363</v>
      </c>
      <c r="H181" s="216">
        <v>260</v>
      </c>
      <c r="I181" s="217"/>
      <c r="J181" s="218">
        <f>ROUND(I181*H181,2)</f>
        <v>0</v>
      </c>
      <c r="K181" s="214" t="s">
        <v>2681</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473</v>
      </c>
      <c r="AT181" s="223" t="s">
        <v>333</v>
      </c>
      <c r="AU181" s="223" t="s">
        <v>83</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473</v>
      </c>
      <c r="BM181" s="223" t="s">
        <v>1219</v>
      </c>
    </row>
    <row r="182" s="2" customFormat="1" ht="24.15" customHeight="1">
      <c r="A182" s="36"/>
      <c r="B182" s="37"/>
      <c r="C182" s="212" t="s">
        <v>922</v>
      </c>
      <c r="D182" s="212" t="s">
        <v>333</v>
      </c>
      <c r="E182" s="213" t="s">
        <v>2821</v>
      </c>
      <c r="F182" s="214" t="s">
        <v>2822</v>
      </c>
      <c r="G182" s="215" t="s">
        <v>363</v>
      </c>
      <c r="H182" s="216">
        <v>85</v>
      </c>
      <c r="I182" s="217"/>
      <c r="J182" s="218">
        <f>ROUND(I182*H182,2)</f>
        <v>0</v>
      </c>
      <c r="K182" s="214" t="s">
        <v>2681</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473</v>
      </c>
      <c r="AT182" s="223" t="s">
        <v>333</v>
      </c>
      <c r="AU182" s="223" t="s">
        <v>83</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473</v>
      </c>
      <c r="BM182" s="223" t="s">
        <v>1227</v>
      </c>
    </row>
    <row r="183" s="2" customFormat="1" ht="24.15" customHeight="1">
      <c r="A183" s="36"/>
      <c r="B183" s="37"/>
      <c r="C183" s="212" t="s">
        <v>927</v>
      </c>
      <c r="D183" s="212" t="s">
        <v>333</v>
      </c>
      <c r="E183" s="213" t="s">
        <v>2823</v>
      </c>
      <c r="F183" s="214" t="s">
        <v>2824</v>
      </c>
      <c r="G183" s="215" t="s">
        <v>363</v>
      </c>
      <c r="H183" s="216">
        <v>55</v>
      </c>
      <c r="I183" s="217"/>
      <c r="J183" s="218">
        <f>ROUND(I183*H183,2)</f>
        <v>0</v>
      </c>
      <c r="K183" s="214" t="s">
        <v>2681</v>
      </c>
      <c r="L183" s="42"/>
      <c r="M183" s="219" t="s">
        <v>19</v>
      </c>
      <c r="N183" s="220" t="s">
        <v>47</v>
      </c>
      <c r="O183" s="82"/>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473</v>
      </c>
      <c r="AT183" s="223" t="s">
        <v>333</v>
      </c>
      <c r="AU183" s="223" t="s">
        <v>83</v>
      </c>
      <c r="AY183" s="15" t="s">
        <v>331</v>
      </c>
      <c r="BE183" s="224">
        <f>IF(N183="základní",J183,0)</f>
        <v>0</v>
      </c>
      <c r="BF183" s="224">
        <f>IF(N183="snížená",J183,0)</f>
        <v>0</v>
      </c>
      <c r="BG183" s="224">
        <f>IF(N183="zákl. přenesená",J183,0)</f>
        <v>0</v>
      </c>
      <c r="BH183" s="224">
        <f>IF(N183="sníž. přenesená",J183,0)</f>
        <v>0</v>
      </c>
      <c r="BI183" s="224">
        <f>IF(N183="nulová",J183,0)</f>
        <v>0</v>
      </c>
      <c r="BJ183" s="15" t="s">
        <v>83</v>
      </c>
      <c r="BK183" s="224">
        <f>ROUND(I183*H183,2)</f>
        <v>0</v>
      </c>
      <c r="BL183" s="15" t="s">
        <v>473</v>
      </c>
      <c r="BM183" s="223" t="s">
        <v>1235</v>
      </c>
    </row>
    <row r="184" s="2" customFormat="1" ht="24.15" customHeight="1">
      <c r="A184" s="36"/>
      <c r="B184" s="37"/>
      <c r="C184" s="212" t="s">
        <v>932</v>
      </c>
      <c r="D184" s="212" t="s">
        <v>333</v>
      </c>
      <c r="E184" s="213" t="s">
        <v>2825</v>
      </c>
      <c r="F184" s="214" t="s">
        <v>2826</v>
      </c>
      <c r="G184" s="215" t="s">
        <v>363</v>
      </c>
      <c r="H184" s="216">
        <v>20</v>
      </c>
      <c r="I184" s="217"/>
      <c r="J184" s="218">
        <f>ROUND(I184*H184,2)</f>
        <v>0</v>
      </c>
      <c r="K184" s="214" t="s">
        <v>2681</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473</v>
      </c>
      <c r="AT184" s="223" t="s">
        <v>333</v>
      </c>
      <c r="AU184" s="223" t="s">
        <v>83</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473</v>
      </c>
      <c r="BM184" s="223" t="s">
        <v>1243</v>
      </c>
    </row>
    <row r="185" s="2" customFormat="1" ht="24.15" customHeight="1">
      <c r="A185" s="36"/>
      <c r="B185" s="37"/>
      <c r="C185" s="212" t="s">
        <v>937</v>
      </c>
      <c r="D185" s="212" t="s">
        <v>333</v>
      </c>
      <c r="E185" s="213" t="s">
        <v>2827</v>
      </c>
      <c r="F185" s="214" t="s">
        <v>2828</v>
      </c>
      <c r="G185" s="215" t="s">
        <v>363</v>
      </c>
      <c r="H185" s="216">
        <v>25</v>
      </c>
      <c r="I185" s="217"/>
      <c r="J185" s="218">
        <f>ROUND(I185*H185,2)</f>
        <v>0</v>
      </c>
      <c r="K185" s="214" t="s">
        <v>2681</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473</v>
      </c>
      <c r="AT185" s="223" t="s">
        <v>333</v>
      </c>
      <c r="AU185" s="223" t="s">
        <v>83</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473</v>
      </c>
      <c r="BM185" s="223" t="s">
        <v>1251</v>
      </c>
    </row>
    <row r="186" s="2" customFormat="1" ht="24.15" customHeight="1">
      <c r="A186" s="36"/>
      <c r="B186" s="37"/>
      <c r="C186" s="212" t="s">
        <v>942</v>
      </c>
      <c r="D186" s="212" t="s">
        <v>333</v>
      </c>
      <c r="E186" s="213" t="s">
        <v>2829</v>
      </c>
      <c r="F186" s="214" t="s">
        <v>2830</v>
      </c>
      <c r="G186" s="215" t="s">
        <v>363</v>
      </c>
      <c r="H186" s="216">
        <v>20</v>
      </c>
      <c r="I186" s="217"/>
      <c r="J186" s="218">
        <f>ROUND(I186*H186,2)</f>
        <v>0</v>
      </c>
      <c r="K186" s="214" t="s">
        <v>2681</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473</v>
      </c>
      <c r="AT186" s="223" t="s">
        <v>333</v>
      </c>
      <c r="AU186" s="223" t="s">
        <v>83</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473</v>
      </c>
      <c r="BM186" s="223" t="s">
        <v>1259</v>
      </c>
    </row>
    <row r="187" s="2" customFormat="1" ht="24.15" customHeight="1">
      <c r="A187" s="36"/>
      <c r="B187" s="37"/>
      <c r="C187" s="212" t="s">
        <v>948</v>
      </c>
      <c r="D187" s="212" t="s">
        <v>333</v>
      </c>
      <c r="E187" s="213" t="s">
        <v>2831</v>
      </c>
      <c r="F187" s="214" t="s">
        <v>2832</v>
      </c>
      <c r="G187" s="215" t="s">
        <v>363</v>
      </c>
      <c r="H187" s="216">
        <v>20</v>
      </c>
      <c r="I187" s="217"/>
      <c r="J187" s="218">
        <f>ROUND(I187*H187,2)</f>
        <v>0</v>
      </c>
      <c r="K187" s="214" t="s">
        <v>2681</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473</v>
      </c>
      <c r="AT187" s="223" t="s">
        <v>333</v>
      </c>
      <c r="AU187" s="223" t="s">
        <v>83</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473</v>
      </c>
      <c r="BM187" s="223" t="s">
        <v>1267</v>
      </c>
    </row>
    <row r="188" s="2" customFormat="1" ht="33" customHeight="1">
      <c r="A188" s="36"/>
      <c r="B188" s="37"/>
      <c r="C188" s="212" t="s">
        <v>953</v>
      </c>
      <c r="D188" s="212" t="s">
        <v>333</v>
      </c>
      <c r="E188" s="213" t="s">
        <v>2833</v>
      </c>
      <c r="F188" s="214" t="s">
        <v>2834</v>
      </c>
      <c r="G188" s="215" t="s">
        <v>363</v>
      </c>
      <c r="H188" s="216">
        <v>45</v>
      </c>
      <c r="I188" s="217"/>
      <c r="J188" s="218">
        <f>ROUND(I188*H188,2)</f>
        <v>0</v>
      </c>
      <c r="K188" s="214" t="s">
        <v>19</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473</v>
      </c>
      <c r="AT188" s="223" t="s">
        <v>333</v>
      </c>
      <c r="AU188" s="223" t="s">
        <v>83</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473</v>
      </c>
      <c r="BM188" s="223" t="s">
        <v>1275</v>
      </c>
    </row>
    <row r="189" s="2" customFormat="1" ht="33" customHeight="1">
      <c r="A189" s="36"/>
      <c r="B189" s="37"/>
      <c r="C189" s="212" t="s">
        <v>958</v>
      </c>
      <c r="D189" s="212" t="s">
        <v>333</v>
      </c>
      <c r="E189" s="213" t="s">
        <v>2835</v>
      </c>
      <c r="F189" s="214" t="s">
        <v>2836</v>
      </c>
      <c r="G189" s="215" t="s">
        <v>363</v>
      </c>
      <c r="H189" s="216">
        <v>130</v>
      </c>
      <c r="I189" s="217"/>
      <c r="J189" s="218">
        <f>ROUND(I189*H189,2)</f>
        <v>0</v>
      </c>
      <c r="K189" s="214" t="s">
        <v>19</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473</v>
      </c>
      <c r="AT189" s="223" t="s">
        <v>333</v>
      </c>
      <c r="AU189" s="223" t="s">
        <v>83</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473</v>
      </c>
      <c r="BM189" s="223" t="s">
        <v>1283</v>
      </c>
    </row>
    <row r="190" s="2" customFormat="1" ht="33" customHeight="1">
      <c r="A190" s="36"/>
      <c r="B190" s="37"/>
      <c r="C190" s="212" t="s">
        <v>963</v>
      </c>
      <c r="D190" s="212" t="s">
        <v>333</v>
      </c>
      <c r="E190" s="213" t="s">
        <v>2837</v>
      </c>
      <c r="F190" s="214" t="s">
        <v>2838</v>
      </c>
      <c r="G190" s="215" t="s">
        <v>363</v>
      </c>
      <c r="H190" s="216">
        <v>85</v>
      </c>
      <c r="I190" s="217"/>
      <c r="J190" s="218">
        <f>ROUND(I190*H190,2)</f>
        <v>0</v>
      </c>
      <c r="K190" s="214" t="s">
        <v>19</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473</v>
      </c>
      <c r="AT190" s="223" t="s">
        <v>333</v>
      </c>
      <c r="AU190" s="223" t="s">
        <v>83</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473</v>
      </c>
      <c r="BM190" s="223" t="s">
        <v>1291</v>
      </c>
    </row>
    <row r="191" s="2" customFormat="1" ht="33" customHeight="1">
      <c r="A191" s="36"/>
      <c r="B191" s="37"/>
      <c r="C191" s="212" t="s">
        <v>968</v>
      </c>
      <c r="D191" s="212" t="s">
        <v>333</v>
      </c>
      <c r="E191" s="213" t="s">
        <v>2839</v>
      </c>
      <c r="F191" s="214" t="s">
        <v>2840</v>
      </c>
      <c r="G191" s="215" t="s">
        <v>363</v>
      </c>
      <c r="H191" s="216">
        <v>55</v>
      </c>
      <c r="I191" s="217"/>
      <c r="J191" s="218">
        <f>ROUND(I191*H191,2)</f>
        <v>0</v>
      </c>
      <c r="K191" s="214" t="s">
        <v>19</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473</v>
      </c>
      <c r="AT191" s="223" t="s">
        <v>333</v>
      </c>
      <c r="AU191" s="223" t="s">
        <v>83</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473</v>
      </c>
      <c r="BM191" s="223" t="s">
        <v>1299</v>
      </c>
    </row>
    <row r="192" s="2" customFormat="1" ht="33" customHeight="1">
      <c r="A192" s="36"/>
      <c r="B192" s="37"/>
      <c r="C192" s="212" t="s">
        <v>973</v>
      </c>
      <c r="D192" s="212" t="s">
        <v>333</v>
      </c>
      <c r="E192" s="213" t="s">
        <v>2841</v>
      </c>
      <c r="F192" s="214" t="s">
        <v>2842</v>
      </c>
      <c r="G192" s="215" t="s">
        <v>363</v>
      </c>
      <c r="H192" s="216">
        <v>20</v>
      </c>
      <c r="I192" s="217"/>
      <c r="J192" s="218">
        <f>ROUND(I192*H192,2)</f>
        <v>0</v>
      </c>
      <c r="K192" s="214" t="s">
        <v>19</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473</v>
      </c>
      <c r="AT192" s="223" t="s">
        <v>333</v>
      </c>
      <c r="AU192" s="223" t="s">
        <v>83</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473</v>
      </c>
      <c r="BM192" s="223" t="s">
        <v>1307</v>
      </c>
    </row>
    <row r="193" s="2" customFormat="1" ht="33" customHeight="1">
      <c r="A193" s="36"/>
      <c r="B193" s="37"/>
      <c r="C193" s="212" t="s">
        <v>979</v>
      </c>
      <c r="D193" s="212" t="s">
        <v>333</v>
      </c>
      <c r="E193" s="213" t="s">
        <v>2843</v>
      </c>
      <c r="F193" s="214" t="s">
        <v>2844</v>
      </c>
      <c r="G193" s="215" t="s">
        <v>363</v>
      </c>
      <c r="H193" s="216">
        <v>25</v>
      </c>
      <c r="I193" s="217"/>
      <c r="J193" s="218">
        <f>ROUND(I193*H193,2)</f>
        <v>0</v>
      </c>
      <c r="K193" s="214" t="s">
        <v>19</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473</v>
      </c>
      <c r="AT193" s="223" t="s">
        <v>333</v>
      </c>
      <c r="AU193" s="223" t="s">
        <v>83</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473</v>
      </c>
      <c r="BM193" s="223" t="s">
        <v>1315</v>
      </c>
    </row>
    <row r="194" s="2" customFormat="1" ht="33" customHeight="1">
      <c r="A194" s="36"/>
      <c r="B194" s="37"/>
      <c r="C194" s="212" t="s">
        <v>984</v>
      </c>
      <c r="D194" s="212" t="s">
        <v>333</v>
      </c>
      <c r="E194" s="213" t="s">
        <v>2845</v>
      </c>
      <c r="F194" s="214" t="s">
        <v>2846</v>
      </c>
      <c r="G194" s="215" t="s">
        <v>363</v>
      </c>
      <c r="H194" s="216">
        <v>20</v>
      </c>
      <c r="I194" s="217"/>
      <c r="J194" s="218">
        <f>ROUND(I194*H194,2)</f>
        <v>0</v>
      </c>
      <c r="K194" s="214" t="s">
        <v>19</v>
      </c>
      <c r="L194" s="42"/>
      <c r="M194" s="219" t="s">
        <v>19</v>
      </c>
      <c r="N194" s="220" t="s">
        <v>47</v>
      </c>
      <c r="O194" s="82"/>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473</v>
      </c>
      <c r="AT194" s="223" t="s">
        <v>333</v>
      </c>
      <c r="AU194" s="223" t="s">
        <v>83</v>
      </c>
      <c r="AY194" s="15" t="s">
        <v>331</v>
      </c>
      <c r="BE194" s="224">
        <f>IF(N194="základní",J194,0)</f>
        <v>0</v>
      </c>
      <c r="BF194" s="224">
        <f>IF(N194="snížená",J194,0)</f>
        <v>0</v>
      </c>
      <c r="BG194" s="224">
        <f>IF(N194="zákl. přenesená",J194,0)</f>
        <v>0</v>
      </c>
      <c r="BH194" s="224">
        <f>IF(N194="sníž. přenesená",J194,0)</f>
        <v>0</v>
      </c>
      <c r="BI194" s="224">
        <f>IF(N194="nulová",J194,0)</f>
        <v>0</v>
      </c>
      <c r="BJ194" s="15" t="s">
        <v>83</v>
      </c>
      <c r="BK194" s="224">
        <f>ROUND(I194*H194,2)</f>
        <v>0</v>
      </c>
      <c r="BL194" s="15" t="s">
        <v>473</v>
      </c>
      <c r="BM194" s="223" t="s">
        <v>1323</v>
      </c>
    </row>
    <row r="195" s="2" customFormat="1" ht="24.15" customHeight="1">
      <c r="A195" s="36"/>
      <c r="B195" s="37"/>
      <c r="C195" s="212" t="s">
        <v>989</v>
      </c>
      <c r="D195" s="212" t="s">
        <v>333</v>
      </c>
      <c r="E195" s="213" t="s">
        <v>2847</v>
      </c>
      <c r="F195" s="214" t="s">
        <v>2848</v>
      </c>
      <c r="G195" s="215" t="s">
        <v>363</v>
      </c>
      <c r="H195" s="216">
        <v>130</v>
      </c>
      <c r="I195" s="217"/>
      <c r="J195" s="218">
        <f>ROUND(I195*H195,2)</f>
        <v>0</v>
      </c>
      <c r="K195" s="214" t="s">
        <v>19</v>
      </c>
      <c r="L195" s="42"/>
      <c r="M195" s="219" t="s">
        <v>19</v>
      </c>
      <c r="N195" s="220" t="s">
        <v>47</v>
      </c>
      <c r="O195" s="82"/>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473</v>
      </c>
      <c r="AT195" s="223" t="s">
        <v>333</v>
      </c>
      <c r="AU195" s="223" t="s">
        <v>83</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473</v>
      </c>
      <c r="BM195" s="223" t="s">
        <v>1332</v>
      </c>
    </row>
    <row r="196" s="2" customFormat="1" ht="16.5" customHeight="1">
      <c r="A196" s="36"/>
      <c r="B196" s="37"/>
      <c r="C196" s="212" t="s">
        <v>994</v>
      </c>
      <c r="D196" s="212" t="s">
        <v>333</v>
      </c>
      <c r="E196" s="213" t="s">
        <v>2849</v>
      </c>
      <c r="F196" s="214" t="s">
        <v>2850</v>
      </c>
      <c r="G196" s="215" t="s">
        <v>402</v>
      </c>
      <c r="H196" s="216">
        <v>60</v>
      </c>
      <c r="I196" s="217"/>
      <c r="J196" s="218">
        <f>ROUND(I196*H196,2)</f>
        <v>0</v>
      </c>
      <c r="K196" s="214" t="s">
        <v>2681</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473</v>
      </c>
      <c r="AT196" s="223" t="s">
        <v>333</v>
      </c>
      <c r="AU196" s="223" t="s">
        <v>83</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473</v>
      </c>
      <c r="BM196" s="223" t="s">
        <v>1342</v>
      </c>
    </row>
    <row r="197" s="2" customFormat="1" ht="33" customHeight="1">
      <c r="A197" s="36"/>
      <c r="B197" s="37"/>
      <c r="C197" s="212" t="s">
        <v>999</v>
      </c>
      <c r="D197" s="212" t="s">
        <v>333</v>
      </c>
      <c r="E197" s="213" t="s">
        <v>2851</v>
      </c>
      <c r="F197" s="214" t="s">
        <v>2852</v>
      </c>
      <c r="G197" s="215" t="s">
        <v>402</v>
      </c>
      <c r="H197" s="216">
        <v>1</v>
      </c>
      <c r="I197" s="217"/>
      <c r="J197" s="218">
        <f>ROUND(I197*H197,2)</f>
        <v>0</v>
      </c>
      <c r="K197" s="214" t="s">
        <v>2681</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473</v>
      </c>
      <c r="AT197" s="223" t="s">
        <v>333</v>
      </c>
      <c r="AU197" s="223" t="s">
        <v>83</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473</v>
      </c>
      <c r="BM197" s="223" t="s">
        <v>1356</v>
      </c>
    </row>
    <row r="198" s="2" customFormat="1" ht="33" customHeight="1">
      <c r="A198" s="36"/>
      <c r="B198" s="37"/>
      <c r="C198" s="212" t="s">
        <v>1004</v>
      </c>
      <c r="D198" s="212" t="s">
        <v>333</v>
      </c>
      <c r="E198" s="213" t="s">
        <v>2853</v>
      </c>
      <c r="F198" s="214" t="s">
        <v>2854</v>
      </c>
      <c r="G198" s="215" t="s">
        <v>402</v>
      </c>
      <c r="H198" s="216">
        <v>4</v>
      </c>
      <c r="I198" s="217"/>
      <c r="J198" s="218">
        <f>ROUND(I198*H198,2)</f>
        <v>0</v>
      </c>
      <c r="K198" s="214" t="s">
        <v>2681</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473</v>
      </c>
      <c r="AT198" s="223" t="s">
        <v>333</v>
      </c>
      <c r="AU198" s="223" t="s">
        <v>83</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473</v>
      </c>
      <c r="BM198" s="223" t="s">
        <v>1366</v>
      </c>
    </row>
    <row r="199" s="2" customFormat="1" ht="24.15" customHeight="1">
      <c r="A199" s="36"/>
      <c r="B199" s="37"/>
      <c r="C199" s="212" t="s">
        <v>1009</v>
      </c>
      <c r="D199" s="212" t="s">
        <v>333</v>
      </c>
      <c r="E199" s="213" t="s">
        <v>2855</v>
      </c>
      <c r="F199" s="214" t="s">
        <v>2856</v>
      </c>
      <c r="G199" s="215" t="s">
        <v>402</v>
      </c>
      <c r="H199" s="216">
        <v>5</v>
      </c>
      <c r="I199" s="217"/>
      <c r="J199" s="218">
        <f>ROUND(I199*H199,2)</f>
        <v>0</v>
      </c>
      <c r="K199" s="214" t="s">
        <v>19</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473</v>
      </c>
      <c r="AT199" s="223" t="s">
        <v>333</v>
      </c>
      <c r="AU199" s="223" t="s">
        <v>83</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473</v>
      </c>
      <c r="BM199" s="223" t="s">
        <v>1376</v>
      </c>
    </row>
    <row r="200" s="2" customFormat="1" ht="24.15" customHeight="1">
      <c r="A200" s="36"/>
      <c r="B200" s="37"/>
      <c r="C200" s="212" t="s">
        <v>1014</v>
      </c>
      <c r="D200" s="212" t="s">
        <v>333</v>
      </c>
      <c r="E200" s="213" t="s">
        <v>2857</v>
      </c>
      <c r="F200" s="214" t="s">
        <v>2858</v>
      </c>
      <c r="G200" s="215" t="s">
        <v>402</v>
      </c>
      <c r="H200" s="216">
        <v>1</v>
      </c>
      <c r="I200" s="217"/>
      <c r="J200" s="218">
        <f>ROUND(I200*H200,2)</f>
        <v>0</v>
      </c>
      <c r="K200" s="214" t="s">
        <v>19</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473</v>
      </c>
      <c r="AT200" s="223" t="s">
        <v>333</v>
      </c>
      <c r="AU200" s="223" t="s">
        <v>83</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473</v>
      </c>
      <c r="BM200" s="223" t="s">
        <v>1385</v>
      </c>
    </row>
    <row r="201" s="2" customFormat="1" ht="21.75" customHeight="1">
      <c r="A201" s="36"/>
      <c r="B201" s="37"/>
      <c r="C201" s="212" t="s">
        <v>1019</v>
      </c>
      <c r="D201" s="212" t="s">
        <v>333</v>
      </c>
      <c r="E201" s="213" t="s">
        <v>2859</v>
      </c>
      <c r="F201" s="214" t="s">
        <v>2860</v>
      </c>
      <c r="G201" s="215" t="s">
        <v>402</v>
      </c>
      <c r="H201" s="216">
        <v>1</v>
      </c>
      <c r="I201" s="217"/>
      <c r="J201" s="218">
        <f>ROUND(I201*H201,2)</f>
        <v>0</v>
      </c>
      <c r="K201" s="214" t="s">
        <v>19</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473</v>
      </c>
      <c r="AT201" s="223" t="s">
        <v>333</v>
      </c>
      <c r="AU201" s="223" t="s">
        <v>83</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473</v>
      </c>
      <c r="BM201" s="223" t="s">
        <v>1394</v>
      </c>
    </row>
    <row r="202" s="2" customFormat="1" ht="24.15" customHeight="1">
      <c r="A202" s="36"/>
      <c r="B202" s="37"/>
      <c r="C202" s="212" t="s">
        <v>1021</v>
      </c>
      <c r="D202" s="212" t="s">
        <v>333</v>
      </c>
      <c r="E202" s="213" t="s">
        <v>2861</v>
      </c>
      <c r="F202" s="214" t="s">
        <v>2862</v>
      </c>
      <c r="G202" s="215" t="s">
        <v>402</v>
      </c>
      <c r="H202" s="216">
        <v>1</v>
      </c>
      <c r="I202" s="217"/>
      <c r="J202" s="218">
        <f>ROUND(I202*H202,2)</f>
        <v>0</v>
      </c>
      <c r="K202" s="214" t="s">
        <v>2681</v>
      </c>
      <c r="L202" s="42"/>
      <c r="M202" s="219" t="s">
        <v>19</v>
      </c>
      <c r="N202" s="220" t="s">
        <v>47</v>
      </c>
      <c r="O202" s="82"/>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473</v>
      </c>
      <c r="AT202" s="223" t="s">
        <v>333</v>
      </c>
      <c r="AU202" s="223" t="s">
        <v>83</v>
      </c>
      <c r="AY202" s="15" t="s">
        <v>331</v>
      </c>
      <c r="BE202" s="224">
        <f>IF(N202="základní",J202,0)</f>
        <v>0</v>
      </c>
      <c r="BF202" s="224">
        <f>IF(N202="snížená",J202,0)</f>
        <v>0</v>
      </c>
      <c r="BG202" s="224">
        <f>IF(N202="zákl. přenesená",J202,0)</f>
        <v>0</v>
      </c>
      <c r="BH202" s="224">
        <f>IF(N202="sníž. přenesená",J202,0)</f>
        <v>0</v>
      </c>
      <c r="BI202" s="224">
        <f>IF(N202="nulová",J202,0)</f>
        <v>0</v>
      </c>
      <c r="BJ202" s="15" t="s">
        <v>83</v>
      </c>
      <c r="BK202" s="224">
        <f>ROUND(I202*H202,2)</f>
        <v>0</v>
      </c>
      <c r="BL202" s="15" t="s">
        <v>473</v>
      </c>
      <c r="BM202" s="223" t="s">
        <v>1403</v>
      </c>
    </row>
    <row r="203" s="2" customFormat="1" ht="24.15" customHeight="1">
      <c r="A203" s="36"/>
      <c r="B203" s="37"/>
      <c r="C203" s="212" t="s">
        <v>1023</v>
      </c>
      <c r="D203" s="212" t="s">
        <v>333</v>
      </c>
      <c r="E203" s="213" t="s">
        <v>2863</v>
      </c>
      <c r="F203" s="214" t="s">
        <v>2864</v>
      </c>
      <c r="G203" s="215" t="s">
        <v>402</v>
      </c>
      <c r="H203" s="216">
        <v>2</v>
      </c>
      <c r="I203" s="217"/>
      <c r="J203" s="218">
        <f>ROUND(I203*H203,2)</f>
        <v>0</v>
      </c>
      <c r="K203" s="214" t="s">
        <v>19</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473</v>
      </c>
      <c r="AT203" s="223" t="s">
        <v>333</v>
      </c>
      <c r="AU203" s="223" t="s">
        <v>83</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473</v>
      </c>
      <c r="BM203" s="223" t="s">
        <v>1413</v>
      </c>
    </row>
    <row r="204" s="2" customFormat="1" ht="24.15" customHeight="1">
      <c r="A204" s="36"/>
      <c r="B204" s="37"/>
      <c r="C204" s="212" t="s">
        <v>1028</v>
      </c>
      <c r="D204" s="212" t="s">
        <v>333</v>
      </c>
      <c r="E204" s="213" t="s">
        <v>2865</v>
      </c>
      <c r="F204" s="214" t="s">
        <v>2866</v>
      </c>
      <c r="G204" s="215" t="s">
        <v>402</v>
      </c>
      <c r="H204" s="216">
        <v>1</v>
      </c>
      <c r="I204" s="217"/>
      <c r="J204" s="218">
        <f>ROUND(I204*H204,2)</f>
        <v>0</v>
      </c>
      <c r="K204" s="214" t="s">
        <v>19</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473</v>
      </c>
      <c r="AT204" s="223" t="s">
        <v>333</v>
      </c>
      <c r="AU204" s="223" t="s">
        <v>83</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473</v>
      </c>
      <c r="BM204" s="223" t="s">
        <v>1424</v>
      </c>
    </row>
    <row r="205" s="2" customFormat="1" ht="24.15" customHeight="1">
      <c r="A205" s="36"/>
      <c r="B205" s="37"/>
      <c r="C205" s="212" t="s">
        <v>1033</v>
      </c>
      <c r="D205" s="212" t="s">
        <v>333</v>
      </c>
      <c r="E205" s="213" t="s">
        <v>2867</v>
      </c>
      <c r="F205" s="214" t="s">
        <v>2868</v>
      </c>
      <c r="G205" s="215" t="s">
        <v>2784</v>
      </c>
      <c r="H205" s="216">
        <v>1</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473</v>
      </c>
      <c r="AT205" s="223" t="s">
        <v>333</v>
      </c>
      <c r="AU205" s="223" t="s">
        <v>83</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473</v>
      </c>
      <c r="BM205" s="223" t="s">
        <v>1431</v>
      </c>
    </row>
    <row r="206" s="2" customFormat="1" ht="16.5" customHeight="1">
      <c r="A206" s="36"/>
      <c r="B206" s="37"/>
      <c r="C206" s="212" t="s">
        <v>1038</v>
      </c>
      <c r="D206" s="212" t="s">
        <v>333</v>
      </c>
      <c r="E206" s="213" t="s">
        <v>2869</v>
      </c>
      <c r="F206" s="214" t="s">
        <v>2870</v>
      </c>
      <c r="G206" s="215" t="s">
        <v>402</v>
      </c>
      <c r="H206" s="216">
        <v>1</v>
      </c>
      <c r="I206" s="217"/>
      <c r="J206" s="218">
        <f>ROUND(I206*H206,2)</f>
        <v>0</v>
      </c>
      <c r="K206" s="214" t="s">
        <v>2681</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473</v>
      </c>
      <c r="AT206" s="223" t="s">
        <v>333</v>
      </c>
      <c r="AU206" s="223" t="s">
        <v>83</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473</v>
      </c>
      <c r="BM206" s="223" t="s">
        <v>1438</v>
      </c>
    </row>
    <row r="207" s="2" customFormat="1" ht="16.5" customHeight="1">
      <c r="A207" s="36"/>
      <c r="B207" s="37"/>
      <c r="C207" s="212" t="s">
        <v>1040</v>
      </c>
      <c r="D207" s="212" t="s">
        <v>333</v>
      </c>
      <c r="E207" s="213" t="s">
        <v>2871</v>
      </c>
      <c r="F207" s="214" t="s">
        <v>2872</v>
      </c>
      <c r="G207" s="215" t="s">
        <v>402</v>
      </c>
      <c r="H207" s="216">
        <v>2</v>
      </c>
      <c r="I207" s="217"/>
      <c r="J207" s="218">
        <f>ROUND(I207*H207,2)</f>
        <v>0</v>
      </c>
      <c r="K207" s="214" t="s">
        <v>2681</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473</v>
      </c>
      <c r="AT207" s="223" t="s">
        <v>333</v>
      </c>
      <c r="AU207" s="223" t="s">
        <v>83</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473</v>
      </c>
      <c r="BM207" s="223" t="s">
        <v>1447</v>
      </c>
    </row>
    <row r="208" s="2" customFormat="1" ht="24.15" customHeight="1">
      <c r="A208" s="36"/>
      <c r="B208" s="37"/>
      <c r="C208" s="212" t="s">
        <v>1042</v>
      </c>
      <c r="D208" s="212" t="s">
        <v>333</v>
      </c>
      <c r="E208" s="213" t="s">
        <v>2873</v>
      </c>
      <c r="F208" s="214" t="s">
        <v>2874</v>
      </c>
      <c r="G208" s="215" t="s">
        <v>2784</v>
      </c>
      <c r="H208" s="216">
        <v>1</v>
      </c>
      <c r="I208" s="217"/>
      <c r="J208" s="218">
        <f>ROUND(I208*H208,2)</f>
        <v>0</v>
      </c>
      <c r="K208" s="214" t="s">
        <v>19</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473</v>
      </c>
      <c r="AT208" s="223" t="s">
        <v>333</v>
      </c>
      <c r="AU208" s="223" t="s">
        <v>83</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473</v>
      </c>
      <c r="BM208" s="223" t="s">
        <v>1456</v>
      </c>
    </row>
    <row r="209" s="2" customFormat="1" ht="16.5" customHeight="1">
      <c r="A209" s="36"/>
      <c r="B209" s="37"/>
      <c r="C209" s="212" t="s">
        <v>1047</v>
      </c>
      <c r="D209" s="212" t="s">
        <v>333</v>
      </c>
      <c r="E209" s="213" t="s">
        <v>2875</v>
      </c>
      <c r="F209" s="214" t="s">
        <v>2876</v>
      </c>
      <c r="G209" s="215" t="s">
        <v>402</v>
      </c>
      <c r="H209" s="216">
        <v>3</v>
      </c>
      <c r="I209" s="217"/>
      <c r="J209" s="218">
        <f>ROUND(I209*H209,2)</f>
        <v>0</v>
      </c>
      <c r="K209" s="214" t="s">
        <v>19</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473</v>
      </c>
      <c r="AT209" s="223" t="s">
        <v>333</v>
      </c>
      <c r="AU209" s="223" t="s">
        <v>83</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473</v>
      </c>
      <c r="BM209" s="223" t="s">
        <v>1465</v>
      </c>
    </row>
    <row r="210" s="2" customFormat="1" ht="37.8" customHeight="1">
      <c r="A210" s="36"/>
      <c r="B210" s="37"/>
      <c r="C210" s="212" t="s">
        <v>1049</v>
      </c>
      <c r="D210" s="212" t="s">
        <v>333</v>
      </c>
      <c r="E210" s="213" t="s">
        <v>2877</v>
      </c>
      <c r="F210" s="214" t="s">
        <v>2878</v>
      </c>
      <c r="G210" s="215" t="s">
        <v>402</v>
      </c>
      <c r="H210" s="216">
        <v>1</v>
      </c>
      <c r="I210" s="217"/>
      <c r="J210" s="218">
        <f>ROUND(I210*H210,2)</f>
        <v>0</v>
      </c>
      <c r="K210" s="214" t="s">
        <v>19</v>
      </c>
      <c r="L210" s="42"/>
      <c r="M210" s="219" t="s">
        <v>19</v>
      </c>
      <c r="N210" s="220" t="s">
        <v>47</v>
      </c>
      <c r="O210" s="82"/>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473</v>
      </c>
      <c r="AT210" s="223" t="s">
        <v>333</v>
      </c>
      <c r="AU210" s="223" t="s">
        <v>83</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473</v>
      </c>
      <c r="BM210" s="223" t="s">
        <v>1474</v>
      </c>
    </row>
    <row r="211" s="2" customFormat="1" ht="37.8" customHeight="1">
      <c r="A211" s="36"/>
      <c r="B211" s="37"/>
      <c r="C211" s="212" t="s">
        <v>1054</v>
      </c>
      <c r="D211" s="212" t="s">
        <v>333</v>
      </c>
      <c r="E211" s="213" t="s">
        <v>2879</v>
      </c>
      <c r="F211" s="214" t="s">
        <v>2880</v>
      </c>
      <c r="G211" s="215" t="s">
        <v>402</v>
      </c>
      <c r="H211" s="216">
        <v>1</v>
      </c>
      <c r="I211" s="217"/>
      <c r="J211" s="218">
        <f>ROUND(I211*H211,2)</f>
        <v>0</v>
      </c>
      <c r="K211" s="214" t="s">
        <v>19</v>
      </c>
      <c r="L211" s="42"/>
      <c r="M211" s="219" t="s">
        <v>19</v>
      </c>
      <c r="N211" s="220" t="s">
        <v>47</v>
      </c>
      <c r="O211" s="82"/>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473</v>
      </c>
      <c r="AT211" s="223" t="s">
        <v>333</v>
      </c>
      <c r="AU211" s="223" t="s">
        <v>83</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473</v>
      </c>
      <c r="BM211" s="223" t="s">
        <v>1483</v>
      </c>
    </row>
    <row r="212" s="2" customFormat="1" ht="16.5" customHeight="1">
      <c r="A212" s="36"/>
      <c r="B212" s="37"/>
      <c r="C212" s="212" t="s">
        <v>417</v>
      </c>
      <c r="D212" s="212" t="s">
        <v>333</v>
      </c>
      <c r="E212" s="213" t="s">
        <v>2881</v>
      </c>
      <c r="F212" s="214" t="s">
        <v>2882</v>
      </c>
      <c r="G212" s="215" t="s">
        <v>2883</v>
      </c>
      <c r="H212" s="216">
        <v>2</v>
      </c>
      <c r="I212" s="217"/>
      <c r="J212" s="218">
        <f>ROUND(I212*H212,2)</f>
        <v>0</v>
      </c>
      <c r="K212" s="214" t="s">
        <v>19</v>
      </c>
      <c r="L212" s="42"/>
      <c r="M212" s="219" t="s">
        <v>19</v>
      </c>
      <c r="N212" s="220" t="s">
        <v>47</v>
      </c>
      <c r="O212" s="82"/>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473</v>
      </c>
      <c r="AT212" s="223" t="s">
        <v>333</v>
      </c>
      <c r="AU212" s="223" t="s">
        <v>83</v>
      </c>
      <c r="AY212" s="15" t="s">
        <v>331</v>
      </c>
      <c r="BE212" s="224">
        <f>IF(N212="základní",J212,0)</f>
        <v>0</v>
      </c>
      <c r="BF212" s="224">
        <f>IF(N212="snížená",J212,0)</f>
        <v>0</v>
      </c>
      <c r="BG212" s="224">
        <f>IF(N212="zákl. přenesená",J212,0)</f>
        <v>0</v>
      </c>
      <c r="BH212" s="224">
        <f>IF(N212="sníž. přenesená",J212,0)</f>
        <v>0</v>
      </c>
      <c r="BI212" s="224">
        <f>IF(N212="nulová",J212,0)</f>
        <v>0</v>
      </c>
      <c r="BJ212" s="15" t="s">
        <v>83</v>
      </c>
      <c r="BK212" s="224">
        <f>ROUND(I212*H212,2)</f>
        <v>0</v>
      </c>
      <c r="BL212" s="15" t="s">
        <v>473</v>
      </c>
      <c r="BM212" s="223" t="s">
        <v>1492</v>
      </c>
    </row>
    <row r="213" s="2" customFormat="1" ht="37.8" customHeight="1">
      <c r="A213" s="36"/>
      <c r="B213" s="37"/>
      <c r="C213" s="212" t="s">
        <v>1063</v>
      </c>
      <c r="D213" s="212" t="s">
        <v>333</v>
      </c>
      <c r="E213" s="213" t="s">
        <v>2884</v>
      </c>
      <c r="F213" s="214" t="s">
        <v>2885</v>
      </c>
      <c r="G213" s="215" t="s">
        <v>402</v>
      </c>
      <c r="H213" s="216">
        <v>20</v>
      </c>
      <c r="I213" s="217"/>
      <c r="J213" s="218">
        <f>ROUND(I213*H213,2)</f>
        <v>0</v>
      </c>
      <c r="K213" s="214" t="s">
        <v>19</v>
      </c>
      <c r="L213" s="42"/>
      <c r="M213" s="219" t="s">
        <v>19</v>
      </c>
      <c r="N213" s="220" t="s">
        <v>47</v>
      </c>
      <c r="O213" s="82"/>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473</v>
      </c>
      <c r="AT213" s="223" t="s">
        <v>333</v>
      </c>
      <c r="AU213" s="223" t="s">
        <v>83</v>
      </c>
      <c r="AY213" s="15" t="s">
        <v>331</v>
      </c>
      <c r="BE213" s="224">
        <f>IF(N213="základní",J213,0)</f>
        <v>0</v>
      </c>
      <c r="BF213" s="224">
        <f>IF(N213="snížená",J213,0)</f>
        <v>0</v>
      </c>
      <c r="BG213" s="224">
        <f>IF(N213="zákl. přenesená",J213,0)</f>
        <v>0</v>
      </c>
      <c r="BH213" s="224">
        <f>IF(N213="sníž. přenesená",J213,0)</f>
        <v>0</v>
      </c>
      <c r="BI213" s="224">
        <f>IF(N213="nulová",J213,0)</f>
        <v>0</v>
      </c>
      <c r="BJ213" s="15" t="s">
        <v>83</v>
      </c>
      <c r="BK213" s="224">
        <f>ROUND(I213*H213,2)</f>
        <v>0</v>
      </c>
      <c r="BL213" s="15" t="s">
        <v>473</v>
      </c>
      <c r="BM213" s="223" t="s">
        <v>1501</v>
      </c>
    </row>
    <row r="214" s="2" customFormat="1" ht="44.25" customHeight="1">
      <c r="A214" s="36"/>
      <c r="B214" s="37"/>
      <c r="C214" s="212" t="s">
        <v>478</v>
      </c>
      <c r="D214" s="212" t="s">
        <v>333</v>
      </c>
      <c r="E214" s="213" t="s">
        <v>2886</v>
      </c>
      <c r="F214" s="214" t="s">
        <v>2887</v>
      </c>
      <c r="G214" s="215" t="s">
        <v>402</v>
      </c>
      <c r="H214" s="216">
        <v>3</v>
      </c>
      <c r="I214" s="217"/>
      <c r="J214" s="218">
        <f>ROUND(I214*H214,2)</f>
        <v>0</v>
      </c>
      <c r="K214" s="214" t="s">
        <v>19</v>
      </c>
      <c r="L214" s="42"/>
      <c r="M214" s="219" t="s">
        <v>19</v>
      </c>
      <c r="N214" s="220" t="s">
        <v>47</v>
      </c>
      <c r="O214" s="82"/>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473</v>
      </c>
      <c r="AT214" s="223" t="s">
        <v>333</v>
      </c>
      <c r="AU214" s="223" t="s">
        <v>83</v>
      </c>
      <c r="AY214" s="15" t="s">
        <v>331</v>
      </c>
      <c r="BE214" s="224">
        <f>IF(N214="základní",J214,0)</f>
        <v>0</v>
      </c>
      <c r="BF214" s="224">
        <f>IF(N214="snížená",J214,0)</f>
        <v>0</v>
      </c>
      <c r="BG214" s="224">
        <f>IF(N214="zákl. přenesená",J214,0)</f>
        <v>0</v>
      </c>
      <c r="BH214" s="224">
        <f>IF(N214="sníž. přenesená",J214,0)</f>
        <v>0</v>
      </c>
      <c r="BI214" s="224">
        <f>IF(N214="nulová",J214,0)</f>
        <v>0</v>
      </c>
      <c r="BJ214" s="15" t="s">
        <v>83</v>
      </c>
      <c r="BK214" s="224">
        <f>ROUND(I214*H214,2)</f>
        <v>0</v>
      </c>
      <c r="BL214" s="15" t="s">
        <v>473</v>
      </c>
      <c r="BM214" s="223" t="s">
        <v>1513</v>
      </c>
    </row>
    <row r="215" s="2" customFormat="1" ht="37.8" customHeight="1">
      <c r="A215" s="36"/>
      <c r="B215" s="37"/>
      <c r="C215" s="212" t="s">
        <v>1072</v>
      </c>
      <c r="D215" s="212" t="s">
        <v>333</v>
      </c>
      <c r="E215" s="213" t="s">
        <v>2888</v>
      </c>
      <c r="F215" s="214" t="s">
        <v>2889</v>
      </c>
      <c r="G215" s="215" t="s">
        <v>402</v>
      </c>
      <c r="H215" s="216">
        <v>10</v>
      </c>
      <c r="I215" s="217"/>
      <c r="J215" s="218">
        <f>ROUND(I215*H215,2)</f>
        <v>0</v>
      </c>
      <c r="K215" s="214" t="s">
        <v>19</v>
      </c>
      <c r="L215" s="42"/>
      <c r="M215" s="219" t="s">
        <v>19</v>
      </c>
      <c r="N215" s="220" t="s">
        <v>47</v>
      </c>
      <c r="O215" s="82"/>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473</v>
      </c>
      <c r="AT215" s="223" t="s">
        <v>333</v>
      </c>
      <c r="AU215" s="223" t="s">
        <v>83</v>
      </c>
      <c r="AY215" s="15" t="s">
        <v>331</v>
      </c>
      <c r="BE215" s="224">
        <f>IF(N215="základní",J215,0)</f>
        <v>0</v>
      </c>
      <c r="BF215" s="224">
        <f>IF(N215="snížená",J215,0)</f>
        <v>0</v>
      </c>
      <c r="BG215" s="224">
        <f>IF(N215="zákl. přenesená",J215,0)</f>
        <v>0</v>
      </c>
      <c r="BH215" s="224">
        <f>IF(N215="sníž. přenesená",J215,0)</f>
        <v>0</v>
      </c>
      <c r="BI215" s="224">
        <f>IF(N215="nulová",J215,0)</f>
        <v>0</v>
      </c>
      <c r="BJ215" s="15" t="s">
        <v>83</v>
      </c>
      <c r="BK215" s="224">
        <f>ROUND(I215*H215,2)</f>
        <v>0</v>
      </c>
      <c r="BL215" s="15" t="s">
        <v>473</v>
      </c>
      <c r="BM215" s="223" t="s">
        <v>1522</v>
      </c>
    </row>
    <row r="216" s="2" customFormat="1" ht="44.25" customHeight="1">
      <c r="A216" s="36"/>
      <c r="B216" s="37"/>
      <c r="C216" s="212" t="s">
        <v>1077</v>
      </c>
      <c r="D216" s="212" t="s">
        <v>333</v>
      </c>
      <c r="E216" s="213" t="s">
        <v>2890</v>
      </c>
      <c r="F216" s="214" t="s">
        <v>2891</v>
      </c>
      <c r="G216" s="215" t="s">
        <v>402</v>
      </c>
      <c r="H216" s="216">
        <v>3</v>
      </c>
      <c r="I216" s="217"/>
      <c r="J216" s="218">
        <f>ROUND(I216*H216,2)</f>
        <v>0</v>
      </c>
      <c r="K216" s="214" t="s">
        <v>19</v>
      </c>
      <c r="L216" s="42"/>
      <c r="M216" s="219" t="s">
        <v>19</v>
      </c>
      <c r="N216" s="220" t="s">
        <v>47</v>
      </c>
      <c r="O216" s="82"/>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473</v>
      </c>
      <c r="AT216" s="223" t="s">
        <v>333</v>
      </c>
      <c r="AU216" s="223" t="s">
        <v>83</v>
      </c>
      <c r="AY216" s="15" t="s">
        <v>331</v>
      </c>
      <c r="BE216" s="224">
        <f>IF(N216="základní",J216,0)</f>
        <v>0</v>
      </c>
      <c r="BF216" s="224">
        <f>IF(N216="snížená",J216,0)</f>
        <v>0</v>
      </c>
      <c r="BG216" s="224">
        <f>IF(N216="zákl. přenesená",J216,0)</f>
        <v>0</v>
      </c>
      <c r="BH216" s="224">
        <f>IF(N216="sníž. přenesená",J216,0)</f>
        <v>0</v>
      </c>
      <c r="BI216" s="224">
        <f>IF(N216="nulová",J216,0)</f>
        <v>0</v>
      </c>
      <c r="BJ216" s="15" t="s">
        <v>83</v>
      </c>
      <c r="BK216" s="224">
        <f>ROUND(I216*H216,2)</f>
        <v>0</v>
      </c>
      <c r="BL216" s="15" t="s">
        <v>473</v>
      </c>
      <c r="BM216" s="223" t="s">
        <v>1530</v>
      </c>
    </row>
    <row r="217" s="2" customFormat="1" ht="37.8" customHeight="1">
      <c r="A217" s="36"/>
      <c r="B217" s="37"/>
      <c r="C217" s="212" t="s">
        <v>1082</v>
      </c>
      <c r="D217" s="212" t="s">
        <v>333</v>
      </c>
      <c r="E217" s="213" t="s">
        <v>2892</v>
      </c>
      <c r="F217" s="214" t="s">
        <v>2893</v>
      </c>
      <c r="G217" s="215" t="s">
        <v>402</v>
      </c>
      <c r="H217" s="216">
        <v>2</v>
      </c>
      <c r="I217" s="217"/>
      <c r="J217" s="218">
        <f>ROUND(I217*H217,2)</f>
        <v>0</v>
      </c>
      <c r="K217" s="214" t="s">
        <v>19</v>
      </c>
      <c r="L217" s="42"/>
      <c r="M217" s="219" t="s">
        <v>19</v>
      </c>
      <c r="N217" s="220" t="s">
        <v>47</v>
      </c>
      <c r="O217" s="82"/>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473</v>
      </c>
      <c r="AT217" s="223" t="s">
        <v>333</v>
      </c>
      <c r="AU217" s="223" t="s">
        <v>83</v>
      </c>
      <c r="AY217" s="15" t="s">
        <v>331</v>
      </c>
      <c r="BE217" s="224">
        <f>IF(N217="základní",J217,0)</f>
        <v>0</v>
      </c>
      <c r="BF217" s="224">
        <f>IF(N217="snížená",J217,0)</f>
        <v>0</v>
      </c>
      <c r="BG217" s="224">
        <f>IF(N217="zákl. přenesená",J217,0)</f>
        <v>0</v>
      </c>
      <c r="BH217" s="224">
        <f>IF(N217="sníž. přenesená",J217,0)</f>
        <v>0</v>
      </c>
      <c r="BI217" s="224">
        <f>IF(N217="nulová",J217,0)</f>
        <v>0</v>
      </c>
      <c r="BJ217" s="15" t="s">
        <v>83</v>
      </c>
      <c r="BK217" s="224">
        <f>ROUND(I217*H217,2)</f>
        <v>0</v>
      </c>
      <c r="BL217" s="15" t="s">
        <v>473</v>
      </c>
      <c r="BM217" s="223" t="s">
        <v>1539</v>
      </c>
    </row>
    <row r="218" s="2" customFormat="1" ht="33" customHeight="1">
      <c r="A218" s="36"/>
      <c r="B218" s="37"/>
      <c r="C218" s="212" t="s">
        <v>1087</v>
      </c>
      <c r="D218" s="212" t="s">
        <v>333</v>
      </c>
      <c r="E218" s="213" t="s">
        <v>2894</v>
      </c>
      <c r="F218" s="214" t="s">
        <v>2895</v>
      </c>
      <c r="G218" s="215" t="s">
        <v>402</v>
      </c>
      <c r="H218" s="216">
        <v>3</v>
      </c>
      <c r="I218" s="217"/>
      <c r="J218" s="218">
        <f>ROUND(I218*H218,2)</f>
        <v>0</v>
      </c>
      <c r="K218" s="214" t="s">
        <v>19</v>
      </c>
      <c r="L218" s="42"/>
      <c r="M218" s="219" t="s">
        <v>19</v>
      </c>
      <c r="N218" s="220" t="s">
        <v>47</v>
      </c>
      <c r="O218" s="82"/>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473</v>
      </c>
      <c r="AT218" s="223" t="s">
        <v>333</v>
      </c>
      <c r="AU218" s="223" t="s">
        <v>83</v>
      </c>
      <c r="AY218" s="15" t="s">
        <v>331</v>
      </c>
      <c r="BE218" s="224">
        <f>IF(N218="základní",J218,0)</f>
        <v>0</v>
      </c>
      <c r="BF218" s="224">
        <f>IF(N218="snížená",J218,0)</f>
        <v>0</v>
      </c>
      <c r="BG218" s="224">
        <f>IF(N218="zákl. přenesená",J218,0)</f>
        <v>0</v>
      </c>
      <c r="BH218" s="224">
        <f>IF(N218="sníž. přenesená",J218,0)</f>
        <v>0</v>
      </c>
      <c r="BI218" s="224">
        <f>IF(N218="nulová",J218,0)</f>
        <v>0</v>
      </c>
      <c r="BJ218" s="15" t="s">
        <v>83</v>
      </c>
      <c r="BK218" s="224">
        <f>ROUND(I218*H218,2)</f>
        <v>0</v>
      </c>
      <c r="BL218" s="15" t="s">
        <v>473</v>
      </c>
      <c r="BM218" s="223" t="s">
        <v>1548</v>
      </c>
    </row>
    <row r="219" s="2" customFormat="1" ht="16.5" customHeight="1">
      <c r="A219" s="36"/>
      <c r="B219" s="37"/>
      <c r="C219" s="212" t="s">
        <v>1092</v>
      </c>
      <c r="D219" s="212" t="s">
        <v>333</v>
      </c>
      <c r="E219" s="213" t="s">
        <v>2896</v>
      </c>
      <c r="F219" s="214" t="s">
        <v>2897</v>
      </c>
      <c r="G219" s="215" t="s">
        <v>2784</v>
      </c>
      <c r="H219" s="216">
        <v>1</v>
      </c>
      <c r="I219" s="217"/>
      <c r="J219" s="218">
        <f>ROUND(I219*H219,2)</f>
        <v>0</v>
      </c>
      <c r="K219" s="214" t="s">
        <v>19</v>
      </c>
      <c r="L219" s="42"/>
      <c r="M219" s="219" t="s">
        <v>19</v>
      </c>
      <c r="N219" s="220" t="s">
        <v>47</v>
      </c>
      <c r="O219" s="82"/>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473</v>
      </c>
      <c r="AT219" s="223" t="s">
        <v>333</v>
      </c>
      <c r="AU219" s="223" t="s">
        <v>83</v>
      </c>
      <c r="AY219" s="15" t="s">
        <v>331</v>
      </c>
      <c r="BE219" s="224">
        <f>IF(N219="základní",J219,0)</f>
        <v>0</v>
      </c>
      <c r="BF219" s="224">
        <f>IF(N219="snížená",J219,0)</f>
        <v>0</v>
      </c>
      <c r="BG219" s="224">
        <f>IF(N219="zákl. přenesená",J219,0)</f>
        <v>0</v>
      </c>
      <c r="BH219" s="224">
        <f>IF(N219="sníž. přenesená",J219,0)</f>
        <v>0</v>
      </c>
      <c r="BI219" s="224">
        <f>IF(N219="nulová",J219,0)</f>
        <v>0</v>
      </c>
      <c r="BJ219" s="15" t="s">
        <v>83</v>
      </c>
      <c r="BK219" s="224">
        <f>ROUND(I219*H219,2)</f>
        <v>0</v>
      </c>
      <c r="BL219" s="15" t="s">
        <v>473</v>
      </c>
      <c r="BM219" s="223" t="s">
        <v>1556</v>
      </c>
    </row>
    <row r="220" s="2" customFormat="1" ht="24.15" customHeight="1">
      <c r="A220" s="36"/>
      <c r="B220" s="37"/>
      <c r="C220" s="212" t="s">
        <v>1097</v>
      </c>
      <c r="D220" s="212" t="s">
        <v>333</v>
      </c>
      <c r="E220" s="213" t="s">
        <v>2898</v>
      </c>
      <c r="F220" s="214" t="s">
        <v>2899</v>
      </c>
      <c r="G220" s="215" t="s">
        <v>2784</v>
      </c>
      <c r="H220" s="216">
        <v>1</v>
      </c>
      <c r="I220" s="217"/>
      <c r="J220" s="218">
        <f>ROUND(I220*H220,2)</f>
        <v>0</v>
      </c>
      <c r="K220" s="214" t="s">
        <v>19</v>
      </c>
      <c r="L220" s="42"/>
      <c r="M220" s="219" t="s">
        <v>19</v>
      </c>
      <c r="N220" s="220" t="s">
        <v>47</v>
      </c>
      <c r="O220" s="82"/>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473</v>
      </c>
      <c r="AT220" s="223" t="s">
        <v>333</v>
      </c>
      <c r="AU220" s="223" t="s">
        <v>83</v>
      </c>
      <c r="AY220" s="15" t="s">
        <v>331</v>
      </c>
      <c r="BE220" s="224">
        <f>IF(N220="základní",J220,0)</f>
        <v>0</v>
      </c>
      <c r="BF220" s="224">
        <f>IF(N220="snížená",J220,0)</f>
        <v>0</v>
      </c>
      <c r="BG220" s="224">
        <f>IF(N220="zákl. přenesená",J220,0)</f>
        <v>0</v>
      </c>
      <c r="BH220" s="224">
        <f>IF(N220="sníž. přenesená",J220,0)</f>
        <v>0</v>
      </c>
      <c r="BI220" s="224">
        <f>IF(N220="nulová",J220,0)</f>
        <v>0</v>
      </c>
      <c r="BJ220" s="15" t="s">
        <v>83</v>
      </c>
      <c r="BK220" s="224">
        <f>ROUND(I220*H220,2)</f>
        <v>0</v>
      </c>
      <c r="BL220" s="15" t="s">
        <v>473</v>
      </c>
      <c r="BM220" s="223" t="s">
        <v>1565</v>
      </c>
    </row>
    <row r="221" s="2" customFormat="1" ht="16.5" customHeight="1">
      <c r="A221" s="36"/>
      <c r="B221" s="37"/>
      <c r="C221" s="212" t="s">
        <v>1102</v>
      </c>
      <c r="D221" s="212" t="s">
        <v>333</v>
      </c>
      <c r="E221" s="213" t="s">
        <v>2900</v>
      </c>
      <c r="F221" s="214" t="s">
        <v>2901</v>
      </c>
      <c r="G221" s="215" t="s">
        <v>402</v>
      </c>
      <c r="H221" s="216">
        <v>1</v>
      </c>
      <c r="I221" s="217"/>
      <c r="J221" s="218">
        <f>ROUND(I221*H221,2)</f>
        <v>0</v>
      </c>
      <c r="K221" s="214" t="s">
        <v>19</v>
      </c>
      <c r="L221" s="42"/>
      <c r="M221" s="219" t="s">
        <v>19</v>
      </c>
      <c r="N221" s="220" t="s">
        <v>47</v>
      </c>
      <c r="O221" s="82"/>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473</v>
      </c>
      <c r="AT221" s="223" t="s">
        <v>333</v>
      </c>
      <c r="AU221" s="223" t="s">
        <v>83</v>
      </c>
      <c r="AY221" s="15" t="s">
        <v>331</v>
      </c>
      <c r="BE221" s="224">
        <f>IF(N221="základní",J221,0)</f>
        <v>0</v>
      </c>
      <c r="BF221" s="224">
        <f>IF(N221="snížená",J221,0)</f>
        <v>0</v>
      </c>
      <c r="BG221" s="224">
        <f>IF(N221="zákl. přenesená",J221,0)</f>
        <v>0</v>
      </c>
      <c r="BH221" s="224">
        <f>IF(N221="sníž. přenesená",J221,0)</f>
        <v>0</v>
      </c>
      <c r="BI221" s="224">
        <f>IF(N221="nulová",J221,0)</f>
        <v>0</v>
      </c>
      <c r="BJ221" s="15" t="s">
        <v>83</v>
      </c>
      <c r="BK221" s="224">
        <f>ROUND(I221*H221,2)</f>
        <v>0</v>
      </c>
      <c r="BL221" s="15" t="s">
        <v>473</v>
      </c>
      <c r="BM221" s="223" t="s">
        <v>1573</v>
      </c>
    </row>
    <row r="222" s="2" customFormat="1" ht="24.15" customHeight="1">
      <c r="A222" s="36"/>
      <c r="B222" s="37"/>
      <c r="C222" s="212" t="s">
        <v>1107</v>
      </c>
      <c r="D222" s="212" t="s">
        <v>333</v>
      </c>
      <c r="E222" s="213" t="s">
        <v>2902</v>
      </c>
      <c r="F222" s="214" t="s">
        <v>2903</v>
      </c>
      <c r="G222" s="215" t="s">
        <v>19</v>
      </c>
      <c r="H222" s="216">
        <v>50</v>
      </c>
      <c r="I222" s="217"/>
      <c r="J222" s="218">
        <f>ROUND(I222*H222,2)</f>
        <v>0</v>
      </c>
      <c r="K222" s="214" t="s">
        <v>19</v>
      </c>
      <c r="L222" s="42"/>
      <c r="M222" s="219" t="s">
        <v>19</v>
      </c>
      <c r="N222" s="220" t="s">
        <v>47</v>
      </c>
      <c r="O222" s="82"/>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473</v>
      </c>
      <c r="AT222" s="223" t="s">
        <v>333</v>
      </c>
      <c r="AU222" s="223" t="s">
        <v>83</v>
      </c>
      <c r="AY222" s="15" t="s">
        <v>331</v>
      </c>
      <c r="BE222" s="224">
        <f>IF(N222="základní",J222,0)</f>
        <v>0</v>
      </c>
      <c r="BF222" s="224">
        <f>IF(N222="snížená",J222,0)</f>
        <v>0</v>
      </c>
      <c r="BG222" s="224">
        <f>IF(N222="zákl. přenesená",J222,0)</f>
        <v>0</v>
      </c>
      <c r="BH222" s="224">
        <f>IF(N222="sníž. přenesená",J222,0)</f>
        <v>0</v>
      </c>
      <c r="BI222" s="224">
        <f>IF(N222="nulová",J222,0)</f>
        <v>0</v>
      </c>
      <c r="BJ222" s="15" t="s">
        <v>83</v>
      </c>
      <c r="BK222" s="224">
        <f>ROUND(I222*H222,2)</f>
        <v>0</v>
      </c>
      <c r="BL222" s="15" t="s">
        <v>473</v>
      </c>
      <c r="BM222" s="223" t="s">
        <v>1582</v>
      </c>
    </row>
    <row r="223" s="2" customFormat="1" ht="16.5" customHeight="1">
      <c r="A223" s="36"/>
      <c r="B223" s="37"/>
      <c r="C223" s="212" t="s">
        <v>1111</v>
      </c>
      <c r="D223" s="212" t="s">
        <v>333</v>
      </c>
      <c r="E223" s="213" t="s">
        <v>2904</v>
      </c>
      <c r="F223" s="214" t="s">
        <v>2905</v>
      </c>
      <c r="G223" s="215" t="s">
        <v>402</v>
      </c>
      <c r="H223" s="216">
        <v>2</v>
      </c>
      <c r="I223" s="217"/>
      <c r="J223" s="218">
        <f>ROUND(I223*H223,2)</f>
        <v>0</v>
      </c>
      <c r="K223" s="214" t="s">
        <v>19</v>
      </c>
      <c r="L223" s="42"/>
      <c r="M223" s="219" t="s">
        <v>19</v>
      </c>
      <c r="N223" s="220" t="s">
        <v>47</v>
      </c>
      <c r="O223" s="82"/>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473</v>
      </c>
      <c r="AT223" s="223" t="s">
        <v>333</v>
      </c>
      <c r="AU223" s="223" t="s">
        <v>83</v>
      </c>
      <c r="AY223" s="15" t="s">
        <v>331</v>
      </c>
      <c r="BE223" s="224">
        <f>IF(N223="základní",J223,0)</f>
        <v>0</v>
      </c>
      <c r="BF223" s="224">
        <f>IF(N223="snížená",J223,0)</f>
        <v>0</v>
      </c>
      <c r="BG223" s="224">
        <f>IF(N223="zákl. přenesená",J223,0)</f>
        <v>0</v>
      </c>
      <c r="BH223" s="224">
        <f>IF(N223="sníž. přenesená",J223,0)</f>
        <v>0</v>
      </c>
      <c r="BI223" s="224">
        <f>IF(N223="nulová",J223,0)</f>
        <v>0</v>
      </c>
      <c r="BJ223" s="15" t="s">
        <v>83</v>
      </c>
      <c r="BK223" s="224">
        <f>ROUND(I223*H223,2)</f>
        <v>0</v>
      </c>
      <c r="BL223" s="15" t="s">
        <v>473</v>
      </c>
      <c r="BM223" s="223" t="s">
        <v>1590</v>
      </c>
    </row>
    <row r="224" s="2" customFormat="1" ht="24.15" customHeight="1">
      <c r="A224" s="36"/>
      <c r="B224" s="37"/>
      <c r="C224" s="212" t="s">
        <v>1115</v>
      </c>
      <c r="D224" s="212" t="s">
        <v>333</v>
      </c>
      <c r="E224" s="213" t="s">
        <v>2906</v>
      </c>
      <c r="F224" s="214" t="s">
        <v>2907</v>
      </c>
      <c r="G224" s="215" t="s">
        <v>2784</v>
      </c>
      <c r="H224" s="216">
        <v>20</v>
      </c>
      <c r="I224" s="217"/>
      <c r="J224" s="218">
        <f>ROUND(I224*H224,2)</f>
        <v>0</v>
      </c>
      <c r="K224" s="214" t="s">
        <v>19</v>
      </c>
      <c r="L224" s="42"/>
      <c r="M224" s="219" t="s">
        <v>19</v>
      </c>
      <c r="N224" s="220" t="s">
        <v>47</v>
      </c>
      <c r="O224" s="82"/>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473</v>
      </c>
      <c r="AT224" s="223" t="s">
        <v>333</v>
      </c>
      <c r="AU224" s="223" t="s">
        <v>83</v>
      </c>
      <c r="AY224" s="15" t="s">
        <v>331</v>
      </c>
      <c r="BE224" s="224">
        <f>IF(N224="základní",J224,0)</f>
        <v>0</v>
      </c>
      <c r="BF224" s="224">
        <f>IF(N224="snížená",J224,0)</f>
        <v>0</v>
      </c>
      <c r="BG224" s="224">
        <f>IF(N224="zákl. přenesená",J224,0)</f>
        <v>0</v>
      </c>
      <c r="BH224" s="224">
        <f>IF(N224="sníž. přenesená",J224,0)</f>
        <v>0</v>
      </c>
      <c r="BI224" s="224">
        <f>IF(N224="nulová",J224,0)</f>
        <v>0</v>
      </c>
      <c r="BJ224" s="15" t="s">
        <v>83</v>
      </c>
      <c r="BK224" s="224">
        <f>ROUND(I224*H224,2)</f>
        <v>0</v>
      </c>
      <c r="BL224" s="15" t="s">
        <v>473</v>
      </c>
      <c r="BM224" s="223" t="s">
        <v>1600</v>
      </c>
    </row>
    <row r="225" s="2" customFormat="1" ht="16.5" customHeight="1">
      <c r="A225" s="36"/>
      <c r="B225" s="37"/>
      <c r="C225" s="212" t="s">
        <v>1119</v>
      </c>
      <c r="D225" s="212" t="s">
        <v>333</v>
      </c>
      <c r="E225" s="213" t="s">
        <v>2908</v>
      </c>
      <c r="F225" s="214" t="s">
        <v>2909</v>
      </c>
      <c r="G225" s="215" t="s">
        <v>402</v>
      </c>
      <c r="H225" s="216">
        <v>38</v>
      </c>
      <c r="I225" s="217"/>
      <c r="J225" s="218">
        <f>ROUND(I225*H225,2)</f>
        <v>0</v>
      </c>
      <c r="K225" s="214" t="s">
        <v>19</v>
      </c>
      <c r="L225" s="42"/>
      <c r="M225" s="219" t="s">
        <v>19</v>
      </c>
      <c r="N225" s="220" t="s">
        <v>47</v>
      </c>
      <c r="O225" s="82"/>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473</v>
      </c>
      <c r="AT225" s="223" t="s">
        <v>333</v>
      </c>
      <c r="AU225" s="223" t="s">
        <v>83</v>
      </c>
      <c r="AY225" s="15" t="s">
        <v>331</v>
      </c>
      <c r="BE225" s="224">
        <f>IF(N225="základní",J225,0)</f>
        <v>0</v>
      </c>
      <c r="BF225" s="224">
        <f>IF(N225="snížená",J225,0)</f>
        <v>0</v>
      </c>
      <c r="BG225" s="224">
        <f>IF(N225="zákl. přenesená",J225,0)</f>
        <v>0</v>
      </c>
      <c r="BH225" s="224">
        <f>IF(N225="sníž. přenesená",J225,0)</f>
        <v>0</v>
      </c>
      <c r="BI225" s="224">
        <f>IF(N225="nulová",J225,0)</f>
        <v>0</v>
      </c>
      <c r="BJ225" s="15" t="s">
        <v>83</v>
      </c>
      <c r="BK225" s="224">
        <f>ROUND(I225*H225,2)</f>
        <v>0</v>
      </c>
      <c r="BL225" s="15" t="s">
        <v>473</v>
      </c>
      <c r="BM225" s="223" t="s">
        <v>1609</v>
      </c>
    </row>
    <row r="226" s="2" customFormat="1" ht="24.15" customHeight="1">
      <c r="A226" s="36"/>
      <c r="B226" s="37"/>
      <c r="C226" s="212" t="s">
        <v>1124</v>
      </c>
      <c r="D226" s="212" t="s">
        <v>333</v>
      </c>
      <c r="E226" s="213" t="s">
        <v>2910</v>
      </c>
      <c r="F226" s="214" t="s">
        <v>2911</v>
      </c>
      <c r="G226" s="215" t="s">
        <v>363</v>
      </c>
      <c r="H226" s="216">
        <v>530</v>
      </c>
      <c r="I226" s="217"/>
      <c r="J226" s="218">
        <f>ROUND(I226*H226,2)</f>
        <v>0</v>
      </c>
      <c r="K226" s="214" t="s">
        <v>2681</v>
      </c>
      <c r="L226" s="42"/>
      <c r="M226" s="219" t="s">
        <v>19</v>
      </c>
      <c r="N226" s="220" t="s">
        <v>47</v>
      </c>
      <c r="O226" s="82"/>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473</v>
      </c>
      <c r="AT226" s="223" t="s">
        <v>333</v>
      </c>
      <c r="AU226" s="223" t="s">
        <v>83</v>
      </c>
      <c r="AY226" s="15" t="s">
        <v>331</v>
      </c>
      <c r="BE226" s="224">
        <f>IF(N226="základní",J226,0)</f>
        <v>0</v>
      </c>
      <c r="BF226" s="224">
        <f>IF(N226="snížená",J226,0)</f>
        <v>0</v>
      </c>
      <c r="BG226" s="224">
        <f>IF(N226="zákl. přenesená",J226,0)</f>
        <v>0</v>
      </c>
      <c r="BH226" s="224">
        <f>IF(N226="sníž. přenesená",J226,0)</f>
        <v>0</v>
      </c>
      <c r="BI226" s="224">
        <f>IF(N226="nulová",J226,0)</f>
        <v>0</v>
      </c>
      <c r="BJ226" s="15" t="s">
        <v>83</v>
      </c>
      <c r="BK226" s="224">
        <f>ROUND(I226*H226,2)</f>
        <v>0</v>
      </c>
      <c r="BL226" s="15" t="s">
        <v>473</v>
      </c>
      <c r="BM226" s="223" t="s">
        <v>1618</v>
      </c>
    </row>
    <row r="227" s="2" customFormat="1" ht="24.15" customHeight="1">
      <c r="A227" s="36"/>
      <c r="B227" s="37"/>
      <c r="C227" s="212" t="s">
        <v>1129</v>
      </c>
      <c r="D227" s="212" t="s">
        <v>333</v>
      </c>
      <c r="E227" s="213" t="s">
        <v>2912</v>
      </c>
      <c r="F227" s="214" t="s">
        <v>2913</v>
      </c>
      <c r="G227" s="215" t="s">
        <v>363</v>
      </c>
      <c r="H227" s="216">
        <v>530</v>
      </c>
      <c r="I227" s="217"/>
      <c r="J227" s="218">
        <f>ROUND(I227*H227,2)</f>
        <v>0</v>
      </c>
      <c r="K227" s="214" t="s">
        <v>2681</v>
      </c>
      <c r="L227" s="42"/>
      <c r="M227" s="219" t="s">
        <v>19</v>
      </c>
      <c r="N227" s="220" t="s">
        <v>47</v>
      </c>
      <c r="O227" s="82"/>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473</v>
      </c>
      <c r="AT227" s="223" t="s">
        <v>333</v>
      </c>
      <c r="AU227" s="223" t="s">
        <v>83</v>
      </c>
      <c r="AY227" s="15" t="s">
        <v>331</v>
      </c>
      <c r="BE227" s="224">
        <f>IF(N227="základní",J227,0)</f>
        <v>0</v>
      </c>
      <c r="BF227" s="224">
        <f>IF(N227="snížená",J227,0)</f>
        <v>0</v>
      </c>
      <c r="BG227" s="224">
        <f>IF(N227="zákl. přenesená",J227,0)</f>
        <v>0</v>
      </c>
      <c r="BH227" s="224">
        <f>IF(N227="sníž. přenesená",J227,0)</f>
        <v>0</v>
      </c>
      <c r="BI227" s="224">
        <f>IF(N227="nulová",J227,0)</f>
        <v>0</v>
      </c>
      <c r="BJ227" s="15" t="s">
        <v>83</v>
      </c>
      <c r="BK227" s="224">
        <f>ROUND(I227*H227,2)</f>
        <v>0</v>
      </c>
      <c r="BL227" s="15" t="s">
        <v>473</v>
      </c>
      <c r="BM227" s="223" t="s">
        <v>1627</v>
      </c>
    </row>
    <row r="228" s="2" customFormat="1" ht="16.5" customHeight="1">
      <c r="A228" s="36"/>
      <c r="B228" s="37"/>
      <c r="C228" s="212" t="s">
        <v>1134</v>
      </c>
      <c r="D228" s="212" t="s">
        <v>333</v>
      </c>
      <c r="E228" s="213" t="s">
        <v>2914</v>
      </c>
      <c r="F228" s="214" t="s">
        <v>2915</v>
      </c>
      <c r="G228" s="215" t="s">
        <v>371</v>
      </c>
      <c r="H228" s="216">
        <v>2.9199999999999999</v>
      </c>
      <c r="I228" s="217"/>
      <c r="J228" s="218">
        <f>ROUND(I228*H228,2)</f>
        <v>0</v>
      </c>
      <c r="K228" s="214" t="s">
        <v>2681</v>
      </c>
      <c r="L228" s="42"/>
      <c r="M228" s="219" t="s">
        <v>19</v>
      </c>
      <c r="N228" s="220" t="s">
        <v>47</v>
      </c>
      <c r="O228" s="82"/>
      <c r="P228" s="221">
        <f>O228*H228</f>
        <v>0</v>
      </c>
      <c r="Q228" s="221">
        <v>0</v>
      </c>
      <c r="R228" s="221">
        <f>Q228*H228</f>
        <v>0</v>
      </c>
      <c r="S228" s="221">
        <v>0</v>
      </c>
      <c r="T228" s="222">
        <f>S228*H228</f>
        <v>0</v>
      </c>
      <c r="U228" s="36"/>
      <c r="V228" s="36"/>
      <c r="W228" s="36"/>
      <c r="X228" s="36"/>
      <c r="Y228" s="36"/>
      <c r="Z228" s="36"/>
      <c r="AA228" s="36"/>
      <c r="AB228" s="36"/>
      <c r="AC228" s="36"/>
      <c r="AD228" s="36"/>
      <c r="AE228" s="36"/>
      <c r="AR228" s="223" t="s">
        <v>473</v>
      </c>
      <c r="AT228" s="223" t="s">
        <v>333</v>
      </c>
      <c r="AU228" s="223" t="s">
        <v>83</v>
      </c>
      <c r="AY228" s="15" t="s">
        <v>331</v>
      </c>
      <c r="BE228" s="224">
        <f>IF(N228="základní",J228,0)</f>
        <v>0</v>
      </c>
      <c r="BF228" s="224">
        <f>IF(N228="snížená",J228,0)</f>
        <v>0</v>
      </c>
      <c r="BG228" s="224">
        <f>IF(N228="zákl. přenesená",J228,0)</f>
        <v>0</v>
      </c>
      <c r="BH228" s="224">
        <f>IF(N228="sníž. přenesená",J228,0)</f>
        <v>0</v>
      </c>
      <c r="BI228" s="224">
        <f>IF(N228="nulová",J228,0)</f>
        <v>0</v>
      </c>
      <c r="BJ228" s="15" t="s">
        <v>83</v>
      </c>
      <c r="BK228" s="224">
        <f>ROUND(I228*H228,2)</f>
        <v>0</v>
      </c>
      <c r="BL228" s="15" t="s">
        <v>473</v>
      </c>
      <c r="BM228" s="223" t="s">
        <v>1639</v>
      </c>
    </row>
    <row r="229" s="12" customFormat="1" ht="25.92" customHeight="1">
      <c r="A229" s="12"/>
      <c r="B229" s="196"/>
      <c r="C229" s="197"/>
      <c r="D229" s="198" t="s">
        <v>75</v>
      </c>
      <c r="E229" s="199" t="s">
        <v>2916</v>
      </c>
      <c r="F229" s="199" t="s">
        <v>2917</v>
      </c>
      <c r="G229" s="197"/>
      <c r="H229" s="197"/>
      <c r="I229" s="200"/>
      <c r="J229" s="201">
        <f>BK229</f>
        <v>0</v>
      </c>
      <c r="K229" s="197"/>
      <c r="L229" s="202"/>
      <c r="M229" s="203"/>
      <c r="N229" s="204"/>
      <c r="O229" s="204"/>
      <c r="P229" s="205">
        <f>SUM(P230:P253)</f>
        <v>0</v>
      </c>
      <c r="Q229" s="204"/>
      <c r="R229" s="205">
        <f>SUM(R230:R253)</f>
        <v>0</v>
      </c>
      <c r="S229" s="204"/>
      <c r="T229" s="206">
        <f>SUM(T230:T253)</f>
        <v>0</v>
      </c>
      <c r="U229" s="12"/>
      <c r="V229" s="12"/>
      <c r="W229" s="12"/>
      <c r="X229" s="12"/>
      <c r="Y229" s="12"/>
      <c r="Z229" s="12"/>
      <c r="AA229" s="12"/>
      <c r="AB229" s="12"/>
      <c r="AC229" s="12"/>
      <c r="AD229" s="12"/>
      <c r="AE229" s="12"/>
      <c r="AR229" s="207" t="s">
        <v>85</v>
      </c>
      <c r="AT229" s="208" t="s">
        <v>75</v>
      </c>
      <c r="AU229" s="208" t="s">
        <v>76</v>
      </c>
      <c r="AY229" s="207" t="s">
        <v>331</v>
      </c>
      <c r="BK229" s="209">
        <f>SUM(BK230:BK253)</f>
        <v>0</v>
      </c>
    </row>
    <row r="230" s="2" customFormat="1" ht="24.15" customHeight="1">
      <c r="A230" s="36"/>
      <c r="B230" s="37"/>
      <c r="C230" s="212" t="s">
        <v>1139</v>
      </c>
      <c r="D230" s="212" t="s">
        <v>333</v>
      </c>
      <c r="E230" s="213" t="s">
        <v>2918</v>
      </c>
      <c r="F230" s="214" t="s">
        <v>2919</v>
      </c>
      <c r="G230" s="215" t="s">
        <v>2784</v>
      </c>
      <c r="H230" s="216">
        <v>2</v>
      </c>
      <c r="I230" s="217"/>
      <c r="J230" s="218">
        <f>ROUND(I230*H230,2)</f>
        <v>0</v>
      </c>
      <c r="K230" s="214" t="s">
        <v>2681</v>
      </c>
      <c r="L230" s="42"/>
      <c r="M230" s="219" t="s">
        <v>19</v>
      </c>
      <c r="N230" s="220" t="s">
        <v>47</v>
      </c>
      <c r="O230" s="82"/>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473</v>
      </c>
      <c r="AT230" s="223" t="s">
        <v>333</v>
      </c>
      <c r="AU230" s="223" t="s">
        <v>83</v>
      </c>
      <c r="AY230" s="15" t="s">
        <v>331</v>
      </c>
      <c r="BE230" s="224">
        <f>IF(N230="základní",J230,0)</f>
        <v>0</v>
      </c>
      <c r="BF230" s="224">
        <f>IF(N230="snížená",J230,0)</f>
        <v>0</v>
      </c>
      <c r="BG230" s="224">
        <f>IF(N230="zákl. přenesená",J230,0)</f>
        <v>0</v>
      </c>
      <c r="BH230" s="224">
        <f>IF(N230="sníž. přenesená",J230,0)</f>
        <v>0</v>
      </c>
      <c r="BI230" s="224">
        <f>IF(N230="nulová",J230,0)</f>
        <v>0</v>
      </c>
      <c r="BJ230" s="15" t="s">
        <v>83</v>
      </c>
      <c r="BK230" s="224">
        <f>ROUND(I230*H230,2)</f>
        <v>0</v>
      </c>
      <c r="BL230" s="15" t="s">
        <v>473</v>
      </c>
      <c r="BM230" s="223" t="s">
        <v>1648</v>
      </c>
    </row>
    <row r="231" s="2" customFormat="1" ht="24.15" customHeight="1">
      <c r="A231" s="36"/>
      <c r="B231" s="37"/>
      <c r="C231" s="212" t="s">
        <v>1144</v>
      </c>
      <c r="D231" s="212" t="s">
        <v>333</v>
      </c>
      <c r="E231" s="213" t="s">
        <v>2920</v>
      </c>
      <c r="F231" s="214" t="s">
        <v>2921</v>
      </c>
      <c r="G231" s="215" t="s">
        <v>402</v>
      </c>
      <c r="H231" s="216">
        <v>2</v>
      </c>
      <c r="I231" s="217"/>
      <c r="J231" s="218">
        <f>ROUND(I231*H231,2)</f>
        <v>0</v>
      </c>
      <c r="K231" s="214" t="s">
        <v>2681</v>
      </c>
      <c r="L231" s="42"/>
      <c r="M231" s="219" t="s">
        <v>19</v>
      </c>
      <c r="N231" s="220" t="s">
        <v>47</v>
      </c>
      <c r="O231" s="82"/>
      <c r="P231" s="221">
        <f>O231*H231</f>
        <v>0</v>
      </c>
      <c r="Q231" s="221">
        <v>0</v>
      </c>
      <c r="R231" s="221">
        <f>Q231*H231</f>
        <v>0</v>
      </c>
      <c r="S231" s="221">
        <v>0</v>
      </c>
      <c r="T231" s="222">
        <f>S231*H231</f>
        <v>0</v>
      </c>
      <c r="U231" s="36"/>
      <c r="V231" s="36"/>
      <c r="W231" s="36"/>
      <c r="X231" s="36"/>
      <c r="Y231" s="36"/>
      <c r="Z231" s="36"/>
      <c r="AA231" s="36"/>
      <c r="AB231" s="36"/>
      <c r="AC231" s="36"/>
      <c r="AD231" s="36"/>
      <c r="AE231" s="36"/>
      <c r="AR231" s="223" t="s">
        <v>473</v>
      </c>
      <c r="AT231" s="223" t="s">
        <v>333</v>
      </c>
      <c r="AU231" s="223" t="s">
        <v>83</v>
      </c>
      <c r="AY231" s="15" t="s">
        <v>331</v>
      </c>
      <c r="BE231" s="224">
        <f>IF(N231="základní",J231,0)</f>
        <v>0</v>
      </c>
      <c r="BF231" s="224">
        <f>IF(N231="snížená",J231,0)</f>
        <v>0</v>
      </c>
      <c r="BG231" s="224">
        <f>IF(N231="zákl. přenesená",J231,0)</f>
        <v>0</v>
      </c>
      <c r="BH231" s="224">
        <f>IF(N231="sníž. přenesená",J231,0)</f>
        <v>0</v>
      </c>
      <c r="BI231" s="224">
        <f>IF(N231="nulová",J231,0)</f>
        <v>0</v>
      </c>
      <c r="BJ231" s="15" t="s">
        <v>83</v>
      </c>
      <c r="BK231" s="224">
        <f>ROUND(I231*H231,2)</f>
        <v>0</v>
      </c>
      <c r="BL231" s="15" t="s">
        <v>473</v>
      </c>
      <c r="BM231" s="223" t="s">
        <v>1658</v>
      </c>
    </row>
    <row r="232" s="2" customFormat="1" ht="24.15" customHeight="1">
      <c r="A232" s="36"/>
      <c r="B232" s="37"/>
      <c r="C232" s="212" t="s">
        <v>1149</v>
      </c>
      <c r="D232" s="212" t="s">
        <v>333</v>
      </c>
      <c r="E232" s="213" t="s">
        <v>2922</v>
      </c>
      <c r="F232" s="214" t="s">
        <v>2923</v>
      </c>
      <c r="G232" s="215" t="s">
        <v>2784</v>
      </c>
      <c r="H232" s="216">
        <v>2</v>
      </c>
      <c r="I232" s="217"/>
      <c r="J232" s="218">
        <f>ROUND(I232*H232,2)</f>
        <v>0</v>
      </c>
      <c r="K232" s="214" t="s">
        <v>19</v>
      </c>
      <c r="L232" s="42"/>
      <c r="M232" s="219" t="s">
        <v>19</v>
      </c>
      <c r="N232" s="220" t="s">
        <v>47</v>
      </c>
      <c r="O232" s="82"/>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473</v>
      </c>
      <c r="AT232" s="223" t="s">
        <v>333</v>
      </c>
      <c r="AU232" s="223" t="s">
        <v>83</v>
      </c>
      <c r="AY232" s="15" t="s">
        <v>331</v>
      </c>
      <c r="BE232" s="224">
        <f>IF(N232="základní",J232,0)</f>
        <v>0</v>
      </c>
      <c r="BF232" s="224">
        <f>IF(N232="snížená",J232,0)</f>
        <v>0</v>
      </c>
      <c r="BG232" s="224">
        <f>IF(N232="zákl. přenesená",J232,0)</f>
        <v>0</v>
      </c>
      <c r="BH232" s="224">
        <f>IF(N232="sníž. přenesená",J232,0)</f>
        <v>0</v>
      </c>
      <c r="BI232" s="224">
        <f>IF(N232="nulová",J232,0)</f>
        <v>0</v>
      </c>
      <c r="BJ232" s="15" t="s">
        <v>83</v>
      </c>
      <c r="BK232" s="224">
        <f>ROUND(I232*H232,2)</f>
        <v>0</v>
      </c>
      <c r="BL232" s="15" t="s">
        <v>473</v>
      </c>
      <c r="BM232" s="223" t="s">
        <v>1668</v>
      </c>
    </row>
    <row r="233" s="2" customFormat="1" ht="24.15" customHeight="1">
      <c r="A233" s="36"/>
      <c r="B233" s="37"/>
      <c r="C233" s="212" t="s">
        <v>1154</v>
      </c>
      <c r="D233" s="212" t="s">
        <v>333</v>
      </c>
      <c r="E233" s="213" t="s">
        <v>2924</v>
      </c>
      <c r="F233" s="214" t="s">
        <v>2925</v>
      </c>
      <c r="G233" s="215" t="s">
        <v>402</v>
      </c>
      <c r="H233" s="216">
        <v>4</v>
      </c>
      <c r="I233" s="217"/>
      <c r="J233" s="218">
        <f>ROUND(I233*H233,2)</f>
        <v>0</v>
      </c>
      <c r="K233" s="214" t="s">
        <v>2681</v>
      </c>
      <c r="L233" s="42"/>
      <c r="M233" s="219" t="s">
        <v>19</v>
      </c>
      <c r="N233" s="220" t="s">
        <v>47</v>
      </c>
      <c r="O233" s="82"/>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473</v>
      </c>
      <c r="AT233" s="223" t="s">
        <v>333</v>
      </c>
      <c r="AU233" s="223" t="s">
        <v>83</v>
      </c>
      <c r="AY233" s="15" t="s">
        <v>331</v>
      </c>
      <c r="BE233" s="224">
        <f>IF(N233="základní",J233,0)</f>
        <v>0</v>
      </c>
      <c r="BF233" s="224">
        <f>IF(N233="snížená",J233,0)</f>
        <v>0</v>
      </c>
      <c r="BG233" s="224">
        <f>IF(N233="zákl. přenesená",J233,0)</f>
        <v>0</v>
      </c>
      <c r="BH233" s="224">
        <f>IF(N233="sníž. přenesená",J233,0)</f>
        <v>0</v>
      </c>
      <c r="BI233" s="224">
        <f>IF(N233="nulová",J233,0)</f>
        <v>0</v>
      </c>
      <c r="BJ233" s="15" t="s">
        <v>83</v>
      </c>
      <c r="BK233" s="224">
        <f>ROUND(I233*H233,2)</f>
        <v>0</v>
      </c>
      <c r="BL233" s="15" t="s">
        <v>473</v>
      </c>
      <c r="BM233" s="223" t="s">
        <v>1678</v>
      </c>
    </row>
    <row r="234" s="2" customFormat="1" ht="21.75" customHeight="1">
      <c r="A234" s="36"/>
      <c r="B234" s="37"/>
      <c r="C234" s="212" t="s">
        <v>1159</v>
      </c>
      <c r="D234" s="212" t="s">
        <v>333</v>
      </c>
      <c r="E234" s="213" t="s">
        <v>2926</v>
      </c>
      <c r="F234" s="214" t="s">
        <v>2927</v>
      </c>
      <c r="G234" s="215" t="s">
        <v>402</v>
      </c>
      <c r="H234" s="216">
        <v>4</v>
      </c>
      <c r="I234" s="217"/>
      <c r="J234" s="218">
        <f>ROUND(I234*H234,2)</f>
        <v>0</v>
      </c>
      <c r="K234" s="214" t="s">
        <v>19</v>
      </c>
      <c r="L234" s="42"/>
      <c r="M234" s="219" t="s">
        <v>19</v>
      </c>
      <c r="N234" s="220" t="s">
        <v>47</v>
      </c>
      <c r="O234" s="82"/>
      <c r="P234" s="221">
        <f>O234*H234</f>
        <v>0</v>
      </c>
      <c r="Q234" s="221">
        <v>0</v>
      </c>
      <c r="R234" s="221">
        <f>Q234*H234</f>
        <v>0</v>
      </c>
      <c r="S234" s="221">
        <v>0</v>
      </c>
      <c r="T234" s="222">
        <f>S234*H234</f>
        <v>0</v>
      </c>
      <c r="U234" s="36"/>
      <c r="V234" s="36"/>
      <c r="W234" s="36"/>
      <c r="X234" s="36"/>
      <c r="Y234" s="36"/>
      <c r="Z234" s="36"/>
      <c r="AA234" s="36"/>
      <c r="AB234" s="36"/>
      <c r="AC234" s="36"/>
      <c r="AD234" s="36"/>
      <c r="AE234" s="36"/>
      <c r="AR234" s="223" t="s">
        <v>473</v>
      </c>
      <c r="AT234" s="223" t="s">
        <v>333</v>
      </c>
      <c r="AU234" s="223" t="s">
        <v>83</v>
      </c>
      <c r="AY234" s="15" t="s">
        <v>331</v>
      </c>
      <c r="BE234" s="224">
        <f>IF(N234="základní",J234,0)</f>
        <v>0</v>
      </c>
      <c r="BF234" s="224">
        <f>IF(N234="snížená",J234,0)</f>
        <v>0</v>
      </c>
      <c r="BG234" s="224">
        <f>IF(N234="zákl. přenesená",J234,0)</f>
        <v>0</v>
      </c>
      <c r="BH234" s="224">
        <f>IF(N234="sníž. přenesená",J234,0)</f>
        <v>0</v>
      </c>
      <c r="BI234" s="224">
        <f>IF(N234="nulová",J234,0)</f>
        <v>0</v>
      </c>
      <c r="BJ234" s="15" t="s">
        <v>83</v>
      </c>
      <c r="BK234" s="224">
        <f>ROUND(I234*H234,2)</f>
        <v>0</v>
      </c>
      <c r="BL234" s="15" t="s">
        <v>473</v>
      </c>
      <c r="BM234" s="223" t="s">
        <v>1688</v>
      </c>
    </row>
    <row r="235" s="2" customFormat="1" ht="24.15" customHeight="1">
      <c r="A235" s="36"/>
      <c r="B235" s="37"/>
      <c r="C235" s="212" t="s">
        <v>1164</v>
      </c>
      <c r="D235" s="212" t="s">
        <v>333</v>
      </c>
      <c r="E235" s="213" t="s">
        <v>2928</v>
      </c>
      <c r="F235" s="214" t="s">
        <v>2929</v>
      </c>
      <c r="G235" s="215" t="s">
        <v>402</v>
      </c>
      <c r="H235" s="216">
        <v>10</v>
      </c>
      <c r="I235" s="217"/>
      <c r="J235" s="218">
        <f>ROUND(I235*H235,2)</f>
        <v>0</v>
      </c>
      <c r="K235" s="214" t="s">
        <v>2681</v>
      </c>
      <c r="L235" s="42"/>
      <c r="M235" s="219" t="s">
        <v>19</v>
      </c>
      <c r="N235" s="220" t="s">
        <v>47</v>
      </c>
      <c r="O235" s="82"/>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473</v>
      </c>
      <c r="AT235" s="223" t="s">
        <v>333</v>
      </c>
      <c r="AU235" s="223" t="s">
        <v>83</v>
      </c>
      <c r="AY235" s="15" t="s">
        <v>331</v>
      </c>
      <c r="BE235" s="224">
        <f>IF(N235="základní",J235,0)</f>
        <v>0</v>
      </c>
      <c r="BF235" s="224">
        <f>IF(N235="snížená",J235,0)</f>
        <v>0</v>
      </c>
      <c r="BG235" s="224">
        <f>IF(N235="zákl. přenesená",J235,0)</f>
        <v>0</v>
      </c>
      <c r="BH235" s="224">
        <f>IF(N235="sníž. přenesená",J235,0)</f>
        <v>0</v>
      </c>
      <c r="BI235" s="224">
        <f>IF(N235="nulová",J235,0)</f>
        <v>0</v>
      </c>
      <c r="BJ235" s="15" t="s">
        <v>83</v>
      </c>
      <c r="BK235" s="224">
        <f>ROUND(I235*H235,2)</f>
        <v>0</v>
      </c>
      <c r="BL235" s="15" t="s">
        <v>473</v>
      </c>
      <c r="BM235" s="223" t="s">
        <v>1697</v>
      </c>
    </row>
    <row r="236" s="2" customFormat="1" ht="21.75" customHeight="1">
      <c r="A236" s="36"/>
      <c r="B236" s="37"/>
      <c r="C236" s="212" t="s">
        <v>1169</v>
      </c>
      <c r="D236" s="212" t="s">
        <v>333</v>
      </c>
      <c r="E236" s="213" t="s">
        <v>2930</v>
      </c>
      <c r="F236" s="214" t="s">
        <v>2931</v>
      </c>
      <c r="G236" s="215" t="s">
        <v>402</v>
      </c>
      <c r="H236" s="216">
        <v>7</v>
      </c>
      <c r="I236" s="217"/>
      <c r="J236" s="218">
        <f>ROUND(I236*H236,2)</f>
        <v>0</v>
      </c>
      <c r="K236" s="214" t="s">
        <v>2681</v>
      </c>
      <c r="L236" s="42"/>
      <c r="M236" s="219" t="s">
        <v>19</v>
      </c>
      <c r="N236" s="220" t="s">
        <v>47</v>
      </c>
      <c r="O236" s="82"/>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473</v>
      </c>
      <c r="AT236" s="223" t="s">
        <v>333</v>
      </c>
      <c r="AU236" s="223" t="s">
        <v>83</v>
      </c>
      <c r="AY236" s="15" t="s">
        <v>331</v>
      </c>
      <c r="BE236" s="224">
        <f>IF(N236="základní",J236,0)</f>
        <v>0</v>
      </c>
      <c r="BF236" s="224">
        <f>IF(N236="snížená",J236,0)</f>
        <v>0</v>
      </c>
      <c r="BG236" s="224">
        <f>IF(N236="zákl. přenesená",J236,0)</f>
        <v>0</v>
      </c>
      <c r="BH236" s="224">
        <f>IF(N236="sníž. přenesená",J236,0)</f>
        <v>0</v>
      </c>
      <c r="BI236" s="224">
        <f>IF(N236="nulová",J236,0)</f>
        <v>0</v>
      </c>
      <c r="BJ236" s="15" t="s">
        <v>83</v>
      </c>
      <c r="BK236" s="224">
        <f>ROUND(I236*H236,2)</f>
        <v>0</v>
      </c>
      <c r="BL236" s="15" t="s">
        <v>473</v>
      </c>
      <c r="BM236" s="223" t="s">
        <v>1706</v>
      </c>
    </row>
    <row r="237" s="2" customFormat="1" ht="24.15" customHeight="1">
      <c r="A237" s="36"/>
      <c r="B237" s="37"/>
      <c r="C237" s="212" t="s">
        <v>1174</v>
      </c>
      <c r="D237" s="212" t="s">
        <v>333</v>
      </c>
      <c r="E237" s="213" t="s">
        <v>2932</v>
      </c>
      <c r="F237" s="214" t="s">
        <v>2933</v>
      </c>
      <c r="G237" s="215" t="s">
        <v>402</v>
      </c>
      <c r="H237" s="216">
        <v>1</v>
      </c>
      <c r="I237" s="217"/>
      <c r="J237" s="218">
        <f>ROUND(I237*H237,2)</f>
        <v>0</v>
      </c>
      <c r="K237" s="214" t="s">
        <v>2681</v>
      </c>
      <c r="L237" s="42"/>
      <c r="M237" s="219" t="s">
        <v>19</v>
      </c>
      <c r="N237" s="220" t="s">
        <v>47</v>
      </c>
      <c r="O237" s="82"/>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473</v>
      </c>
      <c r="AT237" s="223" t="s">
        <v>333</v>
      </c>
      <c r="AU237" s="223" t="s">
        <v>83</v>
      </c>
      <c r="AY237" s="15" t="s">
        <v>331</v>
      </c>
      <c r="BE237" s="224">
        <f>IF(N237="základní",J237,0)</f>
        <v>0</v>
      </c>
      <c r="BF237" s="224">
        <f>IF(N237="snížená",J237,0)</f>
        <v>0</v>
      </c>
      <c r="BG237" s="224">
        <f>IF(N237="zákl. přenesená",J237,0)</f>
        <v>0</v>
      </c>
      <c r="BH237" s="224">
        <f>IF(N237="sníž. přenesená",J237,0)</f>
        <v>0</v>
      </c>
      <c r="BI237" s="224">
        <f>IF(N237="nulová",J237,0)</f>
        <v>0</v>
      </c>
      <c r="BJ237" s="15" t="s">
        <v>83</v>
      </c>
      <c r="BK237" s="224">
        <f>ROUND(I237*H237,2)</f>
        <v>0</v>
      </c>
      <c r="BL237" s="15" t="s">
        <v>473</v>
      </c>
      <c r="BM237" s="223" t="s">
        <v>1714</v>
      </c>
    </row>
    <row r="238" s="2" customFormat="1" ht="24.15" customHeight="1">
      <c r="A238" s="36"/>
      <c r="B238" s="37"/>
      <c r="C238" s="212" t="s">
        <v>1178</v>
      </c>
      <c r="D238" s="212" t="s">
        <v>333</v>
      </c>
      <c r="E238" s="213" t="s">
        <v>2934</v>
      </c>
      <c r="F238" s="214" t="s">
        <v>2935</v>
      </c>
      <c r="G238" s="215" t="s">
        <v>402</v>
      </c>
      <c r="H238" s="216">
        <v>1</v>
      </c>
      <c r="I238" s="217"/>
      <c r="J238" s="218">
        <f>ROUND(I238*H238,2)</f>
        <v>0</v>
      </c>
      <c r="K238" s="214" t="s">
        <v>2681</v>
      </c>
      <c r="L238" s="42"/>
      <c r="M238" s="219" t="s">
        <v>19</v>
      </c>
      <c r="N238" s="220" t="s">
        <v>47</v>
      </c>
      <c r="O238" s="82"/>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473</v>
      </c>
      <c r="AT238" s="223" t="s">
        <v>333</v>
      </c>
      <c r="AU238" s="223" t="s">
        <v>83</v>
      </c>
      <c r="AY238" s="15" t="s">
        <v>331</v>
      </c>
      <c r="BE238" s="224">
        <f>IF(N238="základní",J238,0)</f>
        <v>0</v>
      </c>
      <c r="BF238" s="224">
        <f>IF(N238="snížená",J238,0)</f>
        <v>0</v>
      </c>
      <c r="BG238" s="224">
        <f>IF(N238="zákl. přenesená",J238,0)</f>
        <v>0</v>
      </c>
      <c r="BH238" s="224">
        <f>IF(N238="sníž. přenesená",J238,0)</f>
        <v>0</v>
      </c>
      <c r="BI238" s="224">
        <f>IF(N238="nulová",J238,0)</f>
        <v>0</v>
      </c>
      <c r="BJ238" s="15" t="s">
        <v>83</v>
      </c>
      <c r="BK238" s="224">
        <f>ROUND(I238*H238,2)</f>
        <v>0</v>
      </c>
      <c r="BL238" s="15" t="s">
        <v>473</v>
      </c>
      <c r="BM238" s="223" t="s">
        <v>1723</v>
      </c>
    </row>
    <row r="239" s="2" customFormat="1" ht="37.8" customHeight="1">
      <c r="A239" s="36"/>
      <c r="B239" s="37"/>
      <c r="C239" s="212" t="s">
        <v>1183</v>
      </c>
      <c r="D239" s="212" t="s">
        <v>333</v>
      </c>
      <c r="E239" s="213" t="s">
        <v>2936</v>
      </c>
      <c r="F239" s="214" t="s">
        <v>2937</v>
      </c>
      <c r="G239" s="215" t="s">
        <v>402</v>
      </c>
      <c r="H239" s="216">
        <v>4</v>
      </c>
      <c r="I239" s="217"/>
      <c r="J239" s="218">
        <f>ROUND(I239*H239,2)</f>
        <v>0</v>
      </c>
      <c r="K239" s="214" t="s">
        <v>2681</v>
      </c>
      <c r="L239" s="42"/>
      <c r="M239" s="219" t="s">
        <v>19</v>
      </c>
      <c r="N239" s="220" t="s">
        <v>47</v>
      </c>
      <c r="O239" s="82"/>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473</v>
      </c>
      <c r="AT239" s="223" t="s">
        <v>333</v>
      </c>
      <c r="AU239" s="223" t="s">
        <v>83</v>
      </c>
      <c r="AY239" s="15" t="s">
        <v>331</v>
      </c>
      <c r="BE239" s="224">
        <f>IF(N239="základní",J239,0)</f>
        <v>0</v>
      </c>
      <c r="BF239" s="224">
        <f>IF(N239="snížená",J239,0)</f>
        <v>0</v>
      </c>
      <c r="BG239" s="224">
        <f>IF(N239="zákl. přenesená",J239,0)</f>
        <v>0</v>
      </c>
      <c r="BH239" s="224">
        <f>IF(N239="sníž. přenesená",J239,0)</f>
        <v>0</v>
      </c>
      <c r="BI239" s="224">
        <f>IF(N239="nulová",J239,0)</f>
        <v>0</v>
      </c>
      <c r="BJ239" s="15" t="s">
        <v>83</v>
      </c>
      <c r="BK239" s="224">
        <f>ROUND(I239*H239,2)</f>
        <v>0</v>
      </c>
      <c r="BL239" s="15" t="s">
        <v>473</v>
      </c>
      <c r="BM239" s="223" t="s">
        <v>1732</v>
      </c>
    </row>
    <row r="240" s="2" customFormat="1" ht="33" customHeight="1">
      <c r="A240" s="36"/>
      <c r="B240" s="37"/>
      <c r="C240" s="212" t="s">
        <v>1190</v>
      </c>
      <c r="D240" s="212" t="s">
        <v>333</v>
      </c>
      <c r="E240" s="213" t="s">
        <v>2938</v>
      </c>
      <c r="F240" s="214" t="s">
        <v>2939</v>
      </c>
      <c r="G240" s="215" t="s">
        <v>402</v>
      </c>
      <c r="H240" s="216">
        <v>4</v>
      </c>
      <c r="I240" s="217"/>
      <c r="J240" s="218">
        <f>ROUND(I240*H240,2)</f>
        <v>0</v>
      </c>
      <c r="K240" s="214" t="s">
        <v>19</v>
      </c>
      <c r="L240" s="42"/>
      <c r="M240" s="219" t="s">
        <v>19</v>
      </c>
      <c r="N240" s="220" t="s">
        <v>47</v>
      </c>
      <c r="O240" s="82"/>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473</v>
      </c>
      <c r="AT240" s="223" t="s">
        <v>333</v>
      </c>
      <c r="AU240" s="223" t="s">
        <v>83</v>
      </c>
      <c r="AY240" s="15" t="s">
        <v>331</v>
      </c>
      <c r="BE240" s="224">
        <f>IF(N240="základní",J240,0)</f>
        <v>0</v>
      </c>
      <c r="BF240" s="224">
        <f>IF(N240="snížená",J240,0)</f>
        <v>0</v>
      </c>
      <c r="BG240" s="224">
        <f>IF(N240="zákl. přenesená",J240,0)</f>
        <v>0</v>
      </c>
      <c r="BH240" s="224">
        <f>IF(N240="sníž. přenesená",J240,0)</f>
        <v>0</v>
      </c>
      <c r="BI240" s="224">
        <f>IF(N240="nulová",J240,0)</f>
        <v>0</v>
      </c>
      <c r="BJ240" s="15" t="s">
        <v>83</v>
      </c>
      <c r="BK240" s="224">
        <f>ROUND(I240*H240,2)</f>
        <v>0</v>
      </c>
      <c r="BL240" s="15" t="s">
        <v>473</v>
      </c>
      <c r="BM240" s="223" t="s">
        <v>1739</v>
      </c>
    </row>
    <row r="241" s="2" customFormat="1" ht="24.15" customHeight="1">
      <c r="A241" s="36"/>
      <c r="B241" s="37"/>
      <c r="C241" s="212" t="s">
        <v>1195</v>
      </c>
      <c r="D241" s="212" t="s">
        <v>333</v>
      </c>
      <c r="E241" s="213" t="s">
        <v>2940</v>
      </c>
      <c r="F241" s="214" t="s">
        <v>2941</v>
      </c>
      <c r="G241" s="215" t="s">
        <v>402</v>
      </c>
      <c r="H241" s="216">
        <v>6</v>
      </c>
      <c r="I241" s="217"/>
      <c r="J241" s="218">
        <f>ROUND(I241*H241,2)</f>
        <v>0</v>
      </c>
      <c r="K241" s="214" t="s">
        <v>19</v>
      </c>
      <c r="L241" s="42"/>
      <c r="M241" s="219" t="s">
        <v>19</v>
      </c>
      <c r="N241" s="220" t="s">
        <v>47</v>
      </c>
      <c r="O241" s="82"/>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473</v>
      </c>
      <c r="AT241" s="223" t="s">
        <v>333</v>
      </c>
      <c r="AU241" s="223" t="s">
        <v>83</v>
      </c>
      <c r="AY241" s="15" t="s">
        <v>331</v>
      </c>
      <c r="BE241" s="224">
        <f>IF(N241="základní",J241,0)</f>
        <v>0</v>
      </c>
      <c r="BF241" s="224">
        <f>IF(N241="snížená",J241,0)</f>
        <v>0</v>
      </c>
      <c r="BG241" s="224">
        <f>IF(N241="zákl. přenesená",J241,0)</f>
        <v>0</v>
      </c>
      <c r="BH241" s="224">
        <f>IF(N241="sníž. přenesená",J241,0)</f>
        <v>0</v>
      </c>
      <c r="BI241" s="224">
        <f>IF(N241="nulová",J241,0)</f>
        <v>0</v>
      </c>
      <c r="BJ241" s="15" t="s">
        <v>83</v>
      </c>
      <c r="BK241" s="224">
        <f>ROUND(I241*H241,2)</f>
        <v>0</v>
      </c>
      <c r="BL241" s="15" t="s">
        <v>473</v>
      </c>
      <c r="BM241" s="223" t="s">
        <v>1746</v>
      </c>
    </row>
    <row r="242" s="2" customFormat="1" ht="24.15" customHeight="1">
      <c r="A242" s="36"/>
      <c r="B242" s="37"/>
      <c r="C242" s="212" t="s">
        <v>1199</v>
      </c>
      <c r="D242" s="212" t="s">
        <v>333</v>
      </c>
      <c r="E242" s="213" t="s">
        <v>2942</v>
      </c>
      <c r="F242" s="214" t="s">
        <v>2943</v>
      </c>
      <c r="G242" s="215" t="s">
        <v>402</v>
      </c>
      <c r="H242" s="216">
        <v>1</v>
      </c>
      <c r="I242" s="217"/>
      <c r="J242" s="218">
        <f>ROUND(I242*H242,2)</f>
        <v>0</v>
      </c>
      <c r="K242" s="214" t="s">
        <v>19</v>
      </c>
      <c r="L242" s="42"/>
      <c r="M242" s="219" t="s">
        <v>19</v>
      </c>
      <c r="N242" s="220" t="s">
        <v>47</v>
      </c>
      <c r="O242" s="82"/>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473</v>
      </c>
      <c r="AT242" s="223" t="s">
        <v>333</v>
      </c>
      <c r="AU242" s="223" t="s">
        <v>83</v>
      </c>
      <c r="AY242" s="15" t="s">
        <v>331</v>
      </c>
      <c r="BE242" s="224">
        <f>IF(N242="základní",J242,0)</f>
        <v>0</v>
      </c>
      <c r="BF242" s="224">
        <f>IF(N242="snížená",J242,0)</f>
        <v>0</v>
      </c>
      <c r="BG242" s="224">
        <f>IF(N242="zákl. přenesená",J242,0)</f>
        <v>0</v>
      </c>
      <c r="BH242" s="224">
        <f>IF(N242="sníž. přenesená",J242,0)</f>
        <v>0</v>
      </c>
      <c r="BI242" s="224">
        <f>IF(N242="nulová",J242,0)</f>
        <v>0</v>
      </c>
      <c r="BJ242" s="15" t="s">
        <v>83</v>
      </c>
      <c r="BK242" s="224">
        <f>ROUND(I242*H242,2)</f>
        <v>0</v>
      </c>
      <c r="BL242" s="15" t="s">
        <v>473</v>
      </c>
      <c r="BM242" s="223" t="s">
        <v>1756</v>
      </c>
    </row>
    <row r="243" s="2" customFormat="1" ht="24.15" customHeight="1">
      <c r="A243" s="36"/>
      <c r="B243" s="37"/>
      <c r="C243" s="212" t="s">
        <v>1203</v>
      </c>
      <c r="D243" s="212" t="s">
        <v>333</v>
      </c>
      <c r="E243" s="213" t="s">
        <v>2944</v>
      </c>
      <c r="F243" s="214" t="s">
        <v>2945</v>
      </c>
      <c r="G243" s="215" t="s">
        <v>2784</v>
      </c>
      <c r="H243" s="216">
        <v>1</v>
      </c>
      <c r="I243" s="217"/>
      <c r="J243" s="218">
        <f>ROUND(I243*H243,2)</f>
        <v>0</v>
      </c>
      <c r="K243" s="214" t="s">
        <v>2681</v>
      </c>
      <c r="L243" s="42"/>
      <c r="M243" s="219" t="s">
        <v>19</v>
      </c>
      <c r="N243" s="220" t="s">
        <v>47</v>
      </c>
      <c r="O243" s="82"/>
      <c r="P243" s="221">
        <f>O243*H243</f>
        <v>0</v>
      </c>
      <c r="Q243" s="221">
        <v>0</v>
      </c>
      <c r="R243" s="221">
        <f>Q243*H243</f>
        <v>0</v>
      </c>
      <c r="S243" s="221">
        <v>0</v>
      </c>
      <c r="T243" s="222">
        <f>S243*H243</f>
        <v>0</v>
      </c>
      <c r="U243" s="36"/>
      <c r="V243" s="36"/>
      <c r="W243" s="36"/>
      <c r="X243" s="36"/>
      <c r="Y243" s="36"/>
      <c r="Z243" s="36"/>
      <c r="AA243" s="36"/>
      <c r="AB243" s="36"/>
      <c r="AC243" s="36"/>
      <c r="AD243" s="36"/>
      <c r="AE243" s="36"/>
      <c r="AR243" s="223" t="s">
        <v>473</v>
      </c>
      <c r="AT243" s="223" t="s">
        <v>333</v>
      </c>
      <c r="AU243" s="223" t="s">
        <v>83</v>
      </c>
      <c r="AY243" s="15" t="s">
        <v>331</v>
      </c>
      <c r="BE243" s="224">
        <f>IF(N243="základní",J243,0)</f>
        <v>0</v>
      </c>
      <c r="BF243" s="224">
        <f>IF(N243="snížená",J243,0)</f>
        <v>0</v>
      </c>
      <c r="BG243" s="224">
        <f>IF(N243="zákl. přenesená",J243,0)</f>
        <v>0</v>
      </c>
      <c r="BH243" s="224">
        <f>IF(N243="sníž. přenesená",J243,0)</f>
        <v>0</v>
      </c>
      <c r="BI243" s="224">
        <f>IF(N243="nulová",J243,0)</f>
        <v>0</v>
      </c>
      <c r="BJ243" s="15" t="s">
        <v>83</v>
      </c>
      <c r="BK243" s="224">
        <f>ROUND(I243*H243,2)</f>
        <v>0</v>
      </c>
      <c r="BL243" s="15" t="s">
        <v>473</v>
      </c>
      <c r="BM243" s="223" t="s">
        <v>1765</v>
      </c>
    </row>
    <row r="244" s="2" customFormat="1" ht="24.15" customHeight="1">
      <c r="A244" s="36"/>
      <c r="B244" s="37"/>
      <c r="C244" s="212" t="s">
        <v>1207</v>
      </c>
      <c r="D244" s="212" t="s">
        <v>333</v>
      </c>
      <c r="E244" s="213" t="s">
        <v>2946</v>
      </c>
      <c r="F244" s="214" t="s">
        <v>2947</v>
      </c>
      <c r="G244" s="215" t="s">
        <v>402</v>
      </c>
      <c r="H244" s="216">
        <v>8</v>
      </c>
      <c r="I244" s="217"/>
      <c r="J244" s="218">
        <f>ROUND(I244*H244,2)</f>
        <v>0</v>
      </c>
      <c r="K244" s="214" t="s">
        <v>19</v>
      </c>
      <c r="L244" s="42"/>
      <c r="M244" s="219" t="s">
        <v>19</v>
      </c>
      <c r="N244" s="220" t="s">
        <v>47</v>
      </c>
      <c r="O244" s="82"/>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473</v>
      </c>
      <c r="AT244" s="223" t="s">
        <v>333</v>
      </c>
      <c r="AU244" s="223" t="s">
        <v>83</v>
      </c>
      <c r="AY244" s="15" t="s">
        <v>331</v>
      </c>
      <c r="BE244" s="224">
        <f>IF(N244="základní",J244,0)</f>
        <v>0</v>
      </c>
      <c r="BF244" s="224">
        <f>IF(N244="snížená",J244,0)</f>
        <v>0</v>
      </c>
      <c r="BG244" s="224">
        <f>IF(N244="zákl. přenesená",J244,0)</f>
        <v>0</v>
      </c>
      <c r="BH244" s="224">
        <f>IF(N244="sníž. přenesená",J244,0)</f>
        <v>0</v>
      </c>
      <c r="BI244" s="224">
        <f>IF(N244="nulová",J244,0)</f>
        <v>0</v>
      </c>
      <c r="BJ244" s="15" t="s">
        <v>83</v>
      </c>
      <c r="BK244" s="224">
        <f>ROUND(I244*H244,2)</f>
        <v>0</v>
      </c>
      <c r="BL244" s="15" t="s">
        <v>473</v>
      </c>
      <c r="BM244" s="223" t="s">
        <v>1772</v>
      </c>
    </row>
    <row r="245" s="2" customFormat="1" ht="37.8" customHeight="1">
      <c r="A245" s="36"/>
      <c r="B245" s="37"/>
      <c r="C245" s="212" t="s">
        <v>1211</v>
      </c>
      <c r="D245" s="212" t="s">
        <v>333</v>
      </c>
      <c r="E245" s="213" t="s">
        <v>2948</v>
      </c>
      <c r="F245" s="214" t="s">
        <v>2949</v>
      </c>
      <c r="G245" s="215" t="s">
        <v>402</v>
      </c>
      <c r="H245" s="216">
        <v>1</v>
      </c>
      <c r="I245" s="217"/>
      <c r="J245" s="218">
        <f>ROUND(I245*H245,2)</f>
        <v>0</v>
      </c>
      <c r="K245" s="214" t="s">
        <v>19</v>
      </c>
      <c r="L245" s="42"/>
      <c r="M245" s="219" t="s">
        <v>19</v>
      </c>
      <c r="N245" s="220" t="s">
        <v>47</v>
      </c>
      <c r="O245" s="82"/>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473</v>
      </c>
      <c r="AT245" s="223" t="s">
        <v>333</v>
      </c>
      <c r="AU245" s="223" t="s">
        <v>83</v>
      </c>
      <c r="AY245" s="15" t="s">
        <v>331</v>
      </c>
      <c r="BE245" s="224">
        <f>IF(N245="základní",J245,0)</f>
        <v>0</v>
      </c>
      <c r="BF245" s="224">
        <f>IF(N245="snížená",J245,0)</f>
        <v>0</v>
      </c>
      <c r="BG245" s="224">
        <f>IF(N245="zákl. přenesená",J245,0)</f>
        <v>0</v>
      </c>
      <c r="BH245" s="224">
        <f>IF(N245="sníž. přenesená",J245,0)</f>
        <v>0</v>
      </c>
      <c r="BI245" s="224">
        <f>IF(N245="nulová",J245,0)</f>
        <v>0</v>
      </c>
      <c r="BJ245" s="15" t="s">
        <v>83</v>
      </c>
      <c r="BK245" s="224">
        <f>ROUND(I245*H245,2)</f>
        <v>0</v>
      </c>
      <c r="BL245" s="15" t="s">
        <v>473</v>
      </c>
      <c r="BM245" s="223" t="s">
        <v>1782</v>
      </c>
    </row>
    <row r="246" s="2" customFormat="1" ht="24.15" customHeight="1">
      <c r="A246" s="36"/>
      <c r="B246" s="37"/>
      <c r="C246" s="212" t="s">
        <v>1215</v>
      </c>
      <c r="D246" s="212" t="s">
        <v>333</v>
      </c>
      <c r="E246" s="213" t="s">
        <v>2950</v>
      </c>
      <c r="F246" s="214" t="s">
        <v>2951</v>
      </c>
      <c r="G246" s="215" t="s">
        <v>2784</v>
      </c>
      <c r="H246" s="216">
        <v>7</v>
      </c>
      <c r="I246" s="217"/>
      <c r="J246" s="218">
        <f>ROUND(I246*H246,2)</f>
        <v>0</v>
      </c>
      <c r="K246" s="214" t="s">
        <v>2681</v>
      </c>
      <c r="L246" s="42"/>
      <c r="M246" s="219" t="s">
        <v>19</v>
      </c>
      <c r="N246" s="220" t="s">
        <v>47</v>
      </c>
      <c r="O246" s="82"/>
      <c r="P246" s="221">
        <f>O246*H246</f>
        <v>0</v>
      </c>
      <c r="Q246" s="221">
        <v>0</v>
      </c>
      <c r="R246" s="221">
        <f>Q246*H246</f>
        <v>0</v>
      </c>
      <c r="S246" s="221">
        <v>0</v>
      </c>
      <c r="T246" s="222">
        <f>S246*H246</f>
        <v>0</v>
      </c>
      <c r="U246" s="36"/>
      <c r="V246" s="36"/>
      <c r="W246" s="36"/>
      <c r="X246" s="36"/>
      <c r="Y246" s="36"/>
      <c r="Z246" s="36"/>
      <c r="AA246" s="36"/>
      <c r="AB246" s="36"/>
      <c r="AC246" s="36"/>
      <c r="AD246" s="36"/>
      <c r="AE246" s="36"/>
      <c r="AR246" s="223" t="s">
        <v>473</v>
      </c>
      <c r="AT246" s="223" t="s">
        <v>333</v>
      </c>
      <c r="AU246" s="223" t="s">
        <v>83</v>
      </c>
      <c r="AY246" s="15" t="s">
        <v>331</v>
      </c>
      <c r="BE246" s="224">
        <f>IF(N246="základní",J246,0)</f>
        <v>0</v>
      </c>
      <c r="BF246" s="224">
        <f>IF(N246="snížená",J246,0)</f>
        <v>0</v>
      </c>
      <c r="BG246" s="224">
        <f>IF(N246="zákl. přenesená",J246,0)</f>
        <v>0</v>
      </c>
      <c r="BH246" s="224">
        <f>IF(N246="sníž. přenesená",J246,0)</f>
        <v>0</v>
      </c>
      <c r="BI246" s="224">
        <f>IF(N246="nulová",J246,0)</f>
        <v>0</v>
      </c>
      <c r="BJ246" s="15" t="s">
        <v>83</v>
      </c>
      <c r="BK246" s="224">
        <f>ROUND(I246*H246,2)</f>
        <v>0</v>
      </c>
      <c r="BL246" s="15" t="s">
        <v>473</v>
      </c>
      <c r="BM246" s="223" t="s">
        <v>1794</v>
      </c>
    </row>
    <row r="247" s="2" customFormat="1" ht="37.8" customHeight="1">
      <c r="A247" s="36"/>
      <c r="B247" s="37"/>
      <c r="C247" s="212" t="s">
        <v>1219</v>
      </c>
      <c r="D247" s="212" t="s">
        <v>333</v>
      </c>
      <c r="E247" s="213" t="s">
        <v>2952</v>
      </c>
      <c r="F247" s="214" t="s">
        <v>2953</v>
      </c>
      <c r="G247" s="215" t="s">
        <v>402</v>
      </c>
      <c r="H247" s="216">
        <v>8</v>
      </c>
      <c r="I247" s="217"/>
      <c r="J247" s="218">
        <f>ROUND(I247*H247,2)</f>
        <v>0</v>
      </c>
      <c r="K247" s="214" t="s">
        <v>19</v>
      </c>
      <c r="L247" s="42"/>
      <c r="M247" s="219" t="s">
        <v>19</v>
      </c>
      <c r="N247" s="220" t="s">
        <v>47</v>
      </c>
      <c r="O247" s="82"/>
      <c r="P247" s="221">
        <f>O247*H247</f>
        <v>0</v>
      </c>
      <c r="Q247" s="221">
        <v>0</v>
      </c>
      <c r="R247" s="221">
        <f>Q247*H247</f>
        <v>0</v>
      </c>
      <c r="S247" s="221">
        <v>0</v>
      </c>
      <c r="T247" s="222">
        <f>S247*H247</f>
        <v>0</v>
      </c>
      <c r="U247" s="36"/>
      <c r="V247" s="36"/>
      <c r="W247" s="36"/>
      <c r="X247" s="36"/>
      <c r="Y247" s="36"/>
      <c r="Z247" s="36"/>
      <c r="AA247" s="36"/>
      <c r="AB247" s="36"/>
      <c r="AC247" s="36"/>
      <c r="AD247" s="36"/>
      <c r="AE247" s="36"/>
      <c r="AR247" s="223" t="s">
        <v>473</v>
      </c>
      <c r="AT247" s="223" t="s">
        <v>333</v>
      </c>
      <c r="AU247" s="223" t="s">
        <v>83</v>
      </c>
      <c r="AY247" s="15" t="s">
        <v>331</v>
      </c>
      <c r="BE247" s="224">
        <f>IF(N247="základní",J247,0)</f>
        <v>0</v>
      </c>
      <c r="BF247" s="224">
        <f>IF(N247="snížená",J247,0)</f>
        <v>0</v>
      </c>
      <c r="BG247" s="224">
        <f>IF(N247="zákl. přenesená",J247,0)</f>
        <v>0</v>
      </c>
      <c r="BH247" s="224">
        <f>IF(N247="sníž. přenesená",J247,0)</f>
        <v>0</v>
      </c>
      <c r="BI247" s="224">
        <f>IF(N247="nulová",J247,0)</f>
        <v>0</v>
      </c>
      <c r="BJ247" s="15" t="s">
        <v>83</v>
      </c>
      <c r="BK247" s="224">
        <f>ROUND(I247*H247,2)</f>
        <v>0</v>
      </c>
      <c r="BL247" s="15" t="s">
        <v>473</v>
      </c>
      <c r="BM247" s="223" t="s">
        <v>1804</v>
      </c>
    </row>
    <row r="248" s="2" customFormat="1" ht="24.15" customHeight="1">
      <c r="A248" s="36"/>
      <c r="B248" s="37"/>
      <c r="C248" s="212" t="s">
        <v>1223</v>
      </c>
      <c r="D248" s="212" t="s">
        <v>333</v>
      </c>
      <c r="E248" s="213" t="s">
        <v>2954</v>
      </c>
      <c r="F248" s="214" t="s">
        <v>2955</v>
      </c>
      <c r="G248" s="215" t="s">
        <v>2784</v>
      </c>
      <c r="H248" s="216">
        <v>3</v>
      </c>
      <c r="I248" s="217"/>
      <c r="J248" s="218">
        <f>ROUND(I248*H248,2)</f>
        <v>0</v>
      </c>
      <c r="K248" s="214" t="s">
        <v>19</v>
      </c>
      <c r="L248" s="42"/>
      <c r="M248" s="219" t="s">
        <v>19</v>
      </c>
      <c r="N248" s="220" t="s">
        <v>47</v>
      </c>
      <c r="O248" s="82"/>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473</v>
      </c>
      <c r="AT248" s="223" t="s">
        <v>333</v>
      </c>
      <c r="AU248" s="223" t="s">
        <v>83</v>
      </c>
      <c r="AY248" s="15" t="s">
        <v>331</v>
      </c>
      <c r="BE248" s="224">
        <f>IF(N248="základní",J248,0)</f>
        <v>0</v>
      </c>
      <c r="BF248" s="224">
        <f>IF(N248="snížená",J248,0)</f>
        <v>0</v>
      </c>
      <c r="BG248" s="224">
        <f>IF(N248="zákl. přenesená",J248,0)</f>
        <v>0</v>
      </c>
      <c r="BH248" s="224">
        <f>IF(N248="sníž. přenesená",J248,0)</f>
        <v>0</v>
      </c>
      <c r="BI248" s="224">
        <f>IF(N248="nulová",J248,0)</f>
        <v>0</v>
      </c>
      <c r="BJ248" s="15" t="s">
        <v>83</v>
      </c>
      <c r="BK248" s="224">
        <f>ROUND(I248*H248,2)</f>
        <v>0</v>
      </c>
      <c r="BL248" s="15" t="s">
        <v>473</v>
      </c>
      <c r="BM248" s="223" t="s">
        <v>1813</v>
      </c>
    </row>
    <row r="249" s="2" customFormat="1" ht="16.5" customHeight="1">
      <c r="A249" s="36"/>
      <c r="B249" s="37"/>
      <c r="C249" s="212" t="s">
        <v>1227</v>
      </c>
      <c r="D249" s="212" t="s">
        <v>333</v>
      </c>
      <c r="E249" s="213" t="s">
        <v>2956</v>
      </c>
      <c r="F249" s="214" t="s">
        <v>2957</v>
      </c>
      <c r="G249" s="215" t="s">
        <v>2784</v>
      </c>
      <c r="H249" s="216">
        <v>3</v>
      </c>
      <c r="I249" s="217"/>
      <c r="J249" s="218">
        <f>ROUND(I249*H249,2)</f>
        <v>0</v>
      </c>
      <c r="K249" s="214" t="s">
        <v>19</v>
      </c>
      <c r="L249" s="42"/>
      <c r="M249" s="219" t="s">
        <v>19</v>
      </c>
      <c r="N249" s="220" t="s">
        <v>47</v>
      </c>
      <c r="O249" s="82"/>
      <c r="P249" s="221">
        <f>O249*H249</f>
        <v>0</v>
      </c>
      <c r="Q249" s="221">
        <v>0</v>
      </c>
      <c r="R249" s="221">
        <f>Q249*H249</f>
        <v>0</v>
      </c>
      <c r="S249" s="221">
        <v>0</v>
      </c>
      <c r="T249" s="222">
        <f>S249*H249</f>
        <v>0</v>
      </c>
      <c r="U249" s="36"/>
      <c r="V249" s="36"/>
      <c r="W249" s="36"/>
      <c r="X249" s="36"/>
      <c r="Y249" s="36"/>
      <c r="Z249" s="36"/>
      <c r="AA249" s="36"/>
      <c r="AB249" s="36"/>
      <c r="AC249" s="36"/>
      <c r="AD249" s="36"/>
      <c r="AE249" s="36"/>
      <c r="AR249" s="223" t="s">
        <v>473</v>
      </c>
      <c r="AT249" s="223" t="s">
        <v>333</v>
      </c>
      <c r="AU249" s="223" t="s">
        <v>83</v>
      </c>
      <c r="AY249" s="15" t="s">
        <v>331</v>
      </c>
      <c r="BE249" s="224">
        <f>IF(N249="základní",J249,0)</f>
        <v>0</v>
      </c>
      <c r="BF249" s="224">
        <f>IF(N249="snížená",J249,0)</f>
        <v>0</v>
      </c>
      <c r="BG249" s="224">
        <f>IF(N249="zákl. přenesená",J249,0)</f>
        <v>0</v>
      </c>
      <c r="BH249" s="224">
        <f>IF(N249="sníž. přenesená",J249,0)</f>
        <v>0</v>
      </c>
      <c r="BI249" s="224">
        <f>IF(N249="nulová",J249,0)</f>
        <v>0</v>
      </c>
      <c r="BJ249" s="15" t="s">
        <v>83</v>
      </c>
      <c r="BK249" s="224">
        <f>ROUND(I249*H249,2)</f>
        <v>0</v>
      </c>
      <c r="BL249" s="15" t="s">
        <v>473</v>
      </c>
      <c r="BM249" s="223" t="s">
        <v>1820</v>
      </c>
    </row>
    <row r="250" s="2" customFormat="1" ht="21.75" customHeight="1">
      <c r="A250" s="36"/>
      <c r="B250" s="37"/>
      <c r="C250" s="212" t="s">
        <v>1231</v>
      </c>
      <c r="D250" s="212" t="s">
        <v>333</v>
      </c>
      <c r="E250" s="213" t="s">
        <v>2958</v>
      </c>
      <c r="F250" s="214" t="s">
        <v>2959</v>
      </c>
      <c r="G250" s="215" t="s">
        <v>2784</v>
      </c>
      <c r="H250" s="216">
        <v>2</v>
      </c>
      <c r="I250" s="217"/>
      <c r="J250" s="218">
        <f>ROUND(I250*H250,2)</f>
        <v>0</v>
      </c>
      <c r="K250" s="214" t="s">
        <v>19</v>
      </c>
      <c r="L250" s="42"/>
      <c r="M250" s="219" t="s">
        <v>19</v>
      </c>
      <c r="N250" s="220" t="s">
        <v>47</v>
      </c>
      <c r="O250" s="82"/>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473</v>
      </c>
      <c r="AT250" s="223" t="s">
        <v>333</v>
      </c>
      <c r="AU250" s="223" t="s">
        <v>83</v>
      </c>
      <c r="AY250" s="15" t="s">
        <v>331</v>
      </c>
      <c r="BE250" s="224">
        <f>IF(N250="základní",J250,0)</f>
        <v>0</v>
      </c>
      <c r="BF250" s="224">
        <f>IF(N250="snížená",J250,0)</f>
        <v>0</v>
      </c>
      <c r="BG250" s="224">
        <f>IF(N250="zákl. přenesená",J250,0)</f>
        <v>0</v>
      </c>
      <c r="BH250" s="224">
        <f>IF(N250="sníž. přenesená",J250,0)</f>
        <v>0</v>
      </c>
      <c r="BI250" s="224">
        <f>IF(N250="nulová",J250,0)</f>
        <v>0</v>
      </c>
      <c r="BJ250" s="15" t="s">
        <v>83</v>
      </c>
      <c r="BK250" s="224">
        <f>ROUND(I250*H250,2)</f>
        <v>0</v>
      </c>
      <c r="BL250" s="15" t="s">
        <v>473</v>
      </c>
      <c r="BM250" s="223" t="s">
        <v>1829</v>
      </c>
    </row>
    <row r="251" s="2" customFormat="1" ht="16.5" customHeight="1">
      <c r="A251" s="36"/>
      <c r="B251" s="37"/>
      <c r="C251" s="212" t="s">
        <v>1235</v>
      </c>
      <c r="D251" s="212" t="s">
        <v>333</v>
      </c>
      <c r="E251" s="213" t="s">
        <v>2960</v>
      </c>
      <c r="F251" s="214" t="s">
        <v>2961</v>
      </c>
      <c r="G251" s="215" t="s">
        <v>402</v>
      </c>
      <c r="H251" s="216">
        <v>1</v>
      </c>
      <c r="I251" s="217"/>
      <c r="J251" s="218">
        <f>ROUND(I251*H251,2)</f>
        <v>0</v>
      </c>
      <c r="K251" s="214" t="s">
        <v>19</v>
      </c>
      <c r="L251" s="42"/>
      <c r="M251" s="219" t="s">
        <v>19</v>
      </c>
      <c r="N251" s="220" t="s">
        <v>47</v>
      </c>
      <c r="O251" s="82"/>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473</v>
      </c>
      <c r="AT251" s="223" t="s">
        <v>333</v>
      </c>
      <c r="AU251" s="223" t="s">
        <v>83</v>
      </c>
      <c r="AY251" s="15" t="s">
        <v>331</v>
      </c>
      <c r="BE251" s="224">
        <f>IF(N251="základní",J251,0)</f>
        <v>0</v>
      </c>
      <c r="BF251" s="224">
        <f>IF(N251="snížená",J251,0)</f>
        <v>0</v>
      </c>
      <c r="BG251" s="224">
        <f>IF(N251="zákl. přenesená",J251,0)</f>
        <v>0</v>
      </c>
      <c r="BH251" s="224">
        <f>IF(N251="sníž. přenesená",J251,0)</f>
        <v>0</v>
      </c>
      <c r="BI251" s="224">
        <f>IF(N251="nulová",J251,0)</f>
        <v>0</v>
      </c>
      <c r="BJ251" s="15" t="s">
        <v>83</v>
      </c>
      <c r="BK251" s="224">
        <f>ROUND(I251*H251,2)</f>
        <v>0</v>
      </c>
      <c r="BL251" s="15" t="s">
        <v>473</v>
      </c>
      <c r="BM251" s="223" t="s">
        <v>1838</v>
      </c>
    </row>
    <row r="252" s="2" customFormat="1" ht="123" customHeight="1">
      <c r="A252" s="36"/>
      <c r="B252" s="37"/>
      <c r="C252" s="212" t="s">
        <v>1239</v>
      </c>
      <c r="D252" s="212" t="s">
        <v>333</v>
      </c>
      <c r="E252" s="213" t="s">
        <v>2962</v>
      </c>
      <c r="F252" s="214" t="s">
        <v>2963</v>
      </c>
      <c r="G252" s="215" t="s">
        <v>2784</v>
      </c>
      <c r="H252" s="216">
        <v>1</v>
      </c>
      <c r="I252" s="217"/>
      <c r="J252" s="218">
        <f>ROUND(I252*H252,2)</f>
        <v>0</v>
      </c>
      <c r="K252" s="214" t="s">
        <v>2681</v>
      </c>
      <c r="L252" s="42"/>
      <c r="M252" s="219" t="s">
        <v>19</v>
      </c>
      <c r="N252" s="220" t="s">
        <v>47</v>
      </c>
      <c r="O252" s="82"/>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473</v>
      </c>
      <c r="AT252" s="223" t="s">
        <v>333</v>
      </c>
      <c r="AU252" s="223" t="s">
        <v>83</v>
      </c>
      <c r="AY252" s="15" t="s">
        <v>331</v>
      </c>
      <c r="BE252" s="224">
        <f>IF(N252="základní",J252,0)</f>
        <v>0</v>
      </c>
      <c r="BF252" s="224">
        <f>IF(N252="snížená",J252,0)</f>
        <v>0</v>
      </c>
      <c r="BG252" s="224">
        <f>IF(N252="zákl. přenesená",J252,0)</f>
        <v>0</v>
      </c>
      <c r="BH252" s="224">
        <f>IF(N252="sníž. přenesená",J252,0)</f>
        <v>0</v>
      </c>
      <c r="BI252" s="224">
        <f>IF(N252="nulová",J252,0)</f>
        <v>0</v>
      </c>
      <c r="BJ252" s="15" t="s">
        <v>83</v>
      </c>
      <c r="BK252" s="224">
        <f>ROUND(I252*H252,2)</f>
        <v>0</v>
      </c>
      <c r="BL252" s="15" t="s">
        <v>473</v>
      </c>
      <c r="BM252" s="223" t="s">
        <v>1847</v>
      </c>
    </row>
    <row r="253" s="2" customFormat="1" ht="16.5" customHeight="1">
      <c r="A253" s="36"/>
      <c r="B253" s="37"/>
      <c r="C253" s="212" t="s">
        <v>1243</v>
      </c>
      <c r="D253" s="212" t="s">
        <v>333</v>
      </c>
      <c r="E253" s="213" t="s">
        <v>2964</v>
      </c>
      <c r="F253" s="214" t="s">
        <v>2965</v>
      </c>
      <c r="G253" s="215" t="s">
        <v>371</v>
      </c>
      <c r="H253" s="216">
        <v>1.8100000000000001</v>
      </c>
      <c r="I253" s="217"/>
      <c r="J253" s="218">
        <f>ROUND(I253*H253,2)</f>
        <v>0</v>
      </c>
      <c r="K253" s="214" t="s">
        <v>2681</v>
      </c>
      <c r="L253" s="42"/>
      <c r="M253" s="219" t="s">
        <v>19</v>
      </c>
      <c r="N253" s="220" t="s">
        <v>47</v>
      </c>
      <c r="O253" s="82"/>
      <c r="P253" s="221">
        <f>O253*H253</f>
        <v>0</v>
      </c>
      <c r="Q253" s="221">
        <v>0</v>
      </c>
      <c r="R253" s="221">
        <f>Q253*H253</f>
        <v>0</v>
      </c>
      <c r="S253" s="221">
        <v>0</v>
      </c>
      <c r="T253" s="222">
        <f>S253*H253</f>
        <v>0</v>
      </c>
      <c r="U253" s="36"/>
      <c r="V253" s="36"/>
      <c r="W253" s="36"/>
      <c r="X253" s="36"/>
      <c r="Y253" s="36"/>
      <c r="Z253" s="36"/>
      <c r="AA253" s="36"/>
      <c r="AB253" s="36"/>
      <c r="AC253" s="36"/>
      <c r="AD253" s="36"/>
      <c r="AE253" s="36"/>
      <c r="AR253" s="223" t="s">
        <v>473</v>
      </c>
      <c r="AT253" s="223" t="s">
        <v>333</v>
      </c>
      <c r="AU253" s="223" t="s">
        <v>83</v>
      </c>
      <c r="AY253" s="15" t="s">
        <v>331</v>
      </c>
      <c r="BE253" s="224">
        <f>IF(N253="základní",J253,0)</f>
        <v>0</v>
      </c>
      <c r="BF253" s="224">
        <f>IF(N253="snížená",J253,0)</f>
        <v>0</v>
      </c>
      <c r="BG253" s="224">
        <f>IF(N253="zákl. přenesená",J253,0)</f>
        <v>0</v>
      </c>
      <c r="BH253" s="224">
        <f>IF(N253="sníž. přenesená",J253,0)</f>
        <v>0</v>
      </c>
      <c r="BI253" s="224">
        <f>IF(N253="nulová",J253,0)</f>
        <v>0</v>
      </c>
      <c r="BJ253" s="15" t="s">
        <v>83</v>
      </c>
      <c r="BK253" s="224">
        <f>ROUND(I253*H253,2)</f>
        <v>0</v>
      </c>
      <c r="BL253" s="15" t="s">
        <v>473</v>
      </c>
      <c r="BM253" s="223" t="s">
        <v>1857</v>
      </c>
    </row>
    <row r="254" s="12" customFormat="1" ht="25.92" customHeight="1">
      <c r="A254" s="12"/>
      <c r="B254" s="196"/>
      <c r="C254" s="197"/>
      <c r="D254" s="198" t="s">
        <v>75</v>
      </c>
      <c r="E254" s="199" t="s">
        <v>569</v>
      </c>
      <c r="F254" s="199" t="s">
        <v>2966</v>
      </c>
      <c r="G254" s="197"/>
      <c r="H254" s="197"/>
      <c r="I254" s="200"/>
      <c r="J254" s="201">
        <f>BK254</f>
        <v>0</v>
      </c>
      <c r="K254" s="197"/>
      <c r="L254" s="202"/>
      <c r="M254" s="203"/>
      <c r="N254" s="204"/>
      <c r="O254" s="204"/>
      <c r="P254" s="205">
        <f>SUM(P255:P256)</f>
        <v>0</v>
      </c>
      <c r="Q254" s="204"/>
      <c r="R254" s="205">
        <f>SUM(R255:R256)</f>
        <v>0</v>
      </c>
      <c r="S254" s="204"/>
      <c r="T254" s="206">
        <f>SUM(T255:T256)</f>
        <v>0</v>
      </c>
      <c r="U254" s="12"/>
      <c r="V254" s="12"/>
      <c r="W254" s="12"/>
      <c r="X254" s="12"/>
      <c r="Y254" s="12"/>
      <c r="Z254" s="12"/>
      <c r="AA254" s="12"/>
      <c r="AB254" s="12"/>
      <c r="AC254" s="12"/>
      <c r="AD254" s="12"/>
      <c r="AE254" s="12"/>
      <c r="AR254" s="207" t="s">
        <v>85</v>
      </c>
      <c r="AT254" s="208" t="s">
        <v>75</v>
      </c>
      <c r="AU254" s="208" t="s">
        <v>76</v>
      </c>
      <c r="AY254" s="207" t="s">
        <v>331</v>
      </c>
      <c r="BK254" s="209">
        <f>SUM(BK255:BK256)</f>
        <v>0</v>
      </c>
    </row>
    <row r="255" s="2" customFormat="1" ht="37.8" customHeight="1">
      <c r="A255" s="36"/>
      <c r="B255" s="37"/>
      <c r="C255" s="212" t="s">
        <v>1247</v>
      </c>
      <c r="D255" s="212" t="s">
        <v>333</v>
      </c>
      <c r="E255" s="213" t="s">
        <v>2967</v>
      </c>
      <c r="F255" s="214" t="s">
        <v>2968</v>
      </c>
      <c r="G255" s="215" t="s">
        <v>574</v>
      </c>
      <c r="H255" s="216">
        <v>900</v>
      </c>
      <c r="I255" s="217"/>
      <c r="J255" s="218">
        <f>ROUND(I255*H255,2)</f>
        <v>0</v>
      </c>
      <c r="K255" s="214" t="s">
        <v>2681</v>
      </c>
      <c r="L255" s="42"/>
      <c r="M255" s="219" t="s">
        <v>19</v>
      </c>
      <c r="N255" s="220" t="s">
        <v>47</v>
      </c>
      <c r="O255" s="82"/>
      <c r="P255" s="221">
        <f>O255*H255</f>
        <v>0</v>
      </c>
      <c r="Q255" s="221">
        <v>0</v>
      </c>
      <c r="R255" s="221">
        <f>Q255*H255</f>
        <v>0</v>
      </c>
      <c r="S255" s="221">
        <v>0</v>
      </c>
      <c r="T255" s="222">
        <f>S255*H255</f>
        <v>0</v>
      </c>
      <c r="U255" s="36"/>
      <c r="V255" s="36"/>
      <c r="W255" s="36"/>
      <c r="X255" s="36"/>
      <c r="Y255" s="36"/>
      <c r="Z255" s="36"/>
      <c r="AA255" s="36"/>
      <c r="AB255" s="36"/>
      <c r="AC255" s="36"/>
      <c r="AD255" s="36"/>
      <c r="AE255" s="36"/>
      <c r="AR255" s="223" t="s">
        <v>473</v>
      </c>
      <c r="AT255" s="223" t="s">
        <v>333</v>
      </c>
      <c r="AU255" s="223" t="s">
        <v>83</v>
      </c>
      <c r="AY255" s="15" t="s">
        <v>331</v>
      </c>
      <c r="BE255" s="224">
        <f>IF(N255="základní",J255,0)</f>
        <v>0</v>
      </c>
      <c r="BF255" s="224">
        <f>IF(N255="snížená",J255,0)</f>
        <v>0</v>
      </c>
      <c r="BG255" s="224">
        <f>IF(N255="zákl. přenesená",J255,0)</f>
        <v>0</v>
      </c>
      <c r="BH255" s="224">
        <f>IF(N255="sníž. přenesená",J255,0)</f>
        <v>0</v>
      </c>
      <c r="BI255" s="224">
        <f>IF(N255="nulová",J255,0)</f>
        <v>0</v>
      </c>
      <c r="BJ255" s="15" t="s">
        <v>83</v>
      </c>
      <c r="BK255" s="224">
        <f>ROUND(I255*H255,2)</f>
        <v>0</v>
      </c>
      <c r="BL255" s="15" t="s">
        <v>473</v>
      </c>
      <c r="BM255" s="223" t="s">
        <v>1867</v>
      </c>
    </row>
    <row r="256" s="2" customFormat="1" ht="16.5" customHeight="1">
      <c r="A256" s="36"/>
      <c r="B256" s="37"/>
      <c r="C256" s="212" t="s">
        <v>1251</v>
      </c>
      <c r="D256" s="212" t="s">
        <v>333</v>
      </c>
      <c r="E256" s="213" t="s">
        <v>2969</v>
      </c>
      <c r="F256" s="214" t="s">
        <v>2970</v>
      </c>
      <c r="G256" s="215" t="s">
        <v>371</v>
      </c>
      <c r="H256" s="216">
        <v>0.053999999999999999</v>
      </c>
      <c r="I256" s="217"/>
      <c r="J256" s="218">
        <f>ROUND(I256*H256,2)</f>
        <v>0</v>
      </c>
      <c r="K256" s="214" t="s">
        <v>2681</v>
      </c>
      <c r="L256" s="42"/>
      <c r="M256" s="219" t="s">
        <v>19</v>
      </c>
      <c r="N256" s="220" t="s">
        <v>47</v>
      </c>
      <c r="O256" s="82"/>
      <c r="P256" s="221">
        <f>O256*H256</f>
        <v>0</v>
      </c>
      <c r="Q256" s="221">
        <v>0</v>
      </c>
      <c r="R256" s="221">
        <f>Q256*H256</f>
        <v>0</v>
      </c>
      <c r="S256" s="221">
        <v>0</v>
      </c>
      <c r="T256" s="222">
        <f>S256*H256</f>
        <v>0</v>
      </c>
      <c r="U256" s="36"/>
      <c r="V256" s="36"/>
      <c r="W256" s="36"/>
      <c r="X256" s="36"/>
      <c r="Y256" s="36"/>
      <c r="Z256" s="36"/>
      <c r="AA256" s="36"/>
      <c r="AB256" s="36"/>
      <c r="AC256" s="36"/>
      <c r="AD256" s="36"/>
      <c r="AE256" s="36"/>
      <c r="AR256" s="223" t="s">
        <v>473</v>
      </c>
      <c r="AT256" s="223" t="s">
        <v>333</v>
      </c>
      <c r="AU256" s="223" t="s">
        <v>83</v>
      </c>
      <c r="AY256" s="15" t="s">
        <v>331</v>
      </c>
      <c r="BE256" s="224">
        <f>IF(N256="základní",J256,0)</f>
        <v>0</v>
      </c>
      <c r="BF256" s="224">
        <f>IF(N256="snížená",J256,0)</f>
        <v>0</v>
      </c>
      <c r="BG256" s="224">
        <f>IF(N256="zákl. přenesená",J256,0)</f>
        <v>0</v>
      </c>
      <c r="BH256" s="224">
        <f>IF(N256="sníž. přenesená",J256,0)</f>
        <v>0</v>
      </c>
      <c r="BI256" s="224">
        <f>IF(N256="nulová",J256,0)</f>
        <v>0</v>
      </c>
      <c r="BJ256" s="15" t="s">
        <v>83</v>
      </c>
      <c r="BK256" s="224">
        <f>ROUND(I256*H256,2)</f>
        <v>0</v>
      </c>
      <c r="BL256" s="15" t="s">
        <v>473</v>
      </c>
      <c r="BM256" s="223" t="s">
        <v>1877</v>
      </c>
    </row>
    <row r="257" s="12" customFormat="1" ht="25.92" customHeight="1">
      <c r="A257" s="12"/>
      <c r="B257" s="196"/>
      <c r="C257" s="197"/>
      <c r="D257" s="198" t="s">
        <v>75</v>
      </c>
      <c r="E257" s="199" t="s">
        <v>2609</v>
      </c>
      <c r="F257" s="199" t="s">
        <v>2971</v>
      </c>
      <c r="G257" s="197"/>
      <c r="H257" s="197"/>
      <c r="I257" s="200"/>
      <c r="J257" s="201">
        <f>BK257</f>
        <v>0</v>
      </c>
      <c r="K257" s="197"/>
      <c r="L257" s="202"/>
      <c r="M257" s="203"/>
      <c r="N257" s="204"/>
      <c r="O257" s="204"/>
      <c r="P257" s="205">
        <f>P258</f>
        <v>0</v>
      </c>
      <c r="Q257" s="204"/>
      <c r="R257" s="205">
        <f>R258</f>
        <v>0</v>
      </c>
      <c r="S257" s="204"/>
      <c r="T257" s="206">
        <f>T258</f>
        <v>0</v>
      </c>
      <c r="U257" s="12"/>
      <c r="V257" s="12"/>
      <c r="W257" s="12"/>
      <c r="X257" s="12"/>
      <c r="Y257" s="12"/>
      <c r="Z257" s="12"/>
      <c r="AA257" s="12"/>
      <c r="AB257" s="12"/>
      <c r="AC257" s="12"/>
      <c r="AD257" s="12"/>
      <c r="AE257" s="12"/>
      <c r="AR257" s="207" t="s">
        <v>85</v>
      </c>
      <c r="AT257" s="208" t="s">
        <v>75</v>
      </c>
      <c r="AU257" s="208" t="s">
        <v>76</v>
      </c>
      <c r="AY257" s="207" t="s">
        <v>331</v>
      </c>
      <c r="BK257" s="209">
        <f>BK258</f>
        <v>0</v>
      </c>
    </row>
    <row r="258" s="2" customFormat="1" ht="24.15" customHeight="1">
      <c r="A258" s="36"/>
      <c r="B258" s="37"/>
      <c r="C258" s="212" t="s">
        <v>1255</v>
      </c>
      <c r="D258" s="212" t="s">
        <v>333</v>
      </c>
      <c r="E258" s="213" t="s">
        <v>2972</v>
      </c>
      <c r="F258" s="214" t="s">
        <v>2973</v>
      </c>
      <c r="G258" s="215" t="s">
        <v>363</v>
      </c>
      <c r="H258" s="216">
        <v>550</v>
      </c>
      <c r="I258" s="217"/>
      <c r="J258" s="218">
        <f>ROUND(I258*H258,2)</f>
        <v>0</v>
      </c>
      <c r="K258" s="214" t="s">
        <v>2681</v>
      </c>
      <c r="L258" s="42"/>
      <c r="M258" s="219" t="s">
        <v>19</v>
      </c>
      <c r="N258" s="220" t="s">
        <v>47</v>
      </c>
      <c r="O258" s="82"/>
      <c r="P258" s="221">
        <f>O258*H258</f>
        <v>0</v>
      </c>
      <c r="Q258" s="221">
        <v>0</v>
      </c>
      <c r="R258" s="221">
        <f>Q258*H258</f>
        <v>0</v>
      </c>
      <c r="S258" s="221">
        <v>0</v>
      </c>
      <c r="T258" s="222">
        <f>S258*H258</f>
        <v>0</v>
      </c>
      <c r="U258" s="36"/>
      <c r="V258" s="36"/>
      <c r="W258" s="36"/>
      <c r="X258" s="36"/>
      <c r="Y258" s="36"/>
      <c r="Z258" s="36"/>
      <c r="AA258" s="36"/>
      <c r="AB258" s="36"/>
      <c r="AC258" s="36"/>
      <c r="AD258" s="36"/>
      <c r="AE258" s="36"/>
      <c r="AR258" s="223" t="s">
        <v>473</v>
      </c>
      <c r="AT258" s="223" t="s">
        <v>333</v>
      </c>
      <c r="AU258" s="223" t="s">
        <v>83</v>
      </c>
      <c r="AY258" s="15" t="s">
        <v>331</v>
      </c>
      <c r="BE258" s="224">
        <f>IF(N258="základní",J258,0)</f>
        <v>0</v>
      </c>
      <c r="BF258" s="224">
        <f>IF(N258="snížená",J258,0)</f>
        <v>0</v>
      </c>
      <c r="BG258" s="224">
        <f>IF(N258="zákl. přenesená",J258,0)</f>
        <v>0</v>
      </c>
      <c r="BH258" s="224">
        <f>IF(N258="sníž. přenesená",J258,0)</f>
        <v>0</v>
      </c>
      <c r="BI258" s="224">
        <f>IF(N258="nulová",J258,0)</f>
        <v>0</v>
      </c>
      <c r="BJ258" s="15" t="s">
        <v>83</v>
      </c>
      <c r="BK258" s="224">
        <f>ROUND(I258*H258,2)</f>
        <v>0</v>
      </c>
      <c r="BL258" s="15" t="s">
        <v>473</v>
      </c>
      <c r="BM258" s="223" t="s">
        <v>1886</v>
      </c>
    </row>
    <row r="259" s="12" customFormat="1" ht="25.92" customHeight="1">
      <c r="A259" s="12"/>
      <c r="B259" s="196"/>
      <c r="C259" s="197"/>
      <c r="D259" s="198" t="s">
        <v>75</v>
      </c>
      <c r="E259" s="199" t="s">
        <v>1033</v>
      </c>
      <c r="F259" s="199" t="s">
        <v>2974</v>
      </c>
      <c r="G259" s="197"/>
      <c r="H259" s="197"/>
      <c r="I259" s="200"/>
      <c r="J259" s="201">
        <f>BK259</f>
        <v>0</v>
      </c>
      <c r="K259" s="197"/>
      <c r="L259" s="202"/>
      <c r="M259" s="203"/>
      <c r="N259" s="204"/>
      <c r="O259" s="204"/>
      <c r="P259" s="205">
        <f>SUM(P260:P261)</f>
        <v>0</v>
      </c>
      <c r="Q259" s="204"/>
      <c r="R259" s="205">
        <f>SUM(R260:R261)</f>
        <v>0</v>
      </c>
      <c r="S259" s="204"/>
      <c r="T259" s="206">
        <f>SUM(T260:T261)</f>
        <v>0</v>
      </c>
      <c r="U259" s="12"/>
      <c r="V259" s="12"/>
      <c r="W259" s="12"/>
      <c r="X259" s="12"/>
      <c r="Y259" s="12"/>
      <c r="Z259" s="12"/>
      <c r="AA259" s="12"/>
      <c r="AB259" s="12"/>
      <c r="AC259" s="12"/>
      <c r="AD259" s="12"/>
      <c r="AE259" s="12"/>
      <c r="AR259" s="207" t="s">
        <v>83</v>
      </c>
      <c r="AT259" s="208" t="s">
        <v>75</v>
      </c>
      <c r="AU259" s="208" t="s">
        <v>76</v>
      </c>
      <c r="AY259" s="207" t="s">
        <v>331</v>
      </c>
      <c r="BK259" s="209">
        <f>SUM(BK260:BK261)</f>
        <v>0</v>
      </c>
    </row>
    <row r="260" s="2" customFormat="1" ht="24.15" customHeight="1">
      <c r="A260" s="36"/>
      <c r="B260" s="37"/>
      <c r="C260" s="212" t="s">
        <v>1259</v>
      </c>
      <c r="D260" s="212" t="s">
        <v>333</v>
      </c>
      <c r="E260" s="213" t="s">
        <v>2975</v>
      </c>
      <c r="F260" s="214" t="s">
        <v>2976</v>
      </c>
      <c r="G260" s="215" t="s">
        <v>402</v>
      </c>
      <c r="H260" s="216">
        <v>2</v>
      </c>
      <c r="I260" s="217"/>
      <c r="J260" s="218">
        <f>ROUND(I260*H260,2)</f>
        <v>0</v>
      </c>
      <c r="K260" s="214" t="s">
        <v>2681</v>
      </c>
      <c r="L260" s="42"/>
      <c r="M260" s="219" t="s">
        <v>19</v>
      </c>
      <c r="N260" s="220" t="s">
        <v>47</v>
      </c>
      <c r="O260" s="82"/>
      <c r="P260" s="221">
        <f>O260*H260</f>
        <v>0</v>
      </c>
      <c r="Q260" s="221">
        <v>0</v>
      </c>
      <c r="R260" s="221">
        <f>Q260*H260</f>
        <v>0</v>
      </c>
      <c r="S260" s="221">
        <v>0</v>
      </c>
      <c r="T260" s="222">
        <f>S260*H260</f>
        <v>0</v>
      </c>
      <c r="U260" s="36"/>
      <c r="V260" s="36"/>
      <c r="W260" s="36"/>
      <c r="X260" s="36"/>
      <c r="Y260" s="36"/>
      <c r="Z260" s="36"/>
      <c r="AA260" s="36"/>
      <c r="AB260" s="36"/>
      <c r="AC260" s="36"/>
      <c r="AD260" s="36"/>
      <c r="AE260" s="36"/>
      <c r="AR260" s="223" t="s">
        <v>126</v>
      </c>
      <c r="AT260" s="223" t="s">
        <v>333</v>
      </c>
      <c r="AU260" s="223" t="s">
        <v>83</v>
      </c>
      <c r="AY260" s="15" t="s">
        <v>331</v>
      </c>
      <c r="BE260" s="224">
        <f>IF(N260="základní",J260,0)</f>
        <v>0</v>
      </c>
      <c r="BF260" s="224">
        <f>IF(N260="snížená",J260,0)</f>
        <v>0</v>
      </c>
      <c r="BG260" s="224">
        <f>IF(N260="zákl. přenesená",J260,0)</f>
        <v>0</v>
      </c>
      <c r="BH260" s="224">
        <f>IF(N260="sníž. přenesená",J260,0)</f>
        <v>0</v>
      </c>
      <c r="BI260" s="224">
        <f>IF(N260="nulová",J260,0)</f>
        <v>0</v>
      </c>
      <c r="BJ260" s="15" t="s">
        <v>83</v>
      </c>
      <c r="BK260" s="224">
        <f>ROUND(I260*H260,2)</f>
        <v>0</v>
      </c>
      <c r="BL260" s="15" t="s">
        <v>126</v>
      </c>
      <c r="BM260" s="223" t="s">
        <v>1893</v>
      </c>
    </row>
    <row r="261" s="2" customFormat="1" ht="24.15" customHeight="1">
      <c r="A261" s="36"/>
      <c r="B261" s="37"/>
      <c r="C261" s="212" t="s">
        <v>1263</v>
      </c>
      <c r="D261" s="212" t="s">
        <v>333</v>
      </c>
      <c r="E261" s="213" t="s">
        <v>2977</v>
      </c>
      <c r="F261" s="214" t="s">
        <v>2978</v>
      </c>
      <c r="G261" s="215" t="s">
        <v>402</v>
      </c>
      <c r="H261" s="216">
        <v>1</v>
      </c>
      <c r="I261" s="217"/>
      <c r="J261" s="218">
        <f>ROUND(I261*H261,2)</f>
        <v>0</v>
      </c>
      <c r="K261" s="214" t="s">
        <v>2681</v>
      </c>
      <c r="L261" s="42"/>
      <c r="M261" s="219" t="s">
        <v>19</v>
      </c>
      <c r="N261" s="220" t="s">
        <v>47</v>
      </c>
      <c r="O261" s="82"/>
      <c r="P261" s="221">
        <f>O261*H261</f>
        <v>0</v>
      </c>
      <c r="Q261" s="221">
        <v>0</v>
      </c>
      <c r="R261" s="221">
        <f>Q261*H261</f>
        <v>0</v>
      </c>
      <c r="S261" s="221">
        <v>0</v>
      </c>
      <c r="T261" s="222">
        <f>S261*H261</f>
        <v>0</v>
      </c>
      <c r="U261" s="36"/>
      <c r="V261" s="36"/>
      <c r="W261" s="36"/>
      <c r="X261" s="36"/>
      <c r="Y261" s="36"/>
      <c r="Z261" s="36"/>
      <c r="AA261" s="36"/>
      <c r="AB261" s="36"/>
      <c r="AC261" s="36"/>
      <c r="AD261" s="36"/>
      <c r="AE261" s="36"/>
      <c r="AR261" s="223" t="s">
        <v>126</v>
      </c>
      <c r="AT261" s="223" t="s">
        <v>333</v>
      </c>
      <c r="AU261" s="223" t="s">
        <v>83</v>
      </c>
      <c r="AY261" s="15" t="s">
        <v>331</v>
      </c>
      <c r="BE261" s="224">
        <f>IF(N261="základní",J261,0)</f>
        <v>0</v>
      </c>
      <c r="BF261" s="224">
        <f>IF(N261="snížená",J261,0)</f>
        <v>0</v>
      </c>
      <c r="BG261" s="224">
        <f>IF(N261="zákl. přenesená",J261,0)</f>
        <v>0</v>
      </c>
      <c r="BH261" s="224">
        <f>IF(N261="sníž. přenesená",J261,0)</f>
        <v>0</v>
      </c>
      <c r="BI261" s="224">
        <f>IF(N261="nulová",J261,0)</f>
        <v>0</v>
      </c>
      <c r="BJ261" s="15" t="s">
        <v>83</v>
      </c>
      <c r="BK261" s="224">
        <f>ROUND(I261*H261,2)</f>
        <v>0</v>
      </c>
      <c r="BL261" s="15" t="s">
        <v>126</v>
      </c>
      <c r="BM261" s="223" t="s">
        <v>1902</v>
      </c>
    </row>
    <row r="262" s="12" customFormat="1" ht="25.92" customHeight="1">
      <c r="A262" s="12"/>
      <c r="B262" s="196"/>
      <c r="C262" s="197"/>
      <c r="D262" s="198" t="s">
        <v>75</v>
      </c>
      <c r="E262" s="199" t="s">
        <v>1063</v>
      </c>
      <c r="F262" s="199" t="s">
        <v>2979</v>
      </c>
      <c r="G262" s="197"/>
      <c r="H262" s="197"/>
      <c r="I262" s="200"/>
      <c r="J262" s="201">
        <f>BK262</f>
        <v>0</v>
      </c>
      <c r="K262" s="197"/>
      <c r="L262" s="202"/>
      <c r="M262" s="203"/>
      <c r="N262" s="204"/>
      <c r="O262" s="204"/>
      <c r="P262" s="205">
        <f>SUM(P263:P265)</f>
        <v>0</v>
      </c>
      <c r="Q262" s="204"/>
      <c r="R262" s="205">
        <f>SUM(R263:R265)</f>
        <v>0</v>
      </c>
      <c r="S262" s="204"/>
      <c r="T262" s="206">
        <f>SUM(T263:T265)</f>
        <v>0</v>
      </c>
      <c r="U262" s="12"/>
      <c r="V262" s="12"/>
      <c r="W262" s="12"/>
      <c r="X262" s="12"/>
      <c r="Y262" s="12"/>
      <c r="Z262" s="12"/>
      <c r="AA262" s="12"/>
      <c r="AB262" s="12"/>
      <c r="AC262" s="12"/>
      <c r="AD262" s="12"/>
      <c r="AE262" s="12"/>
      <c r="AR262" s="207" t="s">
        <v>83</v>
      </c>
      <c r="AT262" s="208" t="s">
        <v>75</v>
      </c>
      <c r="AU262" s="208" t="s">
        <v>76</v>
      </c>
      <c r="AY262" s="207" t="s">
        <v>331</v>
      </c>
      <c r="BK262" s="209">
        <f>SUM(BK263:BK265)</f>
        <v>0</v>
      </c>
    </row>
    <row r="263" s="2" customFormat="1" ht="37.8" customHeight="1">
      <c r="A263" s="36"/>
      <c r="B263" s="37"/>
      <c r="C263" s="212" t="s">
        <v>1267</v>
      </c>
      <c r="D263" s="212" t="s">
        <v>333</v>
      </c>
      <c r="E263" s="213" t="s">
        <v>2980</v>
      </c>
      <c r="F263" s="214" t="s">
        <v>2981</v>
      </c>
      <c r="G263" s="215" t="s">
        <v>363</v>
      </c>
      <c r="H263" s="216">
        <v>10</v>
      </c>
      <c r="I263" s="217"/>
      <c r="J263" s="218">
        <f>ROUND(I263*H263,2)</f>
        <v>0</v>
      </c>
      <c r="K263" s="214" t="s">
        <v>2681</v>
      </c>
      <c r="L263" s="42"/>
      <c r="M263" s="219" t="s">
        <v>19</v>
      </c>
      <c r="N263" s="220" t="s">
        <v>47</v>
      </c>
      <c r="O263" s="82"/>
      <c r="P263" s="221">
        <f>O263*H263</f>
        <v>0</v>
      </c>
      <c r="Q263" s="221">
        <v>0</v>
      </c>
      <c r="R263" s="221">
        <f>Q263*H263</f>
        <v>0</v>
      </c>
      <c r="S263" s="221">
        <v>0</v>
      </c>
      <c r="T263" s="222">
        <f>S263*H263</f>
        <v>0</v>
      </c>
      <c r="U263" s="36"/>
      <c r="V263" s="36"/>
      <c r="W263" s="36"/>
      <c r="X263" s="36"/>
      <c r="Y263" s="36"/>
      <c r="Z263" s="36"/>
      <c r="AA263" s="36"/>
      <c r="AB263" s="36"/>
      <c r="AC263" s="36"/>
      <c r="AD263" s="36"/>
      <c r="AE263" s="36"/>
      <c r="AR263" s="223" t="s">
        <v>126</v>
      </c>
      <c r="AT263" s="223" t="s">
        <v>333</v>
      </c>
      <c r="AU263" s="223" t="s">
        <v>83</v>
      </c>
      <c r="AY263" s="15" t="s">
        <v>331</v>
      </c>
      <c r="BE263" s="224">
        <f>IF(N263="základní",J263,0)</f>
        <v>0</v>
      </c>
      <c r="BF263" s="224">
        <f>IF(N263="snížená",J263,0)</f>
        <v>0</v>
      </c>
      <c r="BG263" s="224">
        <f>IF(N263="zákl. přenesená",J263,0)</f>
        <v>0</v>
      </c>
      <c r="BH263" s="224">
        <f>IF(N263="sníž. přenesená",J263,0)</f>
        <v>0</v>
      </c>
      <c r="BI263" s="224">
        <f>IF(N263="nulová",J263,0)</f>
        <v>0</v>
      </c>
      <c r="BJ263" s="15" t="s">
        <v>83</v>
      </c>
      <c r="BK263" s="224">
        <f>ROUND(I263*H263,2)</f>
        <v>0</v>
      </c>
      <c r="BL263" s="15" t="s">
        <v>126</v>
      </c>
      <c r="BM263" s="223" t="s">
        <v>1911</v>
      </c>
    </row>
    <row r="264" s="2" customFormat="1" ht="37.8" customHeight="1">
      <c r="A264" s="36"/>
      <c r="B264" s="37"/>
      <c r="C264" s="212" t="s">
        <v>1271</v>
      </c>
      <c r="D264" s="212" t="s">
        <v>333</v>
      </c>
      <c r="E264" s="213" t="s">
        <v>2982</v>
      </c>
      <c r="F264" s="214" t="s">
        <v>2983</v>
      </c>
      <c r="G264" s="215" t="s">
        <v>363</v>
      </c>
      <c r="H264" s="216">
        <v>10</v>
      </c>
      <c r="I264" s="217"/>
      <c r="J264" s="218">
        <f>ROUND(I264*H264,2)</f>
        <v>0</v>
      </c>
      <c r="K264" s="214" t="s">
        <v>2681</v>
      </c>
      <c r="L264" s="42"/>
      <c r="M264" s="219" t="s">
        <v>19</v>
      </c>
      <c r="N264" s="220" t="s">
        <v>47</v>
      </c>
      <c r="O264" s="82"/>
      <c r="P264" s="221">
        <f>O264*H264</f>
        <v>0</v>
      </c>
      <c r="Q264" s="221">
        <v>0</v>
      </c>
      <c r="R264" s="221">
        <f>Q264*H264</f>
        <v>0</v>
      </c>
      <c r="S264" s="221">
        <v>0</v>
      </c>
      <c r="T264" s="222">
        <f>S264*H264</f>
        <v>0</v>
      </c>
      <c r="U264" s="36"/>
      <c r="V264" s="36"/>
      <c r="W264" s="36"/>
      <c r="X264" s="36"/>
      <c r="Y264" s="36"/>
      <c r="Z264" s="36"/>
      <c r="AA264" s="36"/>
      <c r="AB264" s="36"/>
      <c r="AC264" s="36"/>
      <c r="AD264" s="36"/>
      <c r="AE264" s="36"/>
      <c r="AR264" s="223" t="s">
        <v>126</v>
      </c>
      <c r="AT264" s="223" t="s">
        <v>333</v>
      </c>
      <c r="AU264" s="223" t="s">
        <v>83</v>
      </c>
      <c r="AY264" s="15" t="s">
        <v>331</v>
      </c>
      <c r="BE264" s="224">
        <f>IF(N264="základní",J264,0)</f>
        <v>0</v>
      </c>
      <c r="BF264" s="224">
        <f>IF(N264="snížená",J264,0)</f>
        <v>0</v>
      </c>
      <c r="BG264" s="224">
        <f>IF(N264="zákl. přenesená",J264,0)</f>
        <v>0</v>
      </c>
      <c r="BH264" s="224">
        <f>IF(N264="sníž. přenesená",J264,0)</f>
        <v>0</v>
      </c>
      <c r="BI264" s="224">
        <f>IF(N264="nulová",J264,0)</f>
        <v>0</v>
      </c>
      <c r="BJ264" s="15" t="s">
        <v>83</v>
      </c>
      <c r="BK264" s="224">
        <f>ROUND(I264*H264,2)</f>
        <v>0</v>
      </c>
      <c r="BL264" s="15" t="s">
        <v>126</v>
      </c>
      <c r="BM264" s="223" t="s">
        <v>1922</v>
      </c>
    </row>
    <row r="265" s="2" customFormat="1" ht="37.8" customHeight="1">
      <c r="A265" s="36"/>
      <c r="B265" s="37"/>
      <c r="C265" s="212" t="s">
        <v>1275</v>
      </c>
      <c r="D265" s="212" t="s">
        <v>333</v>
      </c>
      <c r="E265" s="213" t="s">
        <v>2984</v>
      </c>
      <c r="F265" s="214" t="s">
        <v>2985</v>
      </c>
      <c r="G265" s="215" t="s">
        <v>363</v>
      </c>
      <c r="H265" s="216">
        <v>200</v>
      </c>
      <c r="I265" s="217"/>
      <c r="J265" s="218">
        <f>ROUND(I265*H265,2)</f>
        <v>0</v>
      </c>
      <c r="K265" s="214" t="s">
        <v>2986</v>
      </c>
      <c r="L265" s="42"/>
      <c r="M265" s="219" t="s">
        <v>19</v>
      </c>
      <c r="N265" s="220" t="s">
        <v>47</v>
      </c>
      <c r="O265" s="82"/>
      <c r="P265" s="221">
        <f>O265*H265</f>
        <v>0</v>
      </c>
      <c r="Q265" s="221">
        <v>0</v>
      </c>
      <c r="R265" s="221">
        <f>Q265*H265</f>
        <v>0</v>
      </c>
      <c r="S265" s="221">
        <v>0</v>
      </c>
      <c r="T265" s="222">
        <f>S265*H265</f>
        <v>0</v>
      </c>
      <c r="U265" s="36"/>
      <c r="V265" s="36"/>
      <c r="W265" s="36"/>
      <c r="X265" s="36"/>
      <c r="Y265" s="36"/>
      <c r="Z265" s="36"/>
      <c r="AA265" s="36"/>
      <c r="AB265" s="36"/>
      <c r="AC265" s="36"/>
      <c r="AD265" s="36"/>
      <c r="AE265" s="36"/>
      <c r="AR265" s="223" t="s">
        <v>126</v>
      </c>
      <c r="AT265" s="223" t="s">
        <v>333</v>
      </c>
      <c r="AU265" s="223" t="s">
        <v>83</v>
      </c>
      <c r="AY265" s="15" t="s">
        <v>331</v>
      </c>
      <c r="BE265" s="224">
        <f>IF(N265="základní",J265,0)</f>
        <v>0</v>
      </c>
      <c r="BF265" s="224">
        <f>IF(N265="snížená",J265,0)</f>
        <v>0</v>
      </c>
      <c r="BG265" s="224">
        <f>IF(N265="zákl. přenesená",J265,0)</f>
        <v>0</v>
      </c>
      <c r="BH265" s="224">
        <f>IF(N265="sníž. přenesená",J265,0)</f>
        <v>0</v>
      </c>
      <c r="BI265" s="224">
        <f>IF(N265="nulová",J265,0)</f>
        <v>0</v>
      </c>
      <c r="BJ265" s="15" t="s">
        <v>83</v>
      </c>
      <c r="BK265" s="224">
        <f>ROUND(I265*H265,2)</f>
        <v>0</v>
      </c>
      <c r="BL265" s="15" t="s">
        <v>126</v>
      </c>
      <c r="BM265" s="223" t="s">
        <v>1930</v>
      </c>
    </row>
    <row r="266" s="12" customFormat="1" ht="25.92" customHeight="1">
      <c r="A266" s="12"/>
      <c r="B266" s="196"/>
      <c r="C266" s="197"/>
      <c r="D266" s="198" t="s">
        <v>75</v>
      </c>
      <c r="E266" s="199" t="s">
        <v>2987</v>
      </c>
      <c r="F266" s="199" t="s">
        <v>2988</v>
      </c>
      <c r="G266" s="197"/>
      <c r="H266" s="197"/>
      <c r="I266" s="200"/>
      <c r="J266" s="201">
        <f>BK266</f>
        <v>0</v>
      </c>
      <c r="K266" s="197"/>
      <c r="L266" s="202"/>
      <c r="M266" s="203"/>
      <c r="N266" s="204"/>
      <c r="O266" s="204"/>
      <c r="P266" s="205">
        <f>SUM(P267:P268)</f>
        <v>0</v>
      </c>
      <c r="Q266" s="204"/>
      <c r="R266" s="205">
        <f>SUM(R267:R268)</f>
        <v>0</v>
      </c>
      <c r="S266" s="204"/>
      <c r="T266" s="206">
        <f>SUM(T267:T268)</f>
        <v>0</v>
      </c>
      <c r="U266" s="12"/>
      <c r="V266" s="12"/>
      <c r="W266" s="12"/>
      <c r="X266" s="12"/>
      <c r="Y266" s="12"/>
      <c r="Z266" s="12"/>
      <c r="AA266" s="12"/>
      <c r="AB266" s="12"/>
      <c r="AC266" s="12"/>
      <c r="AD266" s="12"/>
      <c r="AE266" s="12"/>
      <c r="AR266" s="207" t="s">
        <v>83</v>
      </c>
      <c r="AT266" s="208" t="s">
        <v>75</v>
      </c>
      <c r="AU266" s="208" t="s">
        <v>76</v>
      </c>
      <c r="AY266" s="207" t="s">
        <v>331</v>
      </c>
      <c r="BK266" s="209">
        <f>SUM(BK267:BK268)</f>
        <v>0</v>
      </c>
    </row>
    <row r="267" s="2" customFormat="1" ht="21.75" customHeight="1">
      <c r="A267" s="36"/>
      <c r="B267" s="37"/>
      <c r="C267" s="212" t="s">
        <v>1279</v>
      </c>
      <c r="D267" s="212" t="s">
        <v>333</v>
      </c>
      <c r="E267" s="213" t="s">
        <v>2989</v>
      </c>
      <c r="F267" s="214" t="s">
        <v>2990</v>
      </c>
      <c r="G267" s="215" t="s">
        <v>363</v>
      </c>
      <c r="H267" s="216">
        <v>261</v>
      </c>
      <c r="I267" s="217"/>
      <c r="J267" s="218">
        <f>ROUND(I267*H267,2)</f>
        <v>0</v>
      </c>
      <c r="K267" s="214" t="s">
        <v>19</v>
      </c>
      <c r="L267" s="42"/>
      <c r="M267" s="219" t="s">
        <v>19</v>
      </c>
      <c r="N267" s="220" t="s">
        <v>47</v>
      </c>
      <c r="O267" s="82"/>
      <c r="P267" s="221">
        <f>O267*H267</f>
        <v>0</v>
      </c>
      <c r="Q267" s="221">
        <v>0</v>
      </c>
      <c r="R267" s="221">
        <f>Q267*H267</f>
        <v>0</v>
      </c>
      <c r="S267" s="221">
        <v>0</v>
      </c>
      <c r="T267" s="222">
        <f>S267*H267</f>
        <v>0</v>
      </c>
      <c r="U267" s="36"/>
      <c r="V267" s="36"/>
      <c r="W267" s="36"/>
      <c r="X267" s="36"/>
      <c r="Y267" s="36"/>
      <c r="Z267" s="36"/>
      <c r="AA267" s="36"/>
      <c r="AB267" s="36"/>
      <c r="AC267" s="36"/>
      <c r="AD267" s="36"/>
      <c r="AE267" s="36"/>
      <c r="AR267" s="223" t="s">
        <v>126</v>
      </c>
      <c r="AT267" s="223" t="s">
        <v>333</v>
      </c>
      <c r="AU267" s="223" t="s">
        <v>83</v>
      </c>
      <c r="AY267" s="15" t="s">
        <v>331</v>
      </c>
      <c r="BE267" s="224">
        <f>IF(N267="základní",J267,0)</f>
        <v>0</v>
      </c>
      <c r="BF267" s="224">
        <f>IF(N267="snížená",J267,0)</f>
        <v>0</v>
      </c>
      <c r="BG267" s="224">
        <f>IF(N267="zákl. přenesená",J267,0)</f>
        <v>0</v>
      </c>
      <c r="BH267" s="224">
        <f>IF(N267="sníž. přenesená",J267,0)</f>
        <v>0</v>
      </c>
      <c r="BI267" s="224">
        <f>IF(N267="nulová",J267,0)</f>
        <v>0</v>
      </c>
      <c r="BJ267" s="15" t="s">
        <v>83</v>
      </c>
      <c r="BK267" s="224">
        <f>ROUND(I267*H267,2)</f>
        <v>0</v>
      </c>
      <c r="BL267" s="15" t="s">
        <v>126</v>
      </c>
      <c r="BM267" s="223" t="s">
        <v>1938</v>
      </c>
    </row>
    <row r="268" s="2" customFormat="1" ht="16.5" customHeight="1">
      <c r="A268" s="36"/>
      <c r="B268" s="37"/>
      <c r="C268" s="212" t="s">
        <v>1283</v>
      </c>
      <c r="D268" s="212" t="s">
        <v>333</v>
      </c>
      <c r="E268" s="213" t="s">
        <v>2991</v>
      </c>
      <c r="F268" s="214" t="s">
        <v>2992</v>
      </c>
      <c r="G268" s="215" t="s">
        <v>363</v>
      </c>
      <c r="H268" s="216">
        <v>16</v>
      </c>
      <c r="I268" s="217"/>
      <c r="J268" s="218">
        <f>ROUND(I268*H268,2)</f>
        <v>0</v>
      </c>
      <c r="K268" s="214" t="s">
        <v>2681</v>
      </c>
      <c r="L268" s="42"/>
      <c r="M268" s="219" t="s">
        <v>19</v>
      </c>
      <c r="N268" s="220" t="s">
        <v>47</v>
      </c>
      <c r="O268" s="82"/>
      <c r="P268" s="221">
        <f>O268*H268</f>
        <v>0</v>
      </c>
      <c r="Q268" s="221">
        <v>0</v>
      </c>
      <c r="R268" s="221">
        <f>Q268*H268</f>
        <v>0</v>
      </c>
      <c r="S268" s="221">
        <v>0</v>
      </c>
      <c r="T268" s="222">
        <f>S268*H268</f>
        <v>0</v>
      </c>
      <c r="U268" s="36"/>
      <c r="V268" s="36"/>
      <c r="W268" s="36"/>
      <c r="X268" s="36"/>
      <c r="Y268" s="36"/>
      <c r="Z268" s="36"/>
      <c r="AA268" s="36"/>
      <c r="AB268" s="36"/>
      <c r="AC268" s="36"/>
      <c r="AD268" s="36"/>
      <c r="AE268" s="36"/>
      <c r="AR268" s="223" t="s">
        <v>126</v>
      </c>
      <c r="AT268" s="223" t="s">
        <v>333</v>
      </c>
      <c r="AU268" s="223" t="s">
        <v>83</v>
      </c>
      <c r="AY268" s="15" t="s">
        <v>331</v>
      </c>
      <c r="BE268" s="224">
        <f>IF(N268="základní",J268,0)</f>
        <v>0</v>
      </c>
      <c r="BF268" s="224">
        <f>IF(N268="snížená",J268,0)</f>
        <v>0</v>
      </c>
      <c r="BG268" s="224">
        <f>IF(N268="zákl. přenesená",J268,0)</f>
        <v>0</v>
      </c>
      <c r="BH268" s="224">
        <f>IF(N268="sníž. přenesená",J268,0)</f>
        <v>0</v>
      </c>
      <c r="BI268" s="224">
        <f>IF(N268="nulová",J268,0)</f>
        <v>0</v>
      </c>
      <c r="BJ268" s="15" t="s">
        <v>83</v>
      </c>
      <c r="BK268" s="224">
        <f>ROUND(I268*H268,2)</f>
        <v>0</v>
      </c>
      <c r="BL268" s="15" t="s">
        <v>126</v>
      </c>
      <c r="BM268" s="223" t="s">
        <v>1946</v>
      </c>
    </row>
    <row r="269" s="12" customFormat="1" ht="25.92" customHeight="1">
      <c r="A269" s="12"/>
      <c r="B269" s="196"/>
      <c r="C269" s="197"/>
      <c r="D269" s="198" t="s">
        <v>75</v>
      </c>
      <c r="E269" s="199" t="s">
        <v>2993</v>
      </c>
      <c r="F269" s="199" t="s">
        <v>2994</v>
      </c>
      <c r="G269" s="197"/>
      <c r="H269" s="197"/>
      <c r="I269" s="200"/>
      <c r="J269" s="201">
        <f>BK269</f>
        <v>0</v>
      </c>
      <c r="K269" s="197"/>
      <c r="L269" s="202"/>
      <c r="M269" s="203"/>
      <c r="N269" s="204"/>
      <c r="O269" s="204"/>
      <c r="P269" s="205">
        <f>SUM(P270:P272)</f>
        <v>0</v>
      </c>
      <c r="Q269" s="204"/>
      <c r="R269" s="205">
        <f>SUM(R270:R272)</f>
        <v>0</v>
      </c>
      <c r="S269" s="204"/>
      <c r="T269" s="206">
        <f>SUM(T270:T272)</f>
        <v>0</v>
      </c>
      <c r="U269" s="12"/>
      <c r="V269" s="12"/>
      <c r="W269" s="12"/>
      <c r="X269" s="12"/>
      <c r="Y269" s="12"/>
      <c r="Z269" s="12"/>
      <c r="AA269" s="12"/>
      <c r="AB269" s="12"/>
      <c r="AC269" s="12"/>
      <c r="AD269" s="12"/>
      <c r="AE269" s="12"/>
      <c r="AR269" s="207" t="s">
        <v>83</v>
      </c>
      <c r="AT269" s="208" t="s">
        <v>75</v>
      </c>
      <c r="AU269" s="208" t="s">
        <v>76</v>
      </c>
      <c r="AY269" s="207" t="s">
        <v>331</v>
      </c>
      <c r="BK269" s="209">
        <f>SUM(BK270:BK272)</f>
        <v>0</v>
      </c>
    </row>
    <row r="270" s="2" customFormat="1" ht="16.5" customHeight="1">
      <c r="A270" s="36"/>
      <c r="B270" s="37"/>
      <c r="C270" s="212" t="s">
        <v>1287</v>
      </c>
      <c r="D270" s="212" t="s">
        <v>333</v>
      </c>
      <c r="E270" s="213" t="s">
        <v>2995</v>
      </c>
      <c r="F270" s="214" t="s">
        <v>2996</v>
      </c>
      <c r="G270" s="215" t="s">
        <v>363</v>
      </c>
      <c r="H270" s="216">
        <v>16</v>
      </c>
      <c r="I270" s="217"/>
      <c r="J270" s="218">
        <f>ROUND(I270*H270,2)</f>
        <v>0</v>
      </c>
      <c r="K270" s="214" t="s">
        <v>2681</v>
      </c>
      <c r="L270" s="42"/>
      <c r="M270" s="219" t="s">
        <v>19</v>
      </c>
      <c r="N270" s="220" t="s">
        <v>47</v>
      </c>
      <c r="O270" s="82"/>
      <c r="P270" s="221">
        <f>O270*H270</f>
        <v>0</v>
      </c>
      <c r="Q270" s="221">
        <v>0</v>
      </c>
      <c r="R270" s="221">
        <f>Q270*H270</f>
        <v>0</v>
      </c>
      <c r="S270" s="221">
        <v>0</v>
      </c>
      <c r="T270" s="222">
        <f>S270*H270</f>
        <v>0</v>
      </c>
      <c r="U270" s="36"/>
      <c r="V270" s="36"/>
      <c r="W270" s="36"/>
      <c r="X270" s="36"/>
      <c r="Y270" s="36"/>
      <c r="Z270" s="36"/>
      <c r="AA270" s="36"/>
      <c r="AB270" s="36"/>
      <c r="AC270" s="36"/>
      <c r="AD270" s="36"/>
      <c r="AE270" s="36"/>
      <c r="AR270" s="223" t="s">
        <v>126</v>
      </c>
      <c r="AT270" s="223" t="s">
        <v>333</v>
      </c>
      <c r="AU270" s="223" t="s">
        <v>83</v>
      </c>
      <c r="AY270" s="15" t="s">
        <v>331</v>
      </c>
      <c r="BE270" s="224">
        <f>IF(N270="základní",J270,0)</f>
        <v>0</v>
      </c>
      <c r="BF270" s="224">
        <f>IF(N270="snížená",J270,0)</f>
        <v>0</v>
      </c>
      <c r="BG270" s="224">
        <f>IF(N270="zákl. přenesená",J270,0)</f>
        <v>0</v>
      </c>
      <c r="BH270" s="224">
        <f>IF(N270="sníž. přenesená",J270,0)</f>
        <v>0</v>
      </c>
      <c r="BI270" s="224">
        <f>IF(N270="nulová",J270,0)</f>
        <v>0</v>
      </c>
      <c r="BJ270" s="15" t="s">
        <v>83</v>
      </c>
      <c r="BK270" s="224">
        <f>ROUND(I270*H270,2)</f>
        <v>0</v>
      </c>
      <c r="BL270" s="15" t="s">
        <v>126</v>
      </c>
      <c r="BM270" s="223" t="s">
        <v>1954</v>
      </c>
    </row>
    <row r="271" s="2" customFormat="1" ht="16.5" customHeight="1">
      <c r="A271" s="36"/>
      <c r="B271" s="37"/>
      <c r="C271" s="212" t="s">
        <v>1291</v>
      </c>
      <c r="D271" s="212" t="s">
        <v>333</v>
      </c>
      <c r="E271" s="213" t="s">
        <v>2997</v>
      </c>
      <c r="F271" s="214" t="s">
        <v>2998</v>
      </c>
      <c r="G271" s="215" t="s">
        <v>371</v>
      </c>
      <c r="H271" s="216">
        <v>132.197</v>
      </c>
      <c r="I271" s="217"/>
      <c r="J271" s="218">
        <f>ROUND(I271*H271,2)</f>
        <v>0</v>
      </c>
      <c r="K271" s="214" t="s">
        <v>19</v>
      </c>
      <c r="L271" s="42"/>
      <c r="M271" s="219" t="s">
        <v>19</v>
      </c>
      <c r="N271" s="220" t="s">
        <v>47</v>
      </c>
      <c r="O271" s="82"/>
      <c r="P271" s="221">
        <f>O271*H271</f>
        <v>0</v>
      </c>
      <c r="Q271" s="221">
        <v>0</v>
      </c>
      <c r="R271" s="221">
        <f>Q271*H271</f>
        <v>0</v>
      </c>
      <c r="S271" s="221">
        <v>0</v>
      </c>
      <c r="T271" s="222">
        <f>S271*H271</f>
        <v>0</v>
      </c>
      <c r="U271" s="36"/>
      <c r="V271" s="36"/>
      <c r="W271" s="36"/>
      <c r="X271" s="36"/>
      <c r="Y271" s="36"/>
      <c r="Z271" s="36"/>
      <c r="AA271" s="36"/>
      <c r="AB271" s="36"/>
      <c r="AC271" s="36"/>
      <c r="AD271" s="36"/>
      <c r="AE271" s="36"/>
      <c r="AR271" s="223" t="s">
        <v>126</v>
      </c>
      <c r="AT271" s="223" t="s">
        <v>333</v>
      </c>
      <c r="AU271" s="223" t="s">
        <v>83</v>
      </c>
      <c r="AY271" s="15" t="s">
        <v>331</v>
      </c>
      <c r="BE271" s="224">
        <f>IF(N271="základní",J271,0)</f>
        <v>0</v>
      </c>
      <c r="BF271" s="224">
        <f>IF(N271="snížená",J271,0)</f>
        <v>0</v>
      </c>
      <c r="BG271" s="224">
        <f>IF(N271="zákl. přenesená",J271,0)</f>
        <v>0</v>
      </c>
      <c r="BH271" s="224">
        <f>IF(N271="sníž. přenesená",J271,0)</f>
        <v>0</v>
      </c>
      <c r="BI271" s="224">
        <f>IF(N271="nulová",J271,0)</f>
        <v>0</v>
      </c>
      <c r="BJ271" s="15" t="s">
        <v>83</v>
      </c>
      <c r="BK271" s="224">
        <f>ROUND(I271*H271,2)</f>
        <v>0</v>
      </c>
      <c r="BL271" s="15" t="s">
        <v>126</v>
      </c>
      <c r="BM271" s="223" t="s">
        <v>1962</v>
      </c>
    </row>
    <row r="272" s="2" customFormat="1" ht="16.5" customHeight="1">
      <c r="A272" s="36"/>
      <c r="B272" s="37"/>
      <c r="C272" s="212" t="s">
        <v>1295</v>
      </c>
      <c r="D272" s="212" t="s">
        <v>333</v>
      </c>
      <c r="E272" s="213" t="s">
        <v>2999</v>
      </c>
      <c r="F272" s="214" t="s">
        <v>3000</v>
      </c>
      <c r="G272" s="215" t="s">
        <v>371</v>
      </c>
      <c r="H272" s="216">
        <v>290.81400000000002</v>
      </c>
      <c r="I272" s="217"/>
      <c r="J272" s="218">
        <f>ROUND(I272*H272,2)</f>
        <v>0</v>
      </c>
      <c r="K272" s="214" t="s">
        <v>2681</v>
      </c>
      <c r="L272" s="42"/>
      <c r="M272" s="247" t="s">
        <v>19</v>
      </c>
      <c r="N272" s="248" t="s">
        <v>47</v>
      </c>
      <c r="O272" s="232"/>
      <c r="P272" s="249">
        <f>O272*H272</f>
        <v>0</v>
      </c>
      <c r="Q272" s="249">
        <v>0</v>
      </c>
      <c r="R272" s="249">
        <f>Q272*H272</f>
        <v>0</v>
      </c>
      <c r="S272" s="249">
        <v>0</v>
      </c>
      <c r="T272" s="250">
        <f>S272*H272</f>
        <v>0</v>
      </c>
      <c r="U272" s="36"/>
      <c r="V272" s="36"/>
      <c r="W272" s="36"/>
      <c r="X272" s="36"/>
      <c r="Y272" s="36"/>
      <c r="Z272" s="36"/>
      <c r="AA272" s="36"/>
      <c r="AB272" s="36"/>
      <c r="AC272" s="36"/>
      <c r="AD272" s="36"/>
      <c r="AE272" s="36"/>
      <c r="AR272" s="223" t="s">
        <v>126</v>
      </c>
      <c r="AT272" s="223" t="s">
        <v>333</v>
      </c>
      <c r="AU272" s="223" t="s">
        <v>83</v>
      </c>
      <c r="AY272" s="15" t="s">
        <v>331</v>
      </c>
      <c r="BE272" s="224">
        <f>IF(N272="základní",J272,0)</f>
        <v>0</v>
      </c>
      <c r="BF272" s="224">
        <f>IF(N272="snížená",J272,0)</f>
        <v>0</v>
      </c>
      <c r="BG272" s="224">
        <f>IF(N272="zákl. přenesená",J272,0)</f>
        <v>0</v>
      </c>
      <c r="BH272" s="224">
        <f>IF(N272="sníž. přenesená",J272,0)</f>
        <v>0</v>
      </c>
      <c r="BI272" s="224">
        <f>IF(N272="nulová",J272,0)</f>
        <v>0</v>
      </c>
      <c r="BJ272" s="15" t="s">
        <v>83</v>
      </c>
      <c r="BK272" s="224">
        <f>ROUND(I272*H272,2)</f>
        <v>0</v>
      </c>
      <c r="BL272" s="15" t="s">
        <v>126</v>
      </c>
      <c r="BM272" s="223" t="s">
        <v>1970</v>
      </c>
    </row>
    <row r="273" s="2" customFormat="1" ht="6.96" customHeight="1">
      <c r="A273" s="36"/>
      <c r="B273" s="57"/>
      <c r="C273" s="58"/>
      <c r="D273" s="58"/>
      <c r="E273" s="58"/>
      <c r="F273" s="58"/>
      <c r="G273" s="58"/>
      <c r="H273" s="58"/>
      <c r="I273" s="58"/>
      <c r="J273" s="58"/>
      <c r="K273" s="58"/>
      <c r="L273" s="42"/>
      <c r="M273" s="36"/>
      <c r="O273" s="36"/>
      <c r="P273" s="36"/>
      <c r="Q273" s="36"/>
      <c r="R273" s="36"/>
      <c r="S273" s="36"/>
      <c r="T273" s="36"/>
      <c r="U273" s="36"/>
      <c r="V273" s="36"/>
      <c r="W273" s="36"/>
      <c r="X273" s="36"/>
      <c r="Y273" s="36"/>
      <c r="Z273" s="36"/>
      <c r="AA273" s="36"/>
      <c r="AB273" s="36"/>
      <c r="AC273" s="36"/>
      <c r="AD273" s="36"/>
      <c r="AE273" s="36"/>
    </row>
  </sheetData>
  <sheetProtection sheet="1" autoFilter="0" formatColumns="0" formatRows="0" objects="1" scenarios="1" spinCount="100000" saltValue="ps4K5GdzSMJu7PvHtD5apCNq3J8c8icQZJCP6acS07twEUdYuIlmw7lsdjGrbFqWhX37F8dx48R730N0N/f/hA==" hashValue="TUb+TlfIjqB+PnAevIPKq5OzMLQNXxmPo4eB4/xDvxi49wPS+tyo13xONvqbtT7JYSLY5mnkdy4tNpaib+F9QA==" algorithmName="SHA-512" password="CC35"/>
  <autoFilter ref="C106:K272"/>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111</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3001</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ROUND(J105,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ROUND((SUM(BE105:BE169)),  2)</f>
        <v>0</v>
      </c>
      <c r="G37" s="36"/>
      <c r="H37" s="36"/>
      <c r="I37" s="156">
        <v>0.20999999999999999</v>
      </c>
      <c r="J37" s="155">
        <f>ROUND(((SUM(BE105:BE169))*I37),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ROUND((SUM(BF105:BF169)),  2)</f>
        <v>0</v>
      </c>
      <c r="G38" s="36"/>
      <c r="H38" s="36"/>
      <c r="I38" s="156">
        <v>0.14999999999999999</v>
      </c>
      <c r="J38" s="155">
        <f>ROUND(((SUM(BF105:BF169))*I38),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ROUND((SUM(BG105:BG169)),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ROUND((SUM(BH105:BH169)),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ROUND((SUM(BI105:BI169)),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05.1.001.2 - D.1.4.1.1 - Plynoinstalace</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J105</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2662</v>
      </c>
      <c r="E68" s="177"/>
      <c r="F68" s="177"/>
      <c r="G68" s="177"/>
      <c r="H68" s="177"/>
      <c r="I68" s="177"/>
      <c r="J68" s="178">
        <f>J106</f>
        <v>0</v>
      </c>
      <c r="K68" s="175"/>
      <c r="L68" s="179"/>
      <c r="S68" s="9"/>
      <c r="T68" s="9"/>
      <c r="U68" s="9"/>
      <c r="V68" s="9"/>
      <c r="W68" s="9"/>
      <c r="X68" s="9"/>
      <c r="Y68" s="9"/>
      <c r="Z68" s="9"/>
      <c r="AA68" s="9"/>
      <c r="AB68" s="9"/>
      <c r="AC68" s="9"/>
      <c r="AD68" s="9"/>
      <c r="AE68" s="9"/>
    </row>
    <row r="69" s="9" customFormat="1" ht="24.96" customHeight="1">
      <c r="A69" s="9"/>
      <c r="B69" s="174"/>
      <c r="C69" s="175"/>
      <c r="D69" s="176" t="s">
        <v>2663</v>
      </c>
      <c r="E69" s="177"/>
      <c r="F69" s="177"/>
      <c r="G69" s="177"/>
      <c r="H69" s="177"/>
      <c r="I69" s="177"/>
      <c r="J69" s="178">
        <f>J109</f>
        <v>0</v>
      </c>
      <c r="K69" s="175"/>
      <c r="L69" s="179"/>
      <c r="S69" s="9"/>
      <c r="T69" s="9"/>
      <c r="U69" s="9"/>
      <c r="V69" s="9"/>
      <c r="W69" s="9"/>
      <c r="X69" s="9"/>
      <c r="Y69" s="9"/>
      <c r="Z69" s="9"/>
      <c r="AA69" s="9"/>
      <c r="AB69" s="9"/>
      <c r="AC69" s="9"/>
      <c r="AD69" s="9"/>
      <c r="AE69" s="9"/>
    </row>
    <row r="70" s="9" customFormat="1" ht="24.96" customHeight="1">
      <c r="A70" s="9"/>
      <c r="B70" s="174"/>
      <c r="C70" s="175"/>
      <c r="D70" s="176" t="s">
        <v>2665</v>
      </c>
      <c r="E70" s="177"/>
      <c r="F70" s="177"/>
      <c r="G70" s="177"/>
      <c r="H70" s="177"/>
      <c r="I70" s="177"/>
      <c r="J70" s="178">
        <f>J114</f>
        <v>0</v>
      </c>
      <c r="K70" s="175"/>
      <c r="L70" s="179"/>
      <c r="S70" s="9"/>
      <c r="T70" s="9"/>
      <c r="U70" s="9"/>
      <c r="V70" s="9"/>
      <c r="W70" s="9"/>
      <c r="X70" s="9"/>
      <c r="Y70" s="9"/>
      <c r="Z70" s="9"/>
      <c r="AA70" s="9"/>
      <c r="AB70" s="9"/>
      <c r="AC70" s="9"/>
      <c r="AD70" s="9"/>
      <c r="AE70" s="9"/>
    </row>
    <row r="71" s="9" customFormat="1" ht="24.96" customHeight="1">
      <c r="A71" s="9"/>
      <c r="B71" s="174"/>
      <c r="C71" s="175"/>
      <c r="D71" s="176" t="s">
        <v>2666</v>
      </c>
      <c r="E71" s="177"/>
      <c r="F71" s="177"/>
      <c r="G71" s="177"/>
      <c r="H71" s="177"/>
      <c r="I71" s="177"/>
      <c r="J71" s="178">
        <f>J119</f>
        <v>0</v>
      </c>
      <c r="K71" s="175"/>
      <c r="L71" s="179"/>
      <c r="S71" s="9"/>
      <c r="T71" s="9"/>
      <c r="U71" s="9"/>
      <c r="V71" s="9"/>
      <c r="W71" s="9"/>
      <c r="X71" s="9"/>
      <c r="Y71" s="9"/>
      <c r="Z71" s="9"/>
      <c r="AA71" s="9"/>
      <c r="AB71" s="9"/>
      <c r="AC71" s="9"/>
      <c r="AD71" s="9"/>
      <c r="AE71" s="9"/>
    </row>
    <row r="72" s="9" customFormat="1" ht="24.96" customHeight="1">
      <c r="A72" s="9"/>
      <c r="B72" s="174"/>
      <c r="C72" s="175"/>
      <c r="D72" s="176" t="s">
        <v>2667</v>
      </c>
      <c r="E72" s="177"/>
      <c r="F72" s="177"/>
      <c r="G72" s="177"/>
      <c r="H72" s="177"/>
      <c r="I72" s="177"/>
      <c r="J72" s="178">
        <f>J122</f>
        <v>0</v>
      </c>
      <c r="K72" s="175"/>
      <c r="L72" s="179"/>
      <c r="S72" s="9"/>
      <c r="T72" s="9"/>
      <c r="U72" s="9"/>
      <c r="V72" s="9"/>
      <c r="W72" s="9"/>
      <c r="X72" s="9"/>
      <c r="Y72" s="9"/>
      <c r="Z72" s="9"/>
      <c r="AA72" s="9"/>
      <c r="AB72" s="9"/>
      <c r="AC72" s="9"/>
      <c r="AD72" s="9"/>
      <c r="AE72" s="9"/>
    </row>
    <row r="73" s="9" customFormat="1" ht="24.96" customHeight="1">
      <c r="A73" s="9"/>
      <c r="B73" s="174"/>
      <c r="C73" s="175"/>
      <c r="D73" s="176" t="s">
        <v>2668</v>
      </c>
      <c r="E73" s="177"/>
      <c r="F73" s="177"/>
      <c r="G73" s="177"/>
      <c r="H73" s="177"/>
      <c r="I73" s="177"/>
      <c r="J73" s="178">
        <f>J124</f>
        <v>0</v>
      </c>
      <c r="K73" s="175"/>
      <c r="L73" s="179"/>
      <c r="S73" s="9"/>
      <c r="T73" s="9"/>
      <c r="U73" s="9"/>
      <c r="V73" s="9"/>
      <c r="W73" s="9"/>
      <c r="X73" s="9"/>
      <c r="Y73" s="9"/>
      <c r="Z73" s="9"/>
      <c r="AA73" s="9"/>
      <c r="AB73" s="9"/>
      <c r="AC73" s="9"/>
      <c r="AD73" s="9"/>
      <c r="AE73" s="9"/>
    </row>
    <row r="74" s="9" customFormat="1" ht="24.96" customHeight="1">
      <c r="A74" s="9"/>
      <c r="B74" s="174"/>
      <c r="C74" s="175"/>
      <c r="D74" s="176" t="s">
        <v>3002</v>
      </c>
      <c r="E74" s="177"/>
      <c r="F74" s="177"/>
      <c r="G74" s="177"/>
      <c r="H74" s="177"/>
      <c r="I74" s="177"/>
      <c r="J74" s="178">
        <f>J126</f>
        <v>0</v>
      </c>
      <c r="K74" s="175"/>
      <c r="L74" s="179"/>
      <c r="S74" s="9"/>
      <c r="T74" s="9"/>
      <c r="U74" s="9"/>
      <c r="V74" s="9"/>
      <c r="W74" s="9"/>
      <c r="X74" s="9"/>
      <c r="Y74" s="9"/>
      <c r="Z74" s="9"/>
      <c r="AA74" s="9"/>
      <c r="AB74" s="9"/>
      <c r="AC74" s="9"/>
      <c r="AD74" s="9"/>
      <c r="AE74" s="9"/>
    </row>
    <row r="75" s="9" customFormat="1" ht="24.96" customHeight="1">
      <c r="A75" s="9"/>
      <c r="B75" s="174"/>
      <c r="C75" s="175"/>
      <c r="D75" s="176" t="s">
        <v>2672</v>
      </c>
      <c r="E75" s="177"/>
      <c r="F75" s="177"/>
      <c r="G75" s="177"/>
      <c r="H75" s="177"/>
      <c r="I75" s="177"/>
      <c r="J75" s="178">
        <f>J149</f>
        <v>0</v>
      </c>
      <c r="K75" s="175"/>
      <c r="L75" s="179"/>
      <c r="S75" s="9"/>
      <c r="T75" s="9"/>
      <c r="U75" s="9"/>
      <c r="V75" s="9"/>
      <c r="W75" s="9"/>
      <c r="X75" s="9"/>
      <c r="Y75" s="9"/>
      <c r="Z75" s="9"/>
      <c r="AA75" s="9"/>
      <c r="AB75" s="9"/>
      <c r="AC75" s="9"/>
      <c r="AD75" s="9"/>
      <c r="AE75" s="9"/>
    </row>
    <row r="76" s="9" customFormat="1" ht="24.96" customHeight="1">
      <c r="A76" s="9"/>
      <c r="B76" s="174"/>
      <c r="C76" s="175"/>
      <c r="D76" s="176" t="s">
        <v>2673</v>
      </c>
      <c r="E76" s="177"/>
      <c r="F76" s="177"/>
      <c r="G76" s="177"/>
      <c r="H76" s="177"/>
      <c r="I76" s="177"/>
      <c r="J76" s="178">
        <f>J152</f>
        <v>0</v>
      </c>
      <c r="K76" s="175"/>
      <c r="L76" s="179"/>
      <c r="S76" s="9"/>
      <c r="T76" s="9"/>
      <c r="U76" s="9"/>
      <c r="V76" s="9"/>
      <c r="W76" s="9"/>
      <c r="X76" s="9"/>
      <c r="Y76" s="9"/>
      <c r="Z76" s="9"/>
      <c r="AA76" s="9"/>
      <c r="AB76" s="9"/>
      <c r="AC76" s="9"/>
      <c r="AD76" s="9"/>
      <c r="AE76" s="9"/>
    </row>
    <row r="77" s="9" customFormat="1" ht="24.96" customHeight="1">
      <c r="A77" s="9"/>
      <c r="B77" s="174"/>
      <c r="C77" s="175"/>
      <c r="D77" s="176" t="s">
        <v>3003</v>
      </c>
      <c r="E77" s="177"/>
      <c r="F77" s="177"/>
      <c r="G77" s="177"/>
      <c r="H77" s="177"/>
      <c r="I77" s="177"/>
      <c r="J77" s="178">
        <f>J155</f>
        <v>0</v>
      </c>
      <c r="K77" s="175"/>
      <c r="L77" s="179"/>
      <c r="S77" s="9"/>
      <c r="T77" s="9"/>
      <c r="U77" s="9"/>
      <c r="V77" s="9"/>
      <c r="W77" s="9"/>
      <c r="X77" s="9"/>
      <c r="Y77" s="9"/>
      <c r="Z77" s="9"/>
      <c r="AA77" s="9"/>
      <c r="AB77" s="9"/>
      <c r="AC77" s="9"/>
      <c r="AD77" s="9"/>
      <c r="AE77" s="9"/>
    </row>
    <row r="78" s="9" customFormat="1" ht="24.96" customHeight="1">
      <c r="A78" s="9"/>
      <c r="B78" s="174"/>
      <c r="C78" s="175"/>
      <c r="D78" s="176" t="s">
        <v>2675</v>
      </c>
      <c r="E78" s="177"/>
      <c r="F78" s="177"/>
      <c r="G78" s="177"/>
      <c r="H78" s="177"/>
      <c r="I78" s="177"/>
      <c r="J78" s="178">
        <f>J159</f>
        <v>0</v>
      </c>
      <c r="K78" s="175"/>
      <c r="L78" s="179"/>
      <c r="S78" s="9"/>
      <c r="T78" s="9"/>
      <c r="U78" s="9"/>
      <c r="V78" s="9"/>
      <c r="W78" s="9"/>
      <c r="X78" s="9"/>
      <c r="Y78" s="9"/>
      <c r="Z78" s="9"/>
      <c r="AA78" s="9"/>
      <c r="AB78" s="9"/>
      <c r="AC78" s="9"/>
      <c r="AD78" s="9"/>
      <c r="AE78" s="9"/>
    </row>
    <row r="79" s="9" customFormat="1" ht="24.96" customHeight="1">
      <c r="A79" s="9"/>
      <c r="B79" s="174"/>
      <c r="C79" s="175"/>
      <c r="D79" s="176" t="s">
        <v>3004</v>
      </c>
      <c r="E79" s="177"/>
      <c r="F79" s="177"/>
      <c r="G79" s="177"/>
      <c r="H79" s="177"/>
      <c r="I79" s="177"/>
      <c r="J79" s="178">
        <f>J162</f>
        <v>0</v>
      </c>
      <c r="K79" s="175"/>
      <c r="L79" s="179"/>
      <c r="S79" s="9"/>
      <c r="T79" s="9"/>
      <c r="U79" s="9"/>
      <c r="V79" s="9"/>
      <c r="W79" s="9"/>
      <c r="X79" s="9"/>
      <c r="Y79" s="9"/>
      <c r="Z79" s="9"/>
      <c r="AA79" s="9"/>
      <c r="AB79" s="9"/>
      <c r="AC79" s="9"/>
      <c r="AD79" s="9"/>
      <c r="AE79" s="9"/>
    </row>
    <row r="80" s="9" customFormat="1" ht="24.96" customHeight="1">
      <c r="A80" s="9"/>
      <c r="B80" s="174"/>
      <c r="C80" s="175"/>
      <c r="D80" s="176" t="s">
        <v>2676</v>
      </c>
      <c r="E80" s="177"/>
      <c r="F80" s="177"/>
      <c r="G80" s="177"/>
      <c r="H80" s="177"/>
      <c r="I80" s="177"/>
      <c r="J80" s="178">
        <f>J164</f>
        <v>0</v>
      </c>
      <c r="K80" s="175"/>
      <c r="L80" s="179"/>
      <c r="S80" s="9"/>
      <c r="T80" s="9"/>
      <c r="U80" s="9"/>
      <c r="V80" s="9"/>
      <c r="W80" s="9"/>
      <c r="X80" s="9"/>
      <c r="Y80" s="9"/>
      <c r="Z80" s="9"/>
      <c r="AA80" s="9"/>
      <c r="AB80" s="9"/>
      <c r="AC80" s="9"/>
      <c r="AD80" s="9"/>
      <c r="AE80" s="9"/>
    </row>
    <row r="81" s="9" customFormat="1" ht="24.96" customHeight="1">
      <c r="A81" s="9"/>
      <c r="B81" s="174"/>
      <c r="C81" s="175"/>
      <c r="D81" s="176" t="s">
        <v>2677</v>
      </c>
      <c r="E81" s="177"/>
      <c r="F81" s="177"/>
      <c r="G81" s="177"/>
      <c r="H81" s="177"/>
      <c r="I81" s="177"/>
      <c r="J81" s="178">
        <f>J167</f>
        <v>0</v>
      </c>
      <c r="K81" s="175"/>
      <c r="L81" s="179"/>
      <c r="S81" s="9"/>
      <c r="T81" s="9"/>
      <c r="U81" s="9"/>
      <c r="V81" s="9"/>
      <c r="W81" s="9"/>
      <c r="X81" s="9"/>
      <c r="Y81" s="9"/>
      <c r="Z81" s="9"/>
      <c r="AA81" s="9"/>
      <c r="AB81" s="9"/>
      <c r="AC81" s="9"/>
      <c r="AD81" s="9"/>
      <c r="AE81" s="9"/>
    </row>
    <row r="82" s="2" customFormat="1" ht="21.84"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57"/>
      <c r="C83" s="58"/>
      <c r="D83" s="58"/>
      <c r="E83" s="58"/>
      <c r="F83" s="58"/>
      <c r="G83" s="58"/>
      <c r="H83" s="58"/>
      <c r="I83" s="58"/>
      <c r="J83" s="58"/>
      <c r="K83" s="58"/>
      <c r="L83" s="144"/>
      <c r="S83" s="36"/>
      <c r="T83" s="36"/>
      <c r="U83" s="36"/>
      <c r="V83" s="36"/>
      <c r="W83" s="36"/>
      <c r="X83" s="36"/>
      <c r="Y83" s="36"/>
      <c r="Z83" s="36"/>
      <c r="AA83" s="36"/>
      <c r="AB83" s="36"/>
      <c r="AC83" s="36"/>
      <c r="AD83" s="36"/>
      <c r="AE83" s="36"/>
    </row>
    <row r="87" s="2" customFormat="1" ht="6.96" customHeight="1">
      <c r="A87" s="36"/>
      <c r="B87" s="59"/>
      <c r="C87" s="60"/>
      <c r="D87" s="60"/>
      <c r="E87" s="60"/>
      <c r="F87" s="60"/>
      <c r="G87" s="60"/>
      <c r="H87" s="60"/>
      <c r="I87" s="60"/>
      <c r="J87" s="60"/>
      <c r="K87" s="60"/>
      <c r="L87" s="144"/>
      <c r="S87" s="36"/>
      <c r="T87" s="36"/>
      <c r="U87" s="36"/>
      <c r="V87" s="36"/>
      <c r="W87" s="36"/>
      <c r="X87" s="36"/>
      <c r="Y87" s="36"/>
      <c r="Z87" s="36"/>
      <c r="AA87" s="36"/>
      <c r="AB87" s="36"/>
      <c r="AC87" s="36"/>
      <c r="AD87" s="36"/>
      <c r="AE87" s="36"/>
    </row>
    <row r="88" s="2" customFormat="1" ht="24.96" customHeight="1">
      <c r="A88" s="36"/>
      <c r="B88" s="37"/>
      <c r="C88" s="21" t="s">
        <v>316</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16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168" t="str">
        <f>E7</f>
        <v>Anthropos Sportovní a rekreační areál (I.etapa)</v>
      </c>
      <c r="F91" s="30"/>
      <c r="G91" s="30"/>
      <c r="H91" s="30"/>
      <c r="I91" s="38"/>
      <c r="J91" s="38"/>
      <c r="K91" s="38"/>
      <c r="L91" s="144"/>
      <c r="S91" s="36"/>
      <c r="T91" s="36"/>
      <c r="U91" s="36"/>
      <c r="V91" s="36"/>
      <c r="W91" s="36"/>
      <c r="X91" s="36"/>
      <c r="Y91" s="36"/>
      <c r="Z91" s="36"/>
      <c r="AA91" s="36"/>
      <c r="AB91" s="36"/>
      <c r="AC91" s="36"/>
      <c r="AD91" s="36"/>
      <c r="AE91" s="36"/>
    </row>
    <row r="92" s="1" customFormat="1" ht="12" customHeight="1">
      <c r="B92" s="19"/>
      <c r="C92" s="30" t="s">
        <v>302</v>
      </c>
      <c r="D92" s="20"/>
      <c r="E92" s="20"/>
      <c r="F92" s="20"/>
      <c r="G92" s="20"/>
      <c r="H92" s="20"/>
      <c r="I92" s="20"/>
      <c r="J92" s="20"/>
      <c r="K92" s="20"/>
      <c r="L92" s="18"/>
    </row>
    <row r="93" s="1" customFormat="1" ht="16.5" customHeight="1">
      <c r="B93" s="19"/>
      <c r="C93" s="20"/>
      <c r="D93" s="20"/>
      <c r="E93" s="168" t="s">
        <v>303</v>
      </c>
      <c r="F93" s="20"/>
      <c r="G93" s="20"/>
      <c r="H93" s="20"/>
      <c r="I93" s="20"/>
      <c r="J93" s="20"/>
      <c r="K93" s="20"/>
      <c r="L93" s="18"/>
    </row>
    <row r="94" s="1" customFormat="1" ht="12" customHeight="1">
      <c r="B94" s="19"/>
      <c r="C94" s="30" t="s">
        <v>304</v>
      </c>
      <c r="D94" s="20"/>
      <c r="E94" s="20"/>
      <c r="F94" s="20"/>
      <c r="G94" s="20"/>
      <c r="H94" s="20"/>
      <c r="I94" s="20"/>
      <c r="J94" s="20"/>
      <c r="K94" s="20"/>
      <c r="L94" s="18"/>
    </row>
    <row r="95" s="2" customFormat="1" ht="16.5" customHeight="1">
      <c r="A95" s="36"/>
      <c r="B95" s="37"/>
      <c r="C95" s="38"/>
      <c r="D95" s="38"/>
      <c r="E95" s="169" t="s">
        <v>613</v>
      </c>
      <c r="F95" s="38"/>
      <c r="G95" s="38"/>
      <c r="H95" s="38"/>
      <c r="I95" s="38"/>
      <c r="J95" s="38"/>
      <c r="K95" s="38"/>
      <c r="L95" s="144"/>
      <c r="S95" s="36"/>
      <c r="T95" s="36"/>
      <c r="U95" s="36"/>
      <c r="V95" s="36"/>
      <c r="W95" s="36"/>
      <c r="X95" s="36"/>
      <c r="Y95" s="36"/>
      <c r="Z95" s="36"/>
      <c r="AA95" s="36"/>
      <c r="AB95" s="36"/>
      <c r="AC95" s="36"/>
      <c r="AD95" s="36"/>
      <c r="AE95" s="36"/>
    </row>
    <row r="96" s="2" customFormat="1" ht="12" customHeight="1">
      <c r="A96" s="36"/>
      <c r="B96" s="37"/>
      <c r="C96" s="30" t="s">
        <v>306</v>
      </c>
      <c r="D96" s="38"/>
      <c r="E96" s="38"/>
      <c r="F96" s="38"/>
      <c r="G96" s="38"/>
      <c r="H96" s="38"/>
      <c r="I96" s="38"/>
      <c r="J96" s="38"/>
      <c r="K96" s="38"/>
      <c r="L96" s="144"/>
      <c r="S96" s="36"/>
      <c r="T96" s="36"/>
      <c r="U96" s="36"/>
      <c r="V96" s="36"/>
      <c r="W96" s="36"/>
      <c r="X96" s="36"/>
      <c r="Y96" s="36"/>
      <c r="Z96" s="36"/>
      <c r="AA96" s="36"/>
      <c r="AB96" s="36"/>
      <c r="AC96" s="36"/>
      <c r="AD96" s="36"/>
      <c r="AE96" s="36"/>
    </row>
    <row r="97" s="2" customFormat="1" ht="16.5" customHeight="1">
      <c r="A97" s="36"/>
      <c r="B97" s="37"/>
      <c r="C97" s="38"/>
      <c r="D97" s="38"/>
      <c r="E97" s="67" t="str">
        <f>E13</f>
        <v>05.1.001.2 - D.1.4.1.1 - Plynoinstalace</v>
      </c>
      <c r="F97" s="38"/>
      <c r="G97" s="38"/>
      <c r="H97" s="38"/>
      <c r="I97" s="38"/>
      <c r="J97" s="38"/>
      <c r="K97" s="38"/>
      <c r="L97" s="144"/>
      <c r="S97" s="36"/>
      <c r="T97" s="36"/>
      <c r="U97" s="36"/>
      <c r="V97" s="36"/>
      <c r="W97" s="36"/>
      <c r="X97" s="36"/>
      <c r="Y97" s="36"/>
      <c r="Z97" s="36"/>
      <c r="AA97" s="36"/>
      <c r="AB97" s="36"/>
      <c r="AC97" s="36"/>
      <c r="AD97" s="36"/>
      <c r="AE97" s="36"/>
    </row>
    <row r="98" s="2" customFormat="1" ht="6.96"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2" customHeight="1">
      <c r="A99" s="36"/>
      <c r="B99" s="37"/>
      <c r="C99" s="30" t="s">
        <v>21</v>
      </c>
      <c r="D99" s="38"/>
      <c r="E99" s="38"/>
      <c r="F99" s="25" t="str">
        <f>F16</f>
        <v xml:space="preserve"> </v>
      </c>
      <c r="G99" s="38"/>
      <c r="H99" s="38"/>
      <c r="I99" s="30" t="s">
        <v>23</v>
      </c>
      <c r="J99" s="70" t="str">
        <f>IF(J16="","",J16)</f>
        <v>14. 6. 2022</v>
      </c>
      <c r="K99" s="38"/>
      <c r="L99" s="144"/>
      <c r="S99" s="36"/>
      <c r="T99" s="36"/>
      <c r="U99" s="36"/>
      <c r="V99" s="36"/>
      <c r="W99" s="36"/>
      <c r="X99" s="36"/>
      <c r="Y99" s="36"/>
      <c r="Z99" s="36"/>
      <c r="AA99" s="36"/>
      <c r="AB99" s="36"/>
      <c r="AC99" s="36"/>
      <c r="AD99" s="36"/>
      <c r="AE99" s="36"/>
    </row>
    <row r="100" s="2" customFormat="1" ht="6.96"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2" customFormat="1" ht="15.15" customHeight="1">
      <c r="A101" s="36"/>
      <c r="B101" s="37"/>
      <c r="C101" s="30" t="s">
        <v>25</v>
      </c>
      <c r="D101" s="38"/>
      <c r="E101" s="38"/>
      <c r="F101" s="25" t="str">
        <f>E19</f>
        <v>Statutární město Brno</v>
      </c>
      <c r="G101" s="38"/>
      <c r="H101" s="38"/>
      <c r="I101" s="30" t="s">
        <v>31</v>
      </c>
      <c r="J101" s="34" t="str">
        <f>E25</f>
        <v>Arch.Design, s.r.o.</v>
      </c>
      <c r="K101" s="38"/>
      <c r="L101" s="144"/>
      <c r="S101" s="36"/>
      <c r="T101" s="36"/>
      <c r="U101" s="36"/>
      <c r="V101" s="36"/>
      <c r="W101" s="36"/>
      <c r="X101" s="36"/>
      <c r="Y101" s="36"/>
      <c r="Z101" s="36"/>
      <c r="AA101" s="36"/>
      <c r="AB101" s="36"/>
      <c r="AC101" s="36"/>
      <c r="AD101" s="36"/>
      <c r="AE101" s="36"/>
    </row>
    <row r="102" s="2" customFormat="1" ht="25.65" customHeight="1">
      <c r="A102" s="36"/>
      <c r="B102" s="37"/>
      <c r="C102" s="30" t="s">
        <v>29</v>
      </c>
      <c r="D102" s="38"/>
      <c r="E102" s="38"/>
      <c r="F102" s="25" t="str">
        <f>IF(E22="","",E22)</f>
        <v>Vyplň údaj</v>
      </c>
      <c r="G102" s="38"/>
      <c r="H102" s="38"/>
      <c r="I102" s="30" t="s">
        <v>36</v>
      </c>
      <c r="J102" s="34" t="str">
        <f>E28</f>
        <v>CKN Invest, spol. s r.o.</v>
      </c>
      <c r="K102" s="38"/>
      <c r="L102" s="144"/>
      <c r="S102" s="36"/>
      <c r="T102" s="36"/>
      <c r="U102" s="36"/>
      <c r="V102" s="36"/>
      <c r="W102" s="36"/>
      <c r="X102" s="36"/>
      <c r="Y102" s="36"/>
      <c r="Z102" s="36"/>
      <c r="AA102" s="36"/>
      <c r="AB102" s="36"/>
      <c r="AC102" s="36"/>
      <c r="AD102" s="36"/>
      <c r="AE102" s="36"/>
    </row>
    <row r="103" s="2" customFormat="1" ht="10.32" customHeight="1">
      <c r="A103" s="36"/>
      <c r="B103" s="37"/>
      <c r="C103" s="38"/>
      <c r="D103" s="38"/>
      <c r="E103" s="38"/>
      <c r="F103" s="38"/>
      <c r="G103" s="38"/>
      <c r="H103" s="38"/>
      <c r="I103" s="38"/>
      <c r="J103" s="38"/>
      <c r="K103" s="38"/>
      <c r="L103" s="144"/>
      <c r="S103" s="36"/>
      <c r="T103" s="36"/>
      <c r="U103" s="36"/>
      <c r="V103" s="36"/>
      <c r="W103" s="36"/>
      <c r="X103" s="36"/>
      <c r="Y103" s="36"/>
      <c r="Z103" s="36"/>
      <c r="AA103" s="36"/>
      <c r="AB103" s="36"/>
      <c r="AC103" s="36"/>
      <c r="AD103" s="36"/>
      <c r="AE103" s="36"/>
    </row>
    <row r="104" s="11" customFormat="1" ht="29.28" customHeight="1">
      <c r="A104" s="185"/>
      <c r="B104" s="186"/>
      <c r="C104" s="187" t="s">
        <v>317</v>
      </c>
      <c r="D104" s="188" t="s">
        <v>61</v>
      </c>
      <c r="E104" s="188" t="s">
        <v>57</v>
      </c>
      <c r="F104" s="188" t="s">
        <v>58</v>
      </c>
      <c r="G104" s="188" t="s">
        <v>318</v>
      </c>
      <c r="H104" s="188" t="s">
        <v>319</v>
      </c>
      <c r="I104" s="188" t="s">
        <v>320</v>
      </c>
      <c r="J104" s="188" t="s">
        <v>311</v>
      </c>
      <c r="K104" s="189" t="s">
        <v>321</v>
      </c>
      <c r="L104" s="190"/>
      <c r="M104" s="90" t="s">
        <v>19</v>
      </c>
      <c r="N104" s="91" t="s">
        <v>46</v>
      </c>
      <c r="O104" s="91" t="s">
        <v>322</v>
      </c>
      <c r="P104" s="91" t="s">
        <v>323</v>
      </c>
      <c r="Q104" s="91" t="s">
        <v>324</v>
      </c>
      <c r="R104" s="91" t="s">
        <v>325</v>
      </c>
      <c r="S104" s="91" t="s">
        <v>326</v>
      </c>
      <c r="T104" s="92" t="s">
        <v>327</v>
      </c>
      <c r="U104" s="185"/>
      <c r="V104" s="185"/>
      <c r="W104" s="185"/>
      <c r="X104" s="185"/>
      <c r="Y104" s="185"/>
      <c r="Z104" s="185"/>
      <c r="AA104" s="185"/>
      <c r="AB104" s="185"/>
      <c r="AC104" s="185"/>
      <c r="AD104" s="185"/>
      <c r="AE104" s="185"/>
    </row>
    <row r="105" s="2" customFormat="1" ht="22.8" customHeight="1">
      <c r="A105" s="36"/>
      <c r="B105" s="37"/>
      <c r="C105" s="97" t="s">
        <v>328</v>
      </c>
      <c r="D105" s="38"/>
      <c r="E105" s="38"/>
      <c r="F105" s="38"/>
      <c r="G105" s="38"/>
      <c r="H105" s="38"/>
      <c r="I105" s="38"/>
      <c r="J105" s="191">
        <f>BK105</f>
        <v>0</v>
      </c>
      <c r="K105" s="38"/>
      <c r="L105" s="42"/>
      <c r="M105" s="93"/>
      <c r="N105" s="192"/>
      <c r="O105" s="94"/>
      <c r="P105" s="193">
        <f>P106+P109+P114+P119+P122+P124+P126+P149+P152+P155+P159+P162+P164+P167</f>
        <v>0</v>
      </c>
      <c r="Q105" s="94"/>
      <c r="R105" s="193">
        <f>R106+R109+R114+R119+R122+R124+R126+R149+R152+R155+R159+R162+R164+R167</f>
        <v>0</v>
      </c>
      <c r="S105" s="94"/>
      <c r="T105" s="194">
        <f>T106+T109+T114+T119+T122+T124+T126+T149+T152+T155+T159+T162+T164+T167</f>
        <v>0</v>
      </c>
      <c r="U105" s="36"/>
      <c r="V105" s="36"/>
      <c r="W105" s="36"/>
      <c r="X105" s="36"/>
      <c r="Y105" s="36"/>
      <c r="Z105" s="36"/>
      <c r="AA105" s="36"/>
      <c r="AB105" s="36"/>
      <c r="AC105" s="36"/>
      <c r="AD105" s="36"/>
      <c r="AE105" s="36"/>
      <c r="AT105" s="15" t="s">
        <v>75</v>
      </c>
      <c r="AU105" s="15" t="s">
        <v>312</v>
      </c>
      <c r="BK105" s="195">
        <f>BK106+BK109+BK114+BK119+BK122+BK124+BK126+BK149+BK152+BK155+BK159+BK162+BK164+BK167</f>
        <v>0</v>
      </c>
    </row>
    <row r="106" s="12" customFormat="1" ht="25.92" customHeight="1">
      <c r="A106" s="12"/>
      <c r="B106" s="196"/>
      <c r="C106" s="197"/>
      <c r="D106" s="198" t="s">
        <v>75</v>
      </c>
      <c r="E106" s="199" t="s">
        <v>182</v>
      </c>
      <c r="F106" s="199" t="s">
        <v>399</v>
      </c>
      <c r="G106" s="197"/>
      <c r="H106" s="197"/>
      <c r="I106" s="200"/>
      <c r="J106" s="201">
        <f>BK106</f>
        <v>0</v>
      </c>
      <c r="K106" s="197"/>
      <c r="L106" s="202"/>
      <c r="M106" s="203"/>
      <c r="N106" s="204"/>
      <c r="O106" s="204"/>
      <c r="P106" s="205">
        <f>SUM(P107:P108)</f>
        <v>0</v>
      </c>
      <c r="Q106" s="204"/>
      <c r="R106" s="205">
        <f>SUM(R107:R108)</f>
        <v>0</v>
      </c>
      <c r="S106" s="204"/>
      <c r="T106" s="206">
        <f>SUM(T107:T108)</f>
        <v>0</v>
      </c>
      <c r="U106" s="12"/>
      <c r="V106" s="12"/>
      <c r="W106" s="12"/>
      <c r="X106" s="12"/>
      <c r="Y106" s="12"/>
      <c r="Z106" s="12"/>
      <c r="AA106" s="12"/>
      <c r="AB106" s="12"/>
      <c r="AC106" s="12"/>
      <c r="AD106" s="12"/>
      <c r="AE106" s="12"/>
      <c r="AR106" s="207" t="s">
        <v>83</v>
      </c>
      <c r="AT106" s="208" t="s">
        <v>75</v>
      </c>
      <c r="AU106" s="208" t="s">
        <v>76</v>
      </c>
      <c r="AY106" s="207" t="s">
        <v>331</v>
      </c>
      <c r="BK106" s="209">
        <f>SUM(BK107:BK108)</f>
        <v>0</v>
      </c>
    </row>
    <row r="107" s="2" customFormat="1" ht="16.5" customHeight="1">
      <c r="A107" s="36"/>
      <c r="B107" s="37"/>
      <c r="C107" s="212" t="s">
        <v>83</v>
      </c>
      <c r="D107" s="212" t="s">
        <v>333</v>
      </c>
      <c r="E107" s="213" t="s">
        <v>2678</v>
      </c>
      <c r="F107" s="214" t="s">
        <v>2679</v>
      </c>
      <c r="G107" s="215" t="s">
        <v>2680</v>
      </c>
      <c r="H107" s="216">
        <v>24</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85</v>
      </c>
    </row>
    <row r="108" s="2" customFormat="1" ht="16.5" customHeight="1">
      <c r="A108" s="36"/>
      <c r="B108" s="37"/>
      <c r="C108" s="212" t="s">
        <v>85</v>
      </c>
      <c r="D108" s="212" t="s">
        <v>333</v>
      </c>
      <c r="E108" s="213" t="s">
        <v>2682</v>
      </c>
      <c r="F108" s="214" t="s">
        <v>2683</v>
      </c>
      <c r="G108" s="215" t="s">
        <v>828</v>
      </c>
      <c r="H108" s="216">
        <v>1</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126</v>
      </c>
    </row>
    <row r="109" s="12" customFormat="1" ht="25.92" customHeight="1">
      <c r="A109" s="12"/>
      <c r="B109" s="196"/>
      <c r="C109" s="197"/>
      <c r="D109" s="198" t="s">
        <v>75</v>
      </c>
      <c r="E109" s="199" t="s">
        <v>459</v>
      </c>
      <c r="F109" s="199" t="s">
        <v>2684</v>
      </c>
      <c r="G109" s="197"/>
      <c r="H109" s="197"/>
      <c r="I109" s="200"/>
      <c r="J109" s="201">
        <f>BK109</f>
        <v>0</v>
      </c>
      <c r="K109" s="197"/>
      <c r="L109" s="202"/>
      <c r="M109" s="203"/>
      <c r="N109" s="204"/>
      <c r="O109" s="204"/>
      <c r="P109" s="205">
        <f>SUM(P110:P113)</f>
        <v>0</v>
      </c>
      <c r="Q109" s="204"/>
      <c r="R109" s="205">
        <f>SUM(R110:R113)</f>
        <v>0</v>
      </c>
      <c r="S109" s="204"/>
      <c r="T109" s="206">
        <f>SUM(T110:T113)</f>
        <v>0</v>
      </c>
      <c r="U109" s="12"/>
      <c r="V109" s="12"/>
      <c r="W109" s="12"/>
      <c r="X109" s="12"/>
      <c r="Y109" s="12"/>
      <c r="Z109" s="12"/>
      <c r="AA109" s="12"/>
      <c r="AB109" s="12"/>
      <c r="AC109" s="12"/>
      <c r="AD109" s="12"/>
      <c r="AE109" s="12"/>
      <c r="AR109" s="207" t="s">
        <v>83</v>
      </c>
      <c r="AT109" s="208" t="s">
        <v>75</v>
      </c>
      <c r="AU109" s="208" t="s">
        <v>76</v>
      </c>
      <c r="AY109" s="207" t="s">
        <v>331</v>
      </c>
      <c r="BK109" s="209">
        <f>SUM(BK110:BK113)</f>
        <v>0</v>
      </c>
    </row>
    <row r="110" s="2" customFormat="1" ht="16.5" customHeight="1">
      <c r="A110" s="36"/>
      <c r="B110" s="37"/>
      <c r="C110" s="212" t="s">
        <v>92</v>
      </c>
      <c r="D110" s="212" t="s">
        <v>333</v>
      </c>
      <c r="E110" s="213" t="s">
        <v>2687</v>
      </c>
      <c r="F110" s="214" t="s">
        <v>3005</v>
      </c>
      <c r="G110" s="215" t="s">
        <v>406</v>
      </c>
      <c r="H110" s="216">
        <v>6.0499999999999998</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355</v>
      </c>
    </row>
    <row r="111" s="2" customFormat="1" ht="16.5" customHeight="1">
      <c r="A111" s="36"/>
      <c r="B111" s="37"/>
      <c r="C111" s="212" t="s">
        <v>126</v>
      </c>
      <c r="D111" s="212" t="s">
        <v>333</v>
      </c>
      <c r="E111" s="213" t="s">
        <v>2689</v>
      </c>
      <c r="F111" s="214" t="s">
        <v>3006</v>
      </c>
      <c r="G111" s="215" t="s">
        <v>406</v>
      </c>
      <c r="H111" s="216">
        <v>3.0249999999999999</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368</v>
      </c>
    </row>
    <row r="112" s="2" customFormat="1" ht="16.5" customHeight="1">
      <c r="A112" s="36"/>
      <c r="B112" s="37"/>
      <c r="C112" s="212" t="s">
        <v>350</v>
      </c>
      <c r="D112" s="212" t="s">
        <v>333</v>
      </c>
      <c r="E112" s="213" t="s">
        <v>2691</v>
      </c>
      <c r="F112" s="214" t="s">
        <v>3007</v>
      </c>
      <c r="G112" s="215" t="s">
        <v>406</v>
      </c>
      <c r="H112" s="216">
        <v>6.0499999999999998</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379</v>
      </c>
    </row>
    <row r="113" s="2" customFormat="1" ht="16.5" customHeight="1">
      <c r="A113" s="36"/>
      <c r="B113" s="37"/>
      <c r="C113" s="212" t="s">
        <v>355</v>
      </c>
      <c r="D113" s="212" t="s">
        <v>333</v>
      </c>
      <c r="E113" s="213" t="s">
        <v>2693</v>
      </c>
      <c r="F113" s="214" t="s">
        <v>2694</v>
      </c>
      <c r="G113" s="215" t="s">
        <v>406</v>
      </c>
      <c r="H113" s="216">
        <v>3.0249999999999999</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185</v>
      </c>
    </row>
    <row r="114" s="12" customFormat="1" ht="25.92" customHeight="1">
      <c r="A114" s="12"/>
      <c r="B114" s="196"/>
      <c r="C114" s="197"/>
      <c r="D114" s="198" t="s">
        <v>75</v>
      </c>
      <c r="E114" s="199" t="s">
        <v>473</v>
      </c>
      <c r="F114" s="199" t="s">
        <v>2704</v>
      </c>
      <c r="G114" s="197"/>
      <c r="H114" s="197"/>
      <c r="I114" s="200"/>
      <c r="J114" s="201">
        <f>BK114</f>
        <v>0</v>
      </c>
      <c r="K114" s="197"/>
      <c r="L114" s="202"/>
      <c r="M114" s="203"/>
      <c r="N114" s="204"/>
      <c r="O114" s="204"/>
      <c r="P114" s="205">
        <f>SUM(P115:P118)</f>
        <v>0</v>
      </c>
      <c r="Q114" s="204"/>
      <c r="R114" s="205">
        <f>SUM(R115:R118)</f>
        <v>0</v>
      </c>
      <c r="S114" s="204"/>
      <c r="T114" s="206">
        <f>SUM(T115:T118)</f>
        <v>0</v>
      </c>
      <c r="U114" s="12"/>
      <c r="V114" s="12"/>
      <c r="W114" s="12"/>
      <c r="X114" s="12"/>
      <c r="Y114" s="12"/>
      <c r="Z114" s="12"/>
      <c r="AA114" s="12"/>
      <c r="AB114" s="12"/>
      <c r="AC114" s="12"/>
      <c r="AD114" s="12"/>
      <c r="AE114" s="12"/>
      <c r="AR114" s="207" t="s">
        <v>83</v>
      </c>
      <c r="AT114" s="208" t="s">
        <v>75</v>
      </c>
      <c r="AU114" s="208" t="s">
        <v>76</v>
      </c>
      <c r="AY114" s="207" t="s">
        <v>331</v>
      </c>
      <c r="BK114" s="209">
        <f>SUM(BK115:BK118)</f>
        <v>0</v>
      </c>
    </row>
    <row r="115" s="2" customFormat="1" ht="16.5" customHeight="1">
      <c r="A115" s="36"/>
      <c r="B115" s="37"/>
      <c r="C115" s="212" t="s">
        <v>360</v>
      </c>
      <c r="D115" s="212" t="s">
        <v>333</v>
      </c>
      <c r="E115" s="213" t="s">
        <v>2705</v>
      </c>
      <c r="F115" s="214" t="s">
        <v>2706</v>
      </c>
      <c r="G115" s="215" t="s">
        <v>406</v>
      </c>
      <c r="H115" s="216">
        <v>12.1</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464</v>
      </c>
    </row>
    <row r="116" s="2" customFormat="1" ht="16.5" customHeight="1">
      <c r="A116" s="36"/>
      <c r="B116" s="37"/>
      <c r="C116" s="212" t="s">
        <v>368</v>
      </c>
      <c r="D116" s="212" t="s">
        <v>333</v>
      </c>
      <c r="E116" s="213" t="s">
        <v>3008</v>
      </c>
      <c r="F116" s="214" t="s">
        <v>3009</v>
      </c>
      <c r="G116" s="215" t="s">
        <v>406</v>
      </c>
      <c r="H116" s="216">
        <v>12.1</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473</v>
      </c>
    </row>
    <row r="117" s="2" customFormat="1" ht="16.5" customHeight="1">
      <c r="A117" s="36"/>
      <c r="B117" s="37"/>
      <c r="C117" s="212" t="s">
        <v>374</v>
      </c>
      <c r="D117" s="212" t="s">
        <v>333</v>
      </c>
      <c r="E117" s="213" t="s">
        <v>2709</v>
      </c>
      <c r="F117" s="214" t="s">
        <v>3010</v>
      </c>
      <c r="G117" s="215" t="s">
        <v>406</v>
      </c>
      <c r="H117" s="216">
        <v>3.8500000000000001</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423</v>
      </c>
    </row>
    <row r="118" s="2" customFormat="1" ht="16.5" customHeight="1">
      <c r="A118" s="36"/>
      <c r="B118" s="37"/>
      <c r="C118" s="212" t="s">
        <v>379</v>
      </c>
      <c r="D118" s="212" t="s">
        <v>333</v>
      </c>
      <c r="E118" s="213" t="s">
        <v>2711</v>
      </c>
      <c r="F118" s="214" t="s">
        <v>3011</v>
      </c>
      <c r="G118" s="215" t="s">
        <v>406</v>
      </c>
      <c r="H118" s="216">
        <v>38.5</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485</v>
      </c>
    </row>
    <row r="119" s="12" customFormat="1" ht="25.92" customHeight="1">
      <c r="A119" s="12"/>
      <c r="B119" s="196"/>
      <c r="C119" s="197"/>
      <c r="D119" s="198" t="s">
        <v>75</v>
      </c>
      <c r="E119" s="199" t="s">
        <v>419</v>
      </c>
      <c r="F119" s="199" t="s">
        <v>2713</v>
      </c>
      <c r="G119" s="197"/>
      <c r="H119" s="197"/>
      <c r="I119" s="200"/>
      <c r="J119" s="201">
        <f>BK119</f>
        <v>0</v>
      </c>
      <c r="K119" s="197"/>
      <c r="L119" s="202"/>
      <c r="M119" s="203"/>
      <c r="N119" s="204"/>
      <c r="O119" s="204"/>
      <c r="P119" s="205">
        <f>SUM(P120:P121)</f>
        <v>0</v>
      </c>
      <c r="Q119" s="204"/>
      <c r="R119" s="205">
        <f>SUM(R120:R121)</f>
        <v>0</v>
      </c>
      <c r="S119" s="204"/>
      <c r="T119" s="206">
        <f>SUM(T120:T121)</f>
        <v>0</v>
      </c>
      <c r="U119" s="12"/>
      <c r="V119" s="12"/>
      <c r="W119" s="12"/>
      <c r="X119" s="12"/>
      <c r="Y119" s="12"/>
      <c r="Z119" s="12"/>
      <c r="AA119" s="12"/>
      <c r="AB119" s="12"/>
      <c r="AC119" s="12"/>
      <c r="AD119" s="12"/>
      <c r="AE119" s="12"/>
      <c r="AR119" s="207" t="s">
        <v>83</v>
      </c>
      <c r="AT119" s="208" t="s">
        <v>75</v>
      </c>
      <c r="AU119" s="208" t="s">
        <v>76</v>
      </c>
      <c r="AY119" s="207" t="s">
        <v>331</v>
      </c>
      <c r="BK119" s="209">
        <f>SUM(BK120:BK121)</f>
        <v>0</v>
      </c>
    </row>
    <row r="120" s="2" customFormat="1" ht="16.5" customHeight="1">
      <c r="A120" s="36"/>
      <c r="B120" s="37"/>
      <c r="C120" s="212" t="s">
        <v>182</v>
      </c>
      <c r="D120" s="212" t="s">
        <v>333</v>
      </c>
      <c r="E120" s="213" t="s">
        <v>2714</v>
      </c>
      <c r="F120" s="214" t="s">
        <v>3012</v>
      </c>
      <c r="G120" s="215" t="s">
        <v>406</v>
      </c>
      <c r="H120" s="216">
        <v>2.75</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190</v>
      </c>
    </row>
    <row r="121" s="2" customFormat="1" ht="16.5" customHeight="1">
      <c r="A121" s="36"/>
      <c r="B121" s="37"/>
      <c r="C121" s="212" t="s">
        <v>185</v>
      </c>
      <c r="D121" s="212" t="s">
        <v>333</v>
      </c>
      <c r="E121" s="213" t="s">
        <v>2716</v>
      </c>
      <c r="F121" s="214" t="s">
        <v>2717</v>
      </c>
      <c r="G121" s="215" t="s">
        <v>406</v>
      </c>
      <c r="H121" s="216">
        <v>8.25</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199</v>
      </c>
    </row>
    <row r="122" s="12" customFormat="1" ht="25.92" customHeight="1">
      <c r="A122" s="12"/>
      <c r="B122" s="196"/>
      <c r="C122" s="197"/>
      <c r="D122" s="198" t="s">
        <v>75</v>
      </c>
      <c r="E122" s="199" t="s">
        <v>480</v>
      </c>
      <c r="F122" s="199" t="s">
        <v>2718</v>
      </c>
      <c r="G122" s="197"/>
      <c r="H122" s="197"/>
      <c r="I122" s="200"/>
      <c r="J122" s="201">
        <f>BK122</f>
        <v>0</v>
      </c>
      <c r="K122" s="197"/>
      <c r="L122" s="202"/>
      <c r="M122" s="203"/>
      <c r="N122" s="204"/>
      <c r="O122" s="204"/>
      <c r="P122" s="205">
        <f>P123</f>
        <v>0</v>
      </c>
      <c r="Q122" s="204"/>
      <c r="R122" s="205">
        <f>R123</f>
        <v>0</v>
      </c>
      <c r="S122" s="204"/>
      <c r="T122" s="206">
        <f>T123</f>
        <v>0</v>
      </c>
      <c r="U122" s="12"/>
      <c r="V122" s="12"/>
      <c r="W122" s="12"/>
      <c r="X122" s="12"/>
      <c r="Y122" s="12"/>
      <c r="Z122" s="12"/>
      <c r="AA122" s="12"/>
      <c r="AB122" s="12"/>
      <c r="AC122" s="12"/>
      <c r="AD122" s="12"/>
      <c r="AE122" s="12"/>
      <c r="AR122" s="207" t="s">
        <v>83</v>
      </c>
      <c r="AT122" s="208" t="s">
        <v>75</v>
      </c>
      <c r="AU122" s="208" t="s">
        <v>76</v>
      </c>
      <c r="AY122" s="207" t="s">
        <v>331</v>
      </c>
      <c r="BK122" s="209">
        <f>BK123</f>
        <v>0</v>
      </c>
    </row>
    <row r="123" s="2" customFormat="1" ht="16.5" customHeight="1">
      <c r="A123" s="36"/>
      <c r="B123" s="37"/>
      <c r="C123" s="212" t="s">
        <v>459</v>
      </c>
      <c r="D123" s="212" t="s">
        <v>333</v>
      </c>
      <c r="E123" s="213" t="s">
        <v>2719</v>
      </c>
      <c r="F123" s="214" t="s">
        <v>2720</v>
      </c>
      <c r="G123" s="215" t="s">
        <v>406</v>
      </c>
      <c r="H123" s="216">
        <v>5.0049999999999999</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502</v>
      </c>
    </row>
    <row r="124" s="12" customFormat="1" ht="25.92" customHeight="1">
      <c r="A124" s="12"/>
      <c r="B124" s="196"/>
      <c r="C124" s="197"/>
      <c r="D124" s="198" t="s">
        <v>75</v>
      </c>
      <c r="E124" s="199" t="s">
        <v>820</v>
      </c>
      <c r="F124" s="199" t="s">
        <v>2721</v>
      </c>
      <c r="G124" s="197"/>
      <c r="H124" s="197"/>
      <c r="I124" s="200"/>
      <c r="J124" s="201">
        <f>BK124</f>
        <v>0</v>
      </c>
      <c r="K124" s="197"/>
      <c r="L124" s="202"/>
      <c r="M124" s="203"/>
      <c r="N124" s="204"/>
      <c r="O124" s="204"/>
      <c r="P124" s="205">
        <f>P125</f>
        <v>0</v>
      </c>
      <c r="Q124" s="204"/>
      <c r="R124" s="205">
        <f>R125</f>
        <v>0</v>
      </c>
      <c r="S124" s="204"/>
      <c r="T124" s="206">
        <f>T125</f>
        <v>0</v>
      </c>
      <c r="U124" s="12"/>
      <c r="V124" s="12"/>
      <c r="W124" s="12"/>
      <c r="X124" s="12"/>
      <c r="Y124" s="12"/>
      <c r="Z124" s="12"/>
      <c r="AA124" s="12"/>
      <c r="AB124" s="12"/>
      <c r="AC124" s="12"/>
      <c r="AD124" s="12"/>
      <c r="AE124" s="12"/>
      <c r="AR124" s="207" t="s">
        <v>83</v>
      </c>
      <c r="AT124" s="208" t="s">
        <v>75</v>
      </c>
      <c r="AU124" s="208" t="s">
        <v>76</v>
      </c>
      <c r="AY124" s="207" t="s">
        <v>331</v>
      </c>
      <c r="BK124" s="209">
        <f>BK125</f>
        <v>0</v>
      </c>
    </row>
    <row r="125" s="2" customFormat="1" ht="16.5" customHeight="1">
      <c r="A125" s="36"/>
      <c r="B125" s="37"/>
      <c r="C125" s="212" t="s">
        <v>464</v>
      </c>
      <c r="D125" s="212" t="s">
        <v>333</v>
      </c>
      <c r="E125" s="213" t="s">
        <v>2722</v>
      </c>
      <c r="F125" s="214" t="s">
        <v>3013</v>
      </c>
      <c r="G125" s="215" t="s">
        <v>406</v>
      </c>
      <c r="H125" s="216">
        <v>1.1000000000000001</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550</v>
      </c>
    </row>
    <row r="126" s="12" customFormat="1" ht="25.92" customHeight="1">
      <c r="A126" s="12"/>
      <c r="B126" s="196"/>
      <c r="C126" s="197"/>
      <c r="D126" s="198" t="s">
        <v>75</v>
      </c>
      <c r="E126" s="199" t="s">
        <v>3014</v>
      </c>
      <c r="F126" s="199" t="s">
        <v>3015</v>
      </c>
      <c r="G126" s="197"/>
      <c r="H126" s="197"/>
      <c r="I126" s="200"/>
      <c r="J126" s="201">
        <f>BK126</f>
        <v>0</v>
      </c>
      <c r="K126" s="197"/>
      <c r="L126" s="202"/>
      <c r="M126" s="203"/>
      <c r="N126" s="204"/>
      <c r="O126" s="204"/>
      <c r="P126" s="205">
        <f>SUM(P127:P148)</f>
        <v>0</v>
      </c>
      <c r="Q126" s="204"/>
      <c r="R126" s="205">
        <f>SUM(R127:R148)</f>
        <v>0</v>
      </c>
      <c r="S126" s="204"/>
      <c r="T126" s="206">
        <f>SUM(T127:T148)</f>
        <v>0</v>
      </c>
      <c r="U126" s="12"/>
      <c r="V126" s="12"/>
      <c r="W126" s="12"/>
      <c r="X126" s="12"/>
      <c r="Y126" s="12"/>
      <c r="Z126" s="12"/>
      <c r="AA126" s="12"/>
      <c r="AB126" s="12"/>
      <c r="AC126" s="12"/>
      <c r="AD126" s="12"/>
      <c r="AE126" s="12"/>
      <c r="AR126" s="207" t="s">
        <v>85</v>
      </c>
      <c r="AT126" s="208" t="s">
        <v>75</v>
      </c>
      <c r="AU126" s="208" t="s">
        <v>76</v>
      </c>
      <c r="AY126" s="207" t="s">
        <v>331</v>
      </c>
      <c r="BK126" s="209">
        <f>SUM(BK127:BK148)</f>
        <v>0</v>
      </c>
    </row>
    <row r="127" s="2" customFormat="1" ht="16.5" customHeight="1">
      <c r="A127" s="36"/>
      <c r="B127" s="37"/>
      <c r="C127" s="212" t="s">
        <v>8</v>
      </c>
      <c r="D127" s="212" t="s">
        <v>333</v>
      </c>
      <c r="E127" s="213" t="s">
        <v>3016</v>
      </c>
      <c r="F127" s="214" t="s">
        <v>3017</v>
      </c>
      <c r="G127" s="215" t="s">
        <v>823</v>
      </c>
      <c r="H127" s="216">
        <v>16</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473</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473</v>
      </c>
      <c r="BM127" s="223" t="s">
        <v>535</v>
      </c>
    </row>
    <row r="128" s="2" customFormat="1" ht="24.15" customHeight="1">
      <c r="A128" s="36"/>
      <c r="B128" s="37"/>
      <c r="C128" s="212" t="s">
        <v>473</v>
      </c>
      <c r="D128" s="212" t="s">
        <v>333</v>
      </c>
      <c r="E128" s="213" t="s">
        <v>3018</v>
      </c>
      <c r="F128" s="214" t="s">
        <v>3019</v>
      </c>
      <c r="G128" s="215" t="s">
        <v>363</v>
      </c>
      <c r="H128" s="216">
        <v>5</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473</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473</v>
      </c>
      <c r="BM128" s="223" t="s">
        <v>530</v>
      </c>
    </row>
    <row r="129" s="2" customFormat="1" ht="24.15" customHeight="1">
      <c r="A129" s="36"/>
      <c r="B129" s="37"/>
      <c r="C129" s="212" t="s">
        <v>419</v>
      </c>
      <c r="D129" s="212" t="s">
        <v>333</v>
      </c>
      <c r="E129" s="213" t="s">
        <v>3020</v>
      </c>
      <c r="F129" s="214" t="s">
        <v>3021</v>
      </c>
      <c r="G129" s="215" t="s">
        <v>363</v>
      </c>
      <c r="H129" s="216">
        <v>45</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473</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473</v>
      </c>
      <c r="BM129" s="223" t="s">
        <v>540</v>
      </c>
    </row>
    <row r="130" s="2" customFormat="1" ht="24.15" customHeight="1">
      <c r="A130" s="36"/>
      <c r="B130" s="37"/>
      <c r="C130" s="212" t="s">
        <v>423</v>
      </c>
      <c r="D130" s="212" t="s">
        <v>333</v>
      </c>
      <c r="E130" s="213" t="s">
        <v>3022</v>
      </c>
      <c r="F130" s="214" t="s">
        <v>3023</v>
      </c>
      <c r="G130" s="215" t="s">
        <v>363</v>
      </c>
      <c r="H130" s="216">
        <v>2</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473</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473</v>
      </c>
      <c r="BM130" s="223" t="s">
        <v>564</v>
      </c>
    </row>
    <row r="131" s="2" customFormat="1" ht="24.15" customHeight="1">
      <c r="A131" s="36"/>
      <c r="B131" s="37"/>
      <c r="C131" s="212" t="s">
        <v>480</v>
      </c>
      <c r="D131" s="212" t="s">
        <v>333</v>
      </c>
      <c r="E131" s="213" t="s">
        <v>3024</v>
      </c>
      <c r="F131" s="214" t="s">
        <v>3025</v>
      </c>
      <c r="G131" s="215" t="s">
        <v>363</v>
      </c>
      <c r="H131" s="216">
        <v>10</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473</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473</v>
      </c>
      <c r="BM131" s="223" t="s">
        <v>577</v>
      </c>
    </row>
    <row r="132" s="2" customFormat="1" ht="24.15" customHeight="1">
      <c r="A132" s="36"/>
      <c r="B132" s="37"/>
      <c r="C132" s="212" t="s">
        <v>485</v>
      </c>
      <c r="D132" s="212" t="s">
        <v>333</v>
      </c>
      <c r="E132" s="213" t="s">
        <v>3026</v>
      </c>
      <c r="F132" s="214" t="s">
        <v>3027</v>
      </c>
      <c r="G132" s="215" t="s">
        <v>2784</v>
      </c>
      <c r="H132" s="216">
        <v>1</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473</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473</v>
      </c>
      <c r="BM132" s="223" t="s">
        <v>798</v>
      </c>
    </row>
    <row r="133" s="2" customFormat="1" ht="16.5" customHeight="1">
      <c r="A133" s="36"/>
      <c r="B133" s="37"/>
      <c r="C133" s="212" t="s">
        <v>7</v>
      </c>
      <c r="D133" s="212" t="s">
        <v>333</v>
      </c>
      <c r="E133" s="213" t="s">
        <v>3028</v>
      </c>
      <c r="F133" s="214" t="s">
        <v>3029</v>
      </c>
      <c r="G133" s="215" t="s">
        <v>402</v>
      </c>
      <c r="H133" s="216">
        <v>1</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473</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473</v>
      </c>
      <c r="BM133" s="223" t="s">
        <v>808</v>
      </c>
    </row>
    <row r="134" s="2" customFormat="1" ht="37.8" customHeight="1">
      <c r="A134" s="36"/>
      <c r="B134" s="37"/>
      <c r="C134" s="212" t="s">
        <v>190</v>
      </c>
      <c r="D134" s="212" t="s">
        <v>333</v>
      </c>
      <c r="E134" s="213" t="s">
        <v>3030</v>
      </c>
      <c r="F134" s="214" t="s">
        <v>3031</v>
      </c>
      <c r="G134" s="215" t="s">
        <v>2784</v>
      </c>
      <c r="H134" s="216">
        <v>1</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473</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473</v>
      </c>
      <c r="BM134" s="223" t="s">
        <v>816</v>
      </c>
    </row>
    <row r="135" s="2" customFormat="1" ht="16.5" customHeight="1">
      <c r="A135" s="36"/>
      <c r="B135" s="37"/>
      <c r="C135" s="212" t="s">
        <v>193</v>
      </c>
      <c r="D135" s="212" t="s">
        <v>333</v>
      </c>
      <c r="E135" s="213" t="s">
        <v>3032</v>
      </c>
      <c r="F135" s="214" t="s">
        <v>3033</v>
      </c>
      <c r="G135" s="215" t="s">
        <v>2784</v>
      </c>
      <c r="H135" s="216">
        <v>1</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473</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473</v>
      </c>
      <c r="BM135" s="223" t="s">
        <v>825</v>
      </c>
    </row>
    <row r="136" s="2" customFormat="1" ht="16.5" customHeight="1">
      <c r="A136" s="36"/>
      <c r="B136" s="37"/>
      <c r="C136" s="212" t="s">
        <v>199</v>
      </c>
      <c r="D136" s="212" t="s">
        <v>333</v>
      </c>
      <c r="E136" s="213" t="s">
        <v>3034</v>
      </c>
      <c r="F136" s="214" t="s">
        <v>3035</v>
      </c>
      <c r="G136" s="215" t="s">
        <v>2784</v>
      </c>
      <c r="H136" s="216">
        <v>1</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473</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473</v>
      </c>
      <c r="BM136" s="223" t="s">
        <v>835</v>
      </c>
    </row>
    <row r="137" s="2" customFormat="1" ht="16.5" customHeight="1">
      <c r="A137" s="36"/>
      <c r="B137" s="37"/>
      <c r="C137" s="212" t="s">
        <v>510</v>
      </c>
      <c r="D137" s="212" t="s">
        <v>333</v>
      </c>
      <c r="E137" s="213" t="s">
        <v>3036</v>
      </c>
      <c r="F137" s="214" t="s">
        <v>3037</v>
      </c>
      <c r="G137" s="215" t="s">
        <v>402</v>
      </c>
      <c r="H137" s="216">
        <v>3</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473</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473</v>
      </c>
      <c r="BM137" s="223" t="s">
        <v>845</v>
      </c>
    </row>
    <row r="138" s="2" customFormat="1" ht="16.5" customHeight="1">
      <c r="A138" s="36"/>
      <c r="B138" s="37"/>
      <c r="C138" s="212" t="s">
        <v>502</v>
      </c>
      <c r="D138" s="212" t="s">
        <v>333</v>
      </c>
      <c r="E138" s="213" t="s">
        <v>3038</v>
      </c>
      <c r="F138" s="214" t="s">
        <v>3039</v>
      </c>
      <c r="G138" s="215" t="s">
        <v>402</v>
      </c>
      <c r="H138" s="216">
        <v>1</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473</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473</v>
      </c>
      <c r="BM138" s="223" t="s">
        <v>855</v>
      </c>
    </row>
    <row r="139" s="2" customFormat="1" ht="16.5" customHeight="1">
      <c r="A139" s="36"/>
      <c r="B139" s="37"/>
      <c r="C139" s="212" t="s">
        <v>545</v>
      </c>
      <c r="D139" s="212" t="s">
        <v>333</v>
      </c>
      <c r="E139" s="213" t="s">
        <v>3040</v>
      </c>
      <c r="F139" s="214" t="s">
        <v>3041</v>
      </c>
      <c r="G139" s="215" t="s">
        <v>402</v>
      </c>
      <c r="H139" s="216">
        <v>1</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473</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473</v>
      </c>
      <c r="BM139" s="223" t="s">
        <v>865</v>
      </c>
    </row>
    <row r="140" s="2" customFormat="1" ht="16.5" customHeight="1">
      <c r="A140" s="36"/>
      <c r="B140" s="37"/>
      <c r="C140" s="212" t="s">
        <v>550</v>
      </c>
      <c r="D140" s="212" t="s">
        <v>333</v>
      </c>
      <c r="E140" s="213" t="s">
        <v>3042</v>
      </c>
      <c r="F140" s="214" t="s">
        <v>3043</v>
      </c>
      <c r="G140" s="215" t="s">
        <v>402</v>
      </c>
      <c r="H140" s="216">
        <v>1</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473</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473</v>
      </c>
      <c r="BM140" s="223" t="s">
        <v>877</v>
      </c>
    </row>
    <row r="141" s="2" customFormat="1" ht="16.5" customHeight="1">
      <c r="A141" s="36"/>
      <c r="B141" s="37"/>
      <c r="C141" s="212" t="s">
        <v>555</v>
      </c>
      <c r="D141" s="212" t="s">
        <v>333</v>
      </c>
      <c r="E141" s="213" t="s">
        <v>3044</v>
      </c>
      <c r="F141" s="214" t="s">
        <v>3045</v>
      </c>
      <c r="G141" s="215" t="s">
        <v>3046</v>
      </c>
      <c r="H141" s="216">
        <v>1</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473</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473</v>
      </c>
      <c r="BM141" s="223" t="s">
        <v>887</v>
      </c>
    </row>
    <row r="142" s="2" customFormat="1" ht="16.5" customHeight="1">
      <c r="A142" s="36"/>
      <c r="B142" s="37"/>
      <c r="C142" s="212" t="s">
        <v>535</v>
      </c>
      <c r="D142" s="212" t="s">
        <v>333</v>
      </c>
      <c r="E142" s="213" t="s">
        <v>3047</v>
      </c>
      <c r="F142" s="214" t="s">
        <v>3048</v>
      </c>
      <c r="G142" s="215" t="s">
        <v>3046</v>
      </c>
      <c r="H142" s="216">
        <v>1</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473</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473</v>
      </c>
      <c r="BM142" s="223" t="s">
        <v>789</v>
      </c>
    </row>
    <row r="143" s="2" customFormat="1" ht="16.5" customHeight="1">
      <c r="A143" s="36"/>
      <c r="B143" s="37"/>
      <c r="C143" s="212" t="s">
        <v>525</v>
      </c>
      <c r="D143" s="212" t="s">
        <v>333</v>
      </c>
      <c r="E143" s="213" t="s">
        <v>3049</v>
      </c>
      <c r="F143" s="214" t="s">
        <v>3050</v>
      </c>
      <c r="G143" s="215" t="s">
        <v>402</v>
      </c>
      <c r="H143" s="216">
        <v>10</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473</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473</v>
      </c>
      <c r="BM143" s="223" t="s">
        <v>904</v>
      </c>
    </row>
    <row r="144" s="2" customFormat="1" ht="24.15" customHeight="1">
      <c r="A144" s="36"/>
      <c r="B144" s="37"/>
      <c r="C144" s="212" t="s">
        <v>530</v>
      </c>
      <c r="D144" s="212" t="s">
        <v>333</v>
      </c>
      <c r="E144" s="213" t="s">
        <v>3051</v>
      </c>
      <c r="F144" s="214" t="s">
        <v>3052</v>
      </c>
      <c r="G144" s="215" t="s">
        <v>2784</v>
      </c>
      <c r="H144" s="216">
        <v>1</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473</v>
      </c>
      <c r="AT144" s="223" t="s">
        <v>333</v>
      </c>
      <c r="AU144" s="223" t="s">
        <v>83</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473</v>
      </c>
      <c r="BM144" s="223" t="s">
        <v>913</v>
      </c>
    </row>
    <row r="145" s="2" customFormat="1" ht="16.5" customHeight="1">
      <c r="A145" s="36"/>
      <c r="B145" s="37"/>
      <c r="C145" s="212" t="s">
        <v>520</v>
      </c>
      <c r="D145" s="212" t="s">
        <v>333</v>
      </c>
      <c r="E145" s="213" t="s">
        <v>3053</v>
      </c>
      <c r="F145" s="214" t="s">
        <v>3054</v>
      </c>
      <c r="G145" s="215" t="s">
        <v>402</v>
      </c>
      <c r="H145" s="216">
        <v>4</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473</v>
      </c>
      <c r="AT145" s="223" t="s">
        <v>333</v>
      </c>
      <c r="AU145" s="223" t="s">
        <v>83</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473</v>
      </c>
      <c r="BM145" s="223" t="s">
        <v>922</v>
      </c>
    </row>
    <row r="146" s="2" customFormat="1" ht="16.5" customHeight="1">
      <c r="A146" s="36"/>
      <c r="B146" s="37"/>
      <c r="C146" s="212" t="s">
        <v>540</v>
      </c>
      <c r="D146" s="212" t="s">
        <v>333</v>
      </c>
      <c r="E146" s="213" t="s">
        <v>3055</v>
      </c>
      <c r="F146" s="214" t="s">
        <v>3056</v>
      </c>
      <c r="G146" s="215" t="s">
        <v>363</v>
      </c>
      <c r="H146" s="216">
        <v>61</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473</v>
      </c>
      <c r="AT146" s="223" t="s">
        <v>333</v>
      </c>
      <c r="AU146" s="223" t="s">
        <v>83</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473</v>
      </c>
      <c r="BM146" s="223" t="s">
        <v>932</v>
      </c>
    </row>
    <row r="147" s="2" customFormat="1" ht="16.5" customHeight="1">
      <c r="A147" s="36"/>
      <c r="B147" s="37"/>
      <c r="C147" s="212" t="s">
        <v>515</v>
      </c>
      <c r="D147" s="212" t="s">
        <v>333</v>
      </c>
      <c r="E147" s="213" t="s">
        <v>3057</v>
      </c>
      <c r="F147" s="214" t="s">
        <v>3058</v>
      </c>
      <c r="G147" s="215" t="s">
        <v>402</v>
      </c>
      <c r="H147" s="216">
        <v>61</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473</v>
      </c>
      <c r="AT147" s="223" t="s">
        <v>333</v>
      </c>
      <c r="AU147" s="223" t="s">
        <v>83</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473</v>
      </c>
      <c r="BM147" s="223" t="s">
        <v>942</v>
      </c>
    </row>
    <row r="148" s="2" customFormat="1" ht="16.5" customHeight="1">
      <c r="A148" s="36"/>
      <c r="B148" s="37"/>
      <c r="C148" s="212" t="s">
        <v>564</v>
      </c>
      <c r="D148" s="212" t="s">
        <v>333</v>
      </c>
      <c r="E148" s="213" t="s">
        <v>3059</v>
      </c>
      <c r="F148" s="214" t="s">
        <v>3060</v>
      </c>
      <c r="G148" s="215" t="s">
        <v>371</v>
      </c>
      <c r="H148" s="216">
        <v>1</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473</v>
      </c>
      <c r="AT148" s="223" t="s">
        <v>333</v>
      </c>
      <c r="AU148" s="223" t="s">
        <v>83</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473</v>
      </c>
      <c r="BM148" s="223" t="s">
        <v>953</v>
      </c>
    </row>
    <row r="149" s="12" customFormat="1" ht="25.92" customHeight="1">
      <c r="A149" s="12"/>
      <c r="B149" s="196"/>
      <c r="C149" s="197"/>
      <c r="D149" s="198" t="s">
        <v>75</v>
      </c>
      <c r="E149" s="199" t="s">
        <v>569</v>
      </c>
      <c r="F149" s="199" t="s">
        <v>2966</v>
      </c>
      <c r="G149" s="197"/>
      <c r="H149" s="197"/>
      <c r="I149" s="200"/>
      <c r="J149" s="201">
        <f>BK149</f>
        <v>0</v>
      </c>
      <c r="K149" s="197"/>
      <c r="L149" s="202"/>
      <c r="M149" s="203"/>
      <c r="N149" s="204"/>
      <c r="O149" s="204"/>
      <c r="P149" s="205">
        <f>SUM(P150:P151)</f>
        <v>0</v>
      </c>
      <c r="Q149" s="204"/>
      <c r="R149" s="205">
        <f>SUM(R150:R151)</f>
        <v>0</v>
      </c>
      <c r="S149" s="204"/>
      <c r="T149" s="206">
        <f>SUM(T150:T151)</f>
        <v>0</v>
      </c>
      <c r="U149" s="12"/>
      <c r="V149" s="12"/>
      <c r="W149" s="12"/>
      <c r="X149" s="12"/>
      <c r="Y149" s="12"/>
      <c r="Z149" s="12"/>
      <c r="AA149" s="12"/>
      <c r="AB149" s="12"/>
      <c r="AC149" s="12"/>
      <c r="AD149" s="12"/>
      <c r="AE149" s="12"/>
      <c r="AR149" s="207" t="s">
        <v>85</v>
      </c>
      <c r="AT149" s="208" t="s">
        <v>75</v>
      </c>
      <c r="AU149" s="208" t="s">
        <v>76</v>
      </c>
      <c r="AY149" s="207" t="s">
        <v>331</v>
      </c>
      <c r="BK149" s="209">
        <f>SUM(BK150:BK151)</f>
        <v>0</v>
      </c>
    </row>
    <row r="150" s="2" customFormat="1" ht="37.8" customHeight="1">
      <c r="A150" s="36"/>
      <c r="B150" s="37"/>
      <c r="C150" s="212" t="s">
        <v>571</v>
      </c>
      <c r="D150" s="212" t="s">
        <v>333</v>
      </c>
      <c r="E150" s="213" t="s">
        <v>2967</v>
      </c>
      <c r="F150" s="214" t="s">
        <v>3061</v>
      </c>
      <c r="G150" s="215" t="s">
        <v>574</v>
      </c>
      <c r="H150" s="216">
        <v>50</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473</v>
      </c>
      <c r="AT150" s="223" t="s">
        <v>333</v>
      </c>
      <c r="AU150" s="223" t="s">
        <v>83</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473</v>
      </c>
      <c r="BM150" s="223" t="s">
        <v>963</v>
      </c>
    </row>
    <row r="151" s="2" customFormat="1" ht="16.5" customHeight="1">
      <c r="A151" s="36"/>
      <c r="B151" s="37"/>
      <c r="C151" s="212" t="s">
        <v>577</v>
      </c>
      <c r="D151" s="212" t="s">
        <v>333</v>
      </c>
      <c r="E151" s="213" t="s">
        <v>2969</v>
      </c>
      <c r="F151" s="214" t="s">
        <v>2970</v>
      </c>
      <c r="G151" s="215" t="s">
        <v>371</v>
      </c>
      <c r="H151" s="216">
        <v>0.0030000000000000001</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473</v>
      </c>
      <c r="AT151" s="223" t="s">
        <v>333</v>
      </c>
      <c r="AU151" s="223" t="s">
        <v>83</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473</v>
      </c>
      <c r="BM151" s="223" t="s">
        <v>973</v>
      </c>
    </row>
    <row r="152" s="12" customFormat="1" ht="25.92" customHeight="1">
      <c r="A152" s="12"/>
      <c r="B152" s="196"/>
      <c r="C152" s="197"/>
      <c r="D152" s="198" t="s">
        <v>75</v>
      </c>
      <c r="E152" s="199" t="s">
        <v>2609</v>
      </c>
      <c r="F152" s="199" t="s">
        <v>2971</v>
      </c>
      <c r="G152" s="197"/>
      <c r="H152" s="197"/>
      <c r="I152" s="200"/>
      <c r="J152" s="201">
        <f>BK152</f>
        <v>0</v>
      </c>
      <c r="K152" s="197"/>
      <c r="L152" s="202"/>
      <c r="M152" s="203"/>
      <c r="N152" s="204"/>
      <c r="O152" s="204"/>
      <c r="P152" s="205">
        <f>SUM(P153:P154)</f>
        <v>0</v>
      </c>
      <c r="Q152" s="204"/>
      <c r="R152" s="205">
        <f>SUM(R153:R154)</f>
        <v>0</v>
      </c>
      <c r="S152" s="204"/>
      <c r="T152" s="206">
        <f>SUM(T153:T154)</f>
        <v>0</v>
      </c>
      <c r="U152" s="12"/>
      <c r="V152" s="12"/>
      <c r="W152" s="12"/>
      <c r="X152" s="12"/>
      <c r="Y152" s="12"/>
      <c r="Z152" s="12"/>
      <c r="AA152" s="12"/>
      <c r="AB152" s="12"/>
      <c r="AC152" s="12"/>
      <c r="AD152" s="12"/>
      <c r="AE152" s="12"/>
      <c r="AR152" s="207" t="s">
        <v>85</v>
      </c>
      <c r="AT152" s="208" t="s">
        <v>75</v>
      </c>
      <c r="AU152" s="208" t="s">
        <v>76</v>
      </c>
      <c r="AY152" s="207" t="s">
        <v>331</v>
      </c>
      <c r="BK152" s="209">
        <f>SUM(BK153:BK154)</f>
        <v>0</v>
      </c>
    </row>
    <row r="153" s="2" customFormat="1" ht="24.15" customHeight="1">
      <c r="A153" s="36"/>
      <c r="B153" s="37"/>
      <c r="C153" s="212" t="s">
        <v>794</v>
      </c>
      <c r="D153" s="212" t="s">
        <v>333</v>
      </c>
      <c r="E153" s="213" t="s">
        <v>2972</v>
      </c>
      <c r="F153" s="214" t="s">
        <v>3062</v>
      </c>
      <c r="G153" s="215" t="s">
        <v>363</v>
      </c>
      <c r="H153" s="216">
        <v>50</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473</v>
      </c>
      <c r="AT153" s="223" t="s">
        <v>333</v>
      </c>
      <c r="AU153" s="223" t="s">
        <v>83</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473</v>
      </c>
      <c r="BM153" s="223" t="s">
        <v>984</v>
      </c>
    </row>
    <row r="154" s="2" customFormat="1" ht="16.5" customHeight="1">
      <c r="A154" s="36"/>
      <c r="B154" s="37"/>
      <c r="C154" s="212" t="s">
        <v>798</v>
      </c>
      <c r="D154" s="212" t="s">
        <v>333</v>
      </c>
      <c r="E154" s="213" t="s">
        <v>3063</v>
      </c>
      <c r="F154" s="214" t="s">
        <v>3064</v>
      </c>
      <c r="G154" s="215" t="s">
        <v>402</v>
      </c>
      <c r="H154" s="216">
        <v>12</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473</v>
      </c>
      <c r="AT154" s="223" t="s">
        <v>333</v>
      </c>
      <c r="AU154" s="223" t="s">
        <v>83</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473</v>
      </c>
      <c r="BM154" s="223" t="s">
        <v>994</v>
      </c>
    </row>
    <row r="155" s="12" customFormat="1" ht="25.92" customHeight="1">
      <c r="A155" s="12"/>
      <c r="B155" s="196"/>
      <c r="C155" s="197"/>
      <c r="D155" s="198" t="s">
        <v>75</v>
      </c>
      <c r="E155" s="199" t="s">
        <v>1049</v>
      </c>
      <c r="F155" s="199" t="s">
        <v>3065</v>
      </c>
      <c r="G155" s="197"/>
      <c r="H155" s="197"/>
      <c r="I155" s="200"/>
      <c r="J155" s="201">
        <f>BK155</f>
        <v>0</v>
      </c>
      <c r="K155" s="197"/>
      <c r="L155" s="202"/>
      <c r="M155" s="203"/>
      <c r="N155" s="204"/>
      <c r="O155" s="204"/>
      <c r="P155" s="205">
        <f>SUM(P156:P158)</f>
        <v>0</v>
      </c>
      <c r="Q155" s="204"/>
      <c r="R155" s="205">
        <f>SUM(R156:R158)</f>
        <v>0</v>
      </c>
      <c r="S155" s="204"/>
      <c r="T155" s="206">
        <f>SUM(T156:T158)</f>
        <v>0</v>
      </c>
      <c r="U155" s="12"/>
      <c r="V155" s="12"/>
      <c r="W155" s="12"/>
      <c r="X155" s="12"/>
      <c r="Y155" s="12"/>
      <c r="Z155" s="12"/>
      <c r="AA155" s="12"/>
      <c r="AB155" s="12"/>
      <c r="AC155" s="12"/>
      <c r="AD155" s="12"/>
      <c r="AE155" s="12"/>
      <c r="AR155" s="207" t="s">
        <v>83</v>
      </c>
      <c r="AT155" s="208" t="s">
        <v>75</v>
      </c>
      <c r="AU155" s="208" t="s">
        <v>76</v>
      </c>
      <c r="AY155" s="207" t="s">
        <v>331</v>
      </c>
      <c r="BK155" s="209">
        <f>SUM(BK156:BK158)</f>
        <v>0</v>
      </c>
    </row>
    <row r="156" s="2" customFormat="1" ht="16.5" customHeight="1">
      <c r="A156" s="36"/>
      <c r="B156" s="37"/>
      <c r="C156" s="212" t="s">
        <v>803</v>
      </c>
      <c r="D156" s="212" t="s">
        <v>333</v>
      </c>
      <c r="E156" s="213" t="s">
        <v>3066</v>
      </c>
      <c r="F156" s="214" t="s">
        <v>3067</v>
      </c>
      <c r="G156" s="215" t="s">
        <v>3068</v>
      </c>
      <c r="H156" s="216">
        <v>1</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83</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1004</v>
      </c>
    </row>
    <row r="157" s="2" customFormat="1" ht="16.5" customHeight="1">
      <c r="A157" s="36"/>
      <c r="B157" s="37"/>
      <c r="C157" s="212" t="s">
        <v>808</v>
      </c>
      <c r="D157" s="212" t="s">
        <v>333</v>
      </c>
      <c r="E157" s="213" t="s">
        <v>3069</v>
      </c>
      <c r="F157" s="214" t="s">
        <v>3070</v>
      </c>
      <c r="G157" s="215" t="s">
        <v>828</v>
      </c>
      <c r="H157" s="216">
        <v>20</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83</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1014</v>
      </c>
    </row>
    <row r="158" s="2" customFormat="1" ht="16.5" customHeight="1">
      <c r="A158" s="36"/>
      <c r="B158" s="37"/>
      <c r="C158" s="212" t="s">
        <v>812</v>
      </c>
      <c r="D158" s="212" t="s">
        <v>333</v>
      </c>
      <c r="E158" s="213" t="s">
        <v>3071</v>
      </c>
      <c r="F158" s="214" t="s">
        <v>3072</v>
      </c>
      <c r="G158" s="215" t="s">
        <v>3068</v>
      </c>
      <c r="H158" s="216">
        <v>1</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83</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1021</v>
      </c>
    </row>
    <row r="159" s="12" customFormat="1" ht="25.92" customHeight="1">
      <c r="A159" s="12"/>
      <c r="B159" s="196"/>
      <c r="C159" s="197"/>
      <c r="D159" s="198" t="s">
        <v>75</v>
      </c>
      <c r="E159" s="199" t="s">
        <v>1063</v>
      </c>
      <c r="F159" s="199" t="s">
        <v>2979</v>
      </c>
      <c r="G159" s="197"/>
      <c r="H159" s="197"/>
      <c r="I159" s="200"/>
      <c r="J159" s="201">
        <f>BK159</f>
        <v>0</v>
      </c>
      <c r="K159" s="197"/>
      <c r="L159" s="202"/>
      <c r="M159" s="203"/>
      <c r="N159" s="204"/>
      <c r="O159" s="204"/>
      <c r="P159" s="205">
        <f>SUM(P160:P161)</f>
        <v>0</v>
      </c>
      <c r="Q159" s="204"/>
      <c r="R159" s="205">
        <f>SUM(R160:R161)</f>
        <v>0</v>
      </c>
      <c r="S159" s="204"/>
      <c r="T159" s="206">
        <f>SUM(T160:T161)</f>
        <v>0</v>
      </c>
      <c r="U159" s="12"/>
      <c r="V159" s="12"/>
      <c r="W159" s="12"/>
      <c r="X159" s="12"/>
      <c r="Y159" s="12"/>
      <c r="Z159" s="12"/>
      <c r="AA159" s="12"/>
      <c r="AB159" s="12"/>
      <c r="AC159" s="12"/>
      <c r="AD159" s="12"/>
      <c r="AE159" s="12"/>
      <c r="AR159" s="207" t="s">
        <v>83</v>
      </c>
      <c r="AT159" s="208" t="s">
        <v>75</v>
      </c>
      <c r="AU159" s="208" t="s">
        <v>76</v>
      </c>
      <c r="AY159" s="207" t="s">
        <v>331</v>
      </c>
      <c r="BK159" s="209">
        <f>SUM(BK160:BK161)</f>
        <v>0</v>
      </c>
    </row>
    <row r="160" s="2" customFormat="1" ht="37.8" customHeight="1">
      <c r="A160" s="36"/>
      <c r="B160" s="37"/>
      <c r="C160" s="212" t="s">
        <v>816</v>
      </c>
      <c r="D160" s="212" t="s">
        <v>333</v>
      </c>
      <c r="E160" s="213" t="s">
        <v>2980</v>
      </c>
      <c r="F160" s="214" t="s">
        <v>3073</v>
      </c>
      <c r="G160" s="215" t="s">
        <v>363</v>
      </c>
      <c r="H160" s="216">
        <v>3</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83</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1028</v>
      </c>
    </row>
    <row r="161" s="2" customFormat="1" ht="33" customHeight="1">
      <c r="A161" s="36"/>
      <c r="B161" s="37"/>
      <c r="C161" s="212" t="s">
        <v>820</v>
      </c>
      <c r="D161" s="212" t="s">
        <v>333</v>
      </c>
      <c r="E161" s="213" t="s">
        <v>2984</v>
      </c>
      <c r="F161" s="214" t="s">
        <v>3074</v>
      </c>
      <c r="G161" s="215" t="s">
        <v>363</v>
      </c>
      <c r="H161" s="216">
        <v>45</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83</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1038</v>
      </c>
    </row>
    <row r="162" s="12" customFormat="1" ht="25.92" customHeight="1">
      <c r="A162" s="12"/>
      <c r="B162" s="196"/>
      <c r="C162" s="197"/>
      <c r="D162" s="198" t="s">
        <v>75</v>
      </c>
      <c r="E162" s="199" t="s">
        <v>3075</v>
      </c>
      <c r="F162" s="199" t="s">
        <v>3076</v>
      </c>
      <c r="G162" s="197"/>
      <c r="H162" s="197"/>
      <c r="I162" s="200"/>
      <c r="J162" s="201">
        <f>BK162</f>
        <v>0</v>
      </c>
      <c r="K162" s="197"/>
      <c r="L162" s="202"/>
      <c r="M162" s="203"/>
      <c r="N162" s="204"/>
      <c r="O162" s="204"/>
      <c r="P162" s="205">
        <f>P163</f>
        <v>0</v>
      </c>
      <c r="Q162" s="204"/>
      <c r="R162" s="205">
        <f>R163</f>
        <v>0</v>
      </c>
      <c r="S162" s="204"/>
      <c r="T162" s="206">
        <f>T163</f>
        <v>0</v>
      </c>
      <c r="U162" s="12"/>
      <c r="V162" s="12"/>
      <c r="W162" s="12"/>
      <c r="X162" s="12"/>
      <c r="Y162" s="12"/>
      <c r="Z162" s="12"/>
      <c r="AA162" s="12"/>
      <c r="AB162" s="12"/>
      <c r="AC162" s="12"/>
      <c r="AD162" s="12"/>
      <c r="AE162" s="12"/>
      <c r="AR162" s="207" t="s">
        <v>83</v>
      </c>
      <c r="AT162" s="208" t="s">
        <v>75</v>
      </c>
      <c r="AU162" s="208" t="s">
        <v>76</v>
      </c>
      <c r="AY162" s="207" t="s">
        <v>331</v>
      </c>
      <c r="BK162" s="209">
        <f>BK163</f>
        <v>0</v>
      </c>
    </row>
    <row r="163" s="2" customFormat="1" ht="16.5" customHeight="1">
      <c r="A163" s="36"/>
      <c r="B163" s="37"/>
      <c r="C163" s="212" t="s">
        <v>825</v>
      </c>
      <c r="D163" s="212" t="s">
        <v>333</v>
      </c>
      <c r="E163" s="213" t="s">
        <v>3077</v>
      </c>
      <c r="F163" s="214" t="s">
        <v>3078</v>
      </c>
      <c r="G163" s="215" t="s">
        <v>402</v>
      </c>
      <c r="H163" s="216">
        <v>1</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83</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1042</v>
      </c>
    </row>
    <row r="164" s="12" customFormat="1" ht="25.92" customHeight="1">
      <c r="A164" s="12"/>
      <c r="B164" s="196"/>
      <c r="C164" s="197"/>
      <c r="D164" s="198" t="s">
        <v>75</v>
      </c>
      <c r="E164" s="199" t="s">
        <v>2987</v>
      </c>
      <c r="F164" s="199" t="s">
        <v>2988</v>
      </c>
      <c r="G164" s="197"/>
      <c r="H164" s="197"/>
      <c r="I164" s="200"/>
      <c r="J164" s="201">
        <f>BK164</f>
        <v>0</v>
      </c>
      <c r="K164" s="197"/>
      <c r="L164" s="202"/>
      <c r="M164" s="203"/>
      <c r="N164" s="204"/>
      <c r="O164" s="204"/>
      <c r="P164" s="205">
        <f>SUM(P165:P166)</f>
        <v>0</v>
      </c>
      <c r="Q164" s="204"/>
      <c r="R164" s="205">
        <f>SUM(R165:R166)</f>
        <v>0</v>
      </c>
      <c r="S164" s="204"/>
      <c r="T164" s="206">
        <f>SUM(T165:T166)</f>
        <v>0</v>
      </c>
      <c r="U164" s="12"/>
      <c r="V164" s="12"/>
      <c r="W164" s="12"/>
      <c r="X164" s="12"/>
      <c r="Y164" s="12"/>
      <c r="Z164" s="12"/>
      <c r="AA164" s="12"/>
      <c r="AB164" s="12"/>
      <c r="AC164" s="12"/>
      <c r="AD164" s="12"/>
      <c r="AE164" s="12"/>
      <c r="AR164" s="207" t="s">
        <v>83</v>
      </c>
      <c r="AT164" s="208" t="s">
        <v>75</v>
      </c>
      <c r="AU164" s="208" t="s">
        <v>76</v>
      </c>
      <c r="AY164" s="207" t="s">
        <v>331</v>
      </c>
      <c r="BK164" s="209">
        <f>SUM(BK165:BK166)</f>
        <v>0</v>
      </c>
    </row>
    <row r="165" s="2" customFormat="1" ht="16.5" customHeight="1">
      <c r="A165" s="36"/>
      <c r="B165" s="37"/>
      <c r="C165" s="212" t="s">
        <v>830</v>
      </c>
      <c r="D165" s="212" t="s">
        <v>333</v>
      </c>
      <c r="E165" s="213" t="s">
        <v>2989</v>
      </c>
      <c r="F165" s="214" t="s">
        <v>3079</v>
      </c>
      <c r="G165" s="215" t="s">
        <v>363</v>
      </c>
      <c r="H165" s="216">
        <v>10</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83</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1049</v>
      </c>
    </row>
    <row r="166" s="2" customFormat="1" ht="16.5" customHeight="1">
      <c r="A166" s="36"/>
      <c r="B166" s="37"/>
      <c r="C166" s="212" t="s">
        <v>835</v>
      </c>
      <c r="D166" s="212" t="s">
        <v>333</v>
      </c>
      <c r="E166" s="213" t="s">
        <v>2991</v>
      </c>
      <c r="F166" s="214" t="s">
        <v>3080</v>
      </c>
      <c r="G166" s="215" t="s">
        <v>363</v>
      </c>
      <c r="H166" s="216">
        <v>10</v>
      </c>
      <c r="I166" s="217"/>
      <c r="J166" s="218">
        <f>ROUND(I166*H166,2)</f>
        <v>0</v>
      </c>
      <c r="K166" s="214" t="s">
        <v>2681</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83</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417</v>
      </c>
    </row>
    <row r="167" s="12" customFormat="1" ht="25.92" customHeight="1">
      <c r="A167" s="12"/>
      <c r="B167" s="196"/>
      <c r="C167" s="197"/>
      <c r="D167" s="198" t="s">
        <v>75</v>
      </c>
      <c r="E167" s="199" t="s">
        <v>2993</v>
      </c>
      <c r="F167" s="199" t="s">
        <v>2994</v>
      </c>
      <c r="G167" s="197"/>
      <c r="H167" s="197"/>
      <c r="I167" s="200"/>
      <c r="J167" s="201">
        <f>BK167</f>
        <v>0</v>
      </c>
      <c r="K167" s="197"/>
      <c r="L167" s="202"/>
      <c r="M167" s="203"/>
      <c r="N167" s="204"/>
      <c r="O167" s="204"/>
      <c r="P167" s="205">
        <f>SUM(P168:P169)</f>
        <v>0</v>
      </c>
      <c r="Q167" s="204"/>
      <c r="R167" s="205">
        <f>SUM(R168:R169)</f>
        <v>0</v>
      </c>
      <c r="S167" s="204"/>
      <c r="T167" s="206">
        <f>SUM(T168:T169)</f>
        <v>0</v>
      </c>
      <c r="U167" s="12"/>
      <c r="V167" s="12"/>
      <c r="W167" s="12"/>
      <c r="X167" s="12"/>
      <c r="Y167" s="12"/>
      <c r="Z167" s="12"/>
      <c r="AA167" s="12"/>
      <c r="AB167" s="12"/>
      <c r="AC167" s="12"/>
      <c r="AD167" s="12"/>
      <c r="AE167" s="12"/>
      <c r="AR167" s="207" t="s">
        <v>83</v>
      </c>
      <c r="AT167" s="208" t="s">
        <v>75</v>
      </c>
      <c r="AU167" s="208" t="s">
        <v>76</v>
      </c>
      <c r="AY167" s="207" t="s">
        <v>331</v>
      </c>
      <c r="BK167" s="209">
        <f>SUM(BK168:BK169)</f>
        <v>0</v>
      </c>
    </row>
    <row r="168" s="2" customFormat="1" ht="16.5" customHeight="1">
      <c r="A168" s="36"/>
      <c r="B168" s="37"/>
      <c r="C168" s="212" t="s">
        <v>840</v>
      </c>
      <c r="D168" s="212" t="s">
        <v>333</v>
      </c>
      <c r="E168" s="213" t="s">
        <v>2995</v>
      </c>
      <c r="F168" s="214" t="s">
        <v>3081</v>
      </c>
      <c r="G168" s="215" t="s">
        <v>363</v>
      </c>
      <c r="H168" s="216">
        <v>10</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83</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478</v>
      </c>
    </row>
    <row r="169" s="2" customFormat="1" ht="16.5" customHeight="1">
      <c r="A169" s="36"/>
      <c r="B169" s="37"/>
      <c r="C169" s="212" t="s">
        <v>845</v>
      </c>
      <c r="D169" s="212" t="s">
        <v>333</v>
      </c>
      <c r="E169" s="213" t="s">
        <v>3082</v>
      </c>
      <c r="F169" s="214" t="s">
        <v>3083</v>
      </c>
      <c r="G169" s="215" t="s">
        <v>371</v>
      </c>
      <c r="H169" s="216">
        <v>4.593</v>
      </c>
      <c r="I169" s="217"/>
      <c r="J169" s="218">
        <f>ROUND(I169*H169,2)</f>
        <v>0</v>
      </c>
      <c r="K169" s="214" t="s">
        <v>19</v>
      </c>
      <c r="L169" s="42"/>
      <c r="M169" s="247" t="s">
        <v>19</v>
      </c>
      <c r="N169" s="248" t="s">
        <v>47</v>
      </c>
      <c r="O169" s="232"/>
      <c r="P169" s="249">
        <f>O169*H169</f>
        <v>0</v>
      </c>
      <c r="Q169" s="249">
        <v>0</v>
      </c>
      <c r="R169" s="249">
        <f>Q169*H169</f>
        <v>0</v>
      </c>
      <c r="S169" s="249">
        <v>0</v>
      </c>
      <c r="T169" s="250">
        <f>S169*H169</f>
        <v>0</v>
      </c>
      <c r="U169" s="36"/>
      <c r="V169" s="36"/>
      <c r="W169" s="36"/>
      <c r="X169" s="36"/>
      <c r="Y169" s="36"/>
      <c r="Z169" s="36"/>
      <c r="AA169" s="36"/>
      <c r="AB169" s="36"/>
      <c r="AC169" s="36"/>
      <c r="AD169" s="36"/>
      <c r="AE169" s="36"/>
      <c r="AR169" s="223" t="s">
        <v>126</v>
      </c>
      <c r="AT169" s="223" t="s">
        <v>333</v>
      </c>
      <c r="AU169" s="223" t="s">
        <v>83</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1077</v>
      </c>
    </row>
    <row r="170" s="2" customFormat="1" ht="6.96" customHeight="1">
      <c r="A170" s="36"/>
      <c r="B170" s="57"/>
      <c r="C170" s="58"/>
      <c r="D170" s="58"/>
      <c r="E170" s="58"/>
      <c r="F170" s="58"/>
      <c r="G170" s="58"/>
      <c r="H170" s="58"/>
      <c r="I170" s="58"/>
      <c r="J170" s="58"/>
      <c r="K170" s="58"/>
      <c r="L170" s="42"/>
      <c r="M170" s="36"/>
      <c r="O170" s="36"/>
      <c r="P170" s="36"/>
      <c r="Q170" s="36"/>
      <c r="R170" s="36"/>
      <c r="S170" s="36"/>
      <c r="T170" s="36"/>
      <c r="U170" s="36"/>
      <c r="V170" s="36"/>
      <c r="W170" s="36"/>
      <c r="X170" s="36"/>
      <c r="Y170" s="36"/>
      <c r="Z170" s="36"/>
      <c r="AA170" s="36"/>
      <c r="AB170" s="36"/>
      <c r="AC170" s="36"/>
      <c r="AD170" s="36"/>
      <c r="AE170" s="36"/>
    </row>
  </sheetData>
  <sheetProtection sheet="1" autoFilter="0" formatColumns="0" formatRows="0" objects="1" scenarios="1" spinCount="100000" saltValue="OtzviD3K5b7bMc3za7SyYUniHnL23AyraW4DwLEQCUSnZ/mv/zHgctyavLjODAN+CDJSLZLeOP8SEm8fmOMIYw==" hashValue="TijeqyJMUvYMrt9deVxXnesygS0yXMuDw1wbBzpJvIJlyYC0RRzGodsz3fWKwFzVzE1+cSDe7LT4G3LYWnXZrg==" algorithmName="SHA-512" password="CC35"/>
  <autoFilter ref="C104:K169"/>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114</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3084</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ROUND(J92,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ROUND((SUM(BE92:BE210)),  2)</f>
        <v>0</v>
      </c>
      <c r="G37" s="36"/>
      <c r="H37" s="36"/>
      <c r="I37" s="156">
        <v>0.20999999999999999</v>
      </c>
      <c r="J37" s="155">
        <f>ROUND(((SUM(BE92:BE210))*I37),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ROUND((SUM(BF92:BF210)),  2)</f>
        <v>0</v>
      </c>
      <c r="G38" s="36"/>
      <c r="H38" s="36"/>
      <c r="I38" s="156">
        <v>0.14999999999999999</v>
      </c>
      <c r="J38" s="155">
        <f>ROUND(((SUM(BF92:BF210))*I38),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ROUND((SUM(BG92:BG210)),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ROUND((SUM(BH92:BH210)),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ROUND((SUM(BI92:BI210)),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05.1.002 - D.1.4.2 - VZT</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J92</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3085</v>
      </c>
      <c r="E68" s="177"/>
      <c r="F68" s="177"/>
      <c r="G68" s="177"/>
      <c r="H68" s="177"/>
      <c r="I68" s="177"/>
      <c r="J68" s="178">
        <f>J93</f>
        <v>0</v>
      </c>
      <c r="K68" s="175"/>
      <c r="L68" s="179"/>
      <c r="S68" s="9"/>
      <c r="T68" s="9"/>
      <c r="U68" s="9"/>
      <c r="V68" s="9"/>
      <c r="W68" s="9"/>
      <c r="X68" s="9"/>
      <c r="Y68" s="9"/>
      <c r="Z68" s="9"/>
      <c r="AA68" s="9"/>
      <c r="AB68" s="9"/>
      <c r="AC68" s="9"/>
      <c r="AD68" s="9"/>
      <c r="AE68" s="9"/>
    </row>
    <row r="69" s="2" customFormat="1" ht="21.84" customHeight="1">
      <c r="A69" s="36"/>
      <c r="B69" s="37"/>
      <c r="C69" s="38"/>
      <c r="D69" s="38"/>
      <c r="E69" s="38"/>
      <c r="F69" s="38"/>
      <c r="G69" s="38"/>
      <c r="H69" s="38"/>
      <c r="I69" s="38"/>
      <c r="J69" s="38"/>
      <c r="K69" s="38"/>
      <c r="L69" s="144"/>
      <c r="S69" s="36"/>
      <c r="T69" s="36"/>
      <c r="U69" s="36"/>
      <c r="V69" s="36"/>
      <c r="W69" s="36"/>
      <c r="X69" s="36"/>
      <c r="Y69" s="36"/>
      <c r="Z69" s="36"/>
      <c r="AA69" s="36"/>
      <c r="AB69" s="36"/>
      <c r="AC69" s="36"/>
      <c r="AD69" s="36"/>
      <c r="AE69" s="36"/>
    </row>
    <row r="70" s="2" customFormat="1" ht="6.96" customHeight="1">
      <c r="A70" s="36"/>
      <c r="B70" s="57"/>
      <c r="C70" s="58"/>
      <c r="D70" s="58"/>
      <c r="E70" s="58"/>
      <c r="F70" s="58"/>
      <c r="G70" s="58"/>
      <c r="H70" s="58"/>
      <c r="I70" s="58"/>
      <c r="J70" s="58"/>
      <c r="K70" s="58"/>
      <c r="L70" s="144"/>
      <c r="S70" s="36"/>
      <c r="T70" s="36"/>
      <c r="U70" s="36"/>
      <c r="V70" s="36"/>
      <c r="W70" s="36"/>
      <c r="X70" s="36"/>
      <c r="Y70" s="36"/>
      <c r="Z70" s="36"/>
      <c r="AA70" s="36"/>
      <c r="AB70" s="36"/>
      <c r="AC70" s="36"/>
      <c r="AD70" s="36"/>
      <c r="AE70" s="36"/>
    </row>
    <row r="74" s="2" customFormat="1" ht="6.96" customHeight="1">
      <c r="A74" s="36"/>
      <c r="B74" s="59"/>
      <c r="C74" s="60"/>
      <c r="D74" s="60"/>
      <c r="E74" s="60"/>
      <c r="F74" s="60"/>
      <c r="G74" s="60"/>
      <c r="H74" s="60"/>
      <c r="I74" s="60"/>
      <c r="J74" s="60"/>
      <c r="K74" s="60"/>
      <c r="L74" s="144"/>
      <c r="S74" s="36"/>
      <c r="T74" s="36"/>
      <c r="U74" s="36"/>
      <c r="V74" s="36"/>
      <c r="W74" s="36"/>
      <c r="X74" s="36"/>
      <c r="Y74" s="36"/>
      <c r="Z74" s="36"/>
      <c r="AA74" s="36"/>
      <c r="AB74" s="36"/>
      <c r="AC74" s="36"/>
      <c r="AD74" s="36"/>
      <c r="AE74" s="36"/>
    </row>
    <row r="75" s="2" customFormat="1" ht="24.96" customHeight="1">
      <c r="A75" s="36"/>
      <c r="B75" s="37"/>
      <c r="C75" s="21" t="s">
        <v>316</v>
      </c>
      <c r="D75" s="38"/>
      <c r="E75" s="38"/>
      <c r="F75" s="38"/>
      <c r="G75" s="38"/>
      <c r="H75" s="38"/>
      <c r="I75" s="38"/>
      <c r="J75" s="38"/>
      <c r="K75" s="38"/>
      <c r="L75" s="144"/>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12" customHeight="1">
      <c r="A77" s="36"/>
      <c r="B77" s="37"/>
      <c r="C77" s="30" t="s">
        <v>16</v>
      </c>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16.5" customHeight="1">
      <c r="A78" s="36"/>
      <c r="B78" s="37"/>
      <c r="C78" s="38"/>
      <c r="D78" s="38"/>
      <c r="E78" s="168" t="str">
        <f>E7</f>
        <v>Anthropos Sportovní a rekreační areál (I.etapa)</v>
      </c>
      <c r="F78" s="30"/>
      <c r="G78" s="30"/>
      <c r="H78" s="30"/>
      <c r="I78" s="38"/>
      <c r="J78" s="38"/>
      <c r="K78" s="38"/>
      <c r="L78" s="144"/>
      <c r="S78" s="36"/>
      <c r="T78" s="36"/>
      <c r="U78" s="36"/>
      <c r="V78" s="36"/>
      <c r="W78" s="36"/>
      <c r="X78" s="36"/>
      <c r="Y78" s="36"/>
      <c r="Z78" s="36"/>
      <c r="AA78" s="36"/>
      <c r="AB78" s="36"/>
      <c r="AC78" s="36"/>
      <c r="AD78" s="36"/>
      <c r="AE78" s="36"/>
    </row>
    <row r="79" s="1" customFormat="1" ht="12" customHeight="1">
      <c r="B79" s="19"/>
      <c r="C79" s="30" t="s">
        <v>302</v>
      </c>
      <c r="D79" s="20"/>
      <c r="E79" s="20"/>
      <c r="F79" s="20"/>
      <c r="G79" s="20"/>
      <c r="H79" s="20"/>
      <c r="I79" s="20"/>
      <c r="J79" s="20"/>
      <c r="K79" s="20"/>
      <c r="L79" s="18"/>
    </row>
    <row r="80" s="1" customFormat="1" ht="16.5" customHeight="1">
      <c r="B80" s="19"/>
      <c r="C80" s="20"/>
      <c r="D80" s="20"/>
      <c r="E80" s="168" t="s">
        <v>303</v>
      </c>
      <c r="F80" s="20"/>
      <c r="G80" s="20"/>
      <c r="H80" s="20"/>
      <c r="I80" s="20"/>
      <c r="J80" s="20"/>
      <c r="K80" s="20"/>
      <c r="L80" s="18"/>
    </row>
    <row r="81" s="1" customFormat="1" ht="12" customHeight="1">
      <c r="B81" s="19"/>
      <c r="C81" s="30" t="s">
        <v>304</v>
      </c>
      <c r="D81" s="20"/>
      <c r="E81" s="20"/>
      <c r="F81" s="20"/>
      <c r="G81" s="20"/>
      <c r="H81" s="20"/>
      <c r="I81" s="20"/>
      <c r="J81" s="20"/>
      <c r="K81" s="20"/>
      <c r="L81" s="18"/>
    </row>
    <row r="82" s="2" customFormat="1" ht="16.5" customHeight="1">
      <c r="A82" s="36"/>
      <c r="B82" s="37"/>
      <c r="C82" s="38"/>
      <c r="D82" s="38"/>
      <c r="E82" s="169" t="s">
        <v>613</v>
      </c>
      <c r="F82" s="38"/>
      <c r="G82" s="38"/>
      <c r="H82" s="38"/>
      <c r="I82" s="38"/>
      <c r="J82" s="38"/>
      <c r="K82" s="38"/>
      <c r="L82" s="144"/>
      <c r="S82" s="36"/>
      <c r="T82" s="36"/>
      <c r="U82" s="36"/>
      <c r="V82" s="36"/>
      <c r="W82" s="36"/>
      <c r="X82" s="36"/>
      <c r="Y82" s="36"/>
      <c r="Z82" s="36"/>
      <c r="AA82" s="36"/>
      <c r="AB82" s="36"/>
      <c r="AC82" s="36"/>
      <c r="AD82" s="36"/>
      <c r="AE82" s="36"/>
    </row>
    <row r="83" s="2" customFormat="1" ht="12" customHeight="1">
      <c r="A83" s="36"/>
      <c r="B83" s="37"/>
      <c r="C83" s="30" t="s">
        <v>306</v>
      </c>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6.5" customHeight="1">
      <c r="A84" s="36"/>
      <c r="B84" s="37"/>
      <c r="C84" s="38"/>
      <c r="D84" s="38"/>
      <c r="E84" s="67" t="str">
        <f>E13</f>
        <v>05.1.002 - D.1.4.2 - VZT</v>
      </c>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F16</f>
        <v xml:space="preserve"> </v>
      </c>
      <c r="G86" s="38"/>
      <c r="H86" s="38"/>
      <c r="I86" s="30" t="s">
        <v>23</v>
      </c>
      <c r="J86" s="70" t="str">
        <f>IF(J16="","",J16)</f>
        <v>14. 6. 2022</v>
      </c>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5.15" customHeight="1">
      <c r="A88" s="36"/>
      <c r="B88" s="37"/>
      <c r="C88" s="30" t="s">
        <v>25</v>
      </c>
      <c r="D88" s="38"/>
      <c r="E88" s="38"/>
      <c r="F88" s="25" t="str">
        <f>E19</f>
        <v>Statutární město Brno</v>
      </c>
      <c r="G88" s="38"/>
      <c r="H88" s="38"/>
      <c r="I88" s="30" t="s">
        <v>31</v>
      </c>
      <c r="J88" s="34" t="str">
        <f>E25</f>
        <v>Arch.Design, s.r.o.</v>
      </c>
      <c r="K88" s="38"/>
      <c r="L88" s="144"/>
      <c r="S88" s="36"/>
      <c r="T88" s="36"/>
      <c r="U88" s="36"/>
      <c r="V88" s="36"/>
      <c r="W88" s="36"/>
      <c r="X88" s="36"/>
      <c r="Y88" s="36"/>
      <c r="Z88" s="36"/>
      <c r="AA88" s="36"/>
      <c r="AB88" s="36"/>
      <c r="AC88" s="36"/>
      <c r="AD88" s="36"/>
      <c r="AE88" s="36"/>
    </row>
    <row r="89" s="2" customFormat="1" ht="25.65" customHeight="1">
      <c r="A89" s="36"/>
      <c r="B89" s="37"/>
      <c r="C89" s="30" t="s">
        <v>29</v>
      </c>
      <c r="D89" s="38"/>
      <c r="E89" s="38"/>
      <c r="F89" s="25" t="str">
        <f>IF(E22="","",E22)</f>
        <v>Vyplň údaj</v>
      </c>
      <c r="G89" s="38"/>
      <c r="H89" s="38"/>
      <c r="I89" s="30" t="s">
        <v>36</v>
      </c>
      <c r="J89" s="34" t="str">
        <f>E28</f>
        <v>CKN Invest, spol. s r.o.</v>
      </c>
      <c r="K89" s="38"/>
      <c r="L89" s="144"/>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11" customFormat="1" ht="29.28" customHeight="1">
      <c r="A91" s="185"/>
      <c r="B91" s="186"/>
      <c r="C91" s="187" t="s">
        <v>317</v>
      </c>
      <c r="D91" s="188" t="s">
        <v>61</v>
      </c>
      <c r="E91" s="188" t="s">
        <v>57</v>
      </c>
      <c r="F91" s="188" t="s">
        <v>58</v>
      </c>
      <c r="G91" s="188" t="s">
        <v>318</v>
      </c>
      <c r="H91" s="188" t="s">
        <v>319</v>
      </c>
      <c r="I91" s="188" t="s">
        <v>320</v>
      </c>
      <c r="J91" s="188" t="s">
        <v>311</v>
      </c>
      <c r="K91" s="189" t="s">
        <v>321</v>
      </c>
      <c r="L91" s="190"/>
      <c r="M91" s="90" t="s">
        <v>19</v>
      </c>
      <c r="N91" s="91" t="s">
        <v>46</v>
      </c>
      <c r="O91" s="91" t="s">
        <v>322</v>
      </c>
      <c r="P91" s="91" t="s">
        <v>323</v>
      </c>
      <c r="Q91" s="91" t="s">
        <v>324</v>
      </c>
      <c r="R91" s="91" t="s">
        <v>325</v>
      </c>
      <c r="S91" s="91" t="s">
        <v>326</v>
      </c>
      <c r="T91" s="92" t="s">
        <v>327</v>
      </c>
      <c r="U91" s="185"/>
      <c r="V91" s="185"/>
      <c r="W91" s="185"/>
      <c r="X91" s="185"/>
      <c r="Y91" s="185"/>
      <c r="Z91" s="185"/>
      <c r="AA91" s="185"/>
      <c r="AB91" s="185"/>
      <c r="AC91" s="185"/>
      <c r="AD91" s="185"/>
      <c r="AE91" s="185"/>
    </row>
    <row r="92" s="2" customFormat="1" ht="22.8" customHeight="1">
      <c r="A92" s="36"/>
      <c r="B92" s="37"/>
      <c r="C92" s="97" t="s">
        <v>328</v>
      </c>
      <c r="D92" s="38"/>
      <c r="E92" s="38"/>
      <c r="F92" s="38"/>
      <c r="G92" s="38"/>
      <c r="H92" s="38"/>
      <c r="I92" s="38"/>
      <c r="J92" s="191">
        <f>BK92</f>
        <v>0</v>
      </c>
      <c r="K92" s="38"/>
      <c r="L92" s="42"/>
      <c r="M92" s="93"/>
      <c r="N92" s="192"/>
      <c r="O92" s="94"/>
      <c r="P92" s="193">
        <f>P93</f>
        <v>0</v>
      </c>
      <c r="Q92" s="94"/>
      <c r="R92" s="193">
        <f>R93</f>
        <v>0</v>
      </c>
      <c r="S92" s="94"/>
      <c r="T92" s="194">
        <f>T93</f>
        <v>0</v>
      </c>
      <c r="U92" s="36"/>
      <c r="V92" s="36"/>
      <c r="W92" s="36"/>
      <c r="X92" s="36"/>
      <c r="Y92" s="36"/>
      <c r="Z92" s="36"/>
      <c r="AA92" s="36"/>
      <c r="AB92" s="36"/>
      <c r="AC92" s="36"/>
      <c r="AD92" s="36"/>
      <c r="AE92" s="36"/>
      <c r="AT92" s="15" t="s">
        <v>75</v>
      </c>
      <c r="AU92" s="15" t="s">
        <v>312</v>
      </c>
      <c r="BK92" s="195">
        <f>BK93</f>
        <v>0</v>
      </c>
    </row>
    <row r="93" s="12" customFormat="1" ht="25.92" customHeight="1">
      <c r="A93" s="12"/>
      <c r="B93" s="196"/>
      <c r="C93" s="197"/>
      <c r="D93" s="198" t="s">
        <v>75</v>
      </c>
      <c r="E93" s="199" t="s">
        <v>3086</v>
      </c>
      <c r="F93" s="199" t="s">
        <v>3087</v>
      </c>
      <c r="G93" s="197"/>
      <c r="H93" s="197"/>
      <c r="I93" s="200"/>
      <c r="J93" s="201">
        <f>BK93</f>
        <v>0</v>
      </c>
      <c r="K93" s="197"/>
      <c r="L93" s="202"/>
      <c r="M93" s="203"/>
      <c r="N93" s="204"/>
      <c r="O93" s="204"/>
      <c r="P93" s="205">
        <f>SUM(P94:P210)</f>
        <v>0</v>
      </c>
      <c r="Q93" s="204"/>
      <c r="R93" s="205">
        <f>SUM(R94:R210)</f>
        <v>0</v>
      </c>
      <c r="S93" s="204"/>
      <c r="T93" s="206">
        <f>SUM(T94:T210)</f>
        <v>0</v>
      </c>
      <c r="U93" s="12"/>
      <c r="V93" s="12"/>
      <c r="W93" s="12"/>
      <c r="X93" s="12"/>
      <c r="Y93" s="12"/>
      <c r="Z93" s="12"/>
      <c r="AA93" s="12"/>
      <c r="AB93" s="12"/>
      <c r="AC93" s="12"/>
      <c r="AD93" s="12"/>
      <c r="AE93" s="12"/>
      <c r="AR93" s="207" t="s">
        <v>83</v>
      </c>
      <c r="AT93" s="208" t="s">
        <v>75</v>
      </c>
      <c r="AU93" s="208" t="s">
        <v>76</v>
      </c>
      <c r="AY93" s="207" t="s">
        <v>331</v>
      </c>
      <c r="BK93" s="209">
        <f>SUM(BK94:BK210)</f>
        <v>0</v>
      </c>
    </row>
    <row r="94" s="2" customFormat="1" ht="66.75" customHeight="1">
      <c r="A94" s="36"/>
      <c r="B94" s="37"/>
      <c r="C94" s="212" t="s">
        <v>83</v>
      </c>
      <c r="D94" s="212" t="s">
        <v>333</v>
      </c>
      <c r="E94" s="213" t="s">
        <v>3088</v>
      </c>
      <c r="F94" s="214" t="s">
        <v>3089</v>
      </c>
      <c r="G94" s="215" t="s">
        <v>801</v>
      </c>
      <c r="H94" s="216">
        <v>1</v>
      </c>
      <c r="I94" s="217"/>
      <c r="J94" s="218">
        <f>ROUND(I94*H94,2)</f>
        <v>0</v>
      </c>
      <c r="K94" s="214" t="s">
        <v>19</v>
      </c>
      <c r="L94" s="42"/>
      <c r="M94" s="219" t="s">
        <v>19</v>
      </c>
      <c r="N94" s="220" t="s">
        <v>47</v>
      </c>
      <c r="O94" s="82"/>
      <c r="P94" s="221">
        <f>O94*H94</f>
        <v>0</v>
      </c>
      <c r="Q94" s="221">
        <v>0</v>
      </c>
      <c r="R94" s="221">
        <f>Q94*H94</f>
        <v>0</v>
      </c>
      <c r="S94" s="221">
        <v>0</v>
      </c>
      <c r="T94" s="222">
        <f>S94*H94</f>
        <v>0</v>
      </c>
      <c r="U94" s="36"/>
      <c r="V94" s="36"/>
      <c r="W94" s="36"/>
      <c r="X94" s="36"/>
      <c r="Y94" s="36"/>
      <c r="Z94" s="36"/>
      <c r="AA94" s="36"/>
      <c r="AB94" s="36"/>
      <c r="AC94" s="36"/>
      <c r="AD94" s="36"/>
      <c r="AE94" s="36"/>
      <c r="AR94" s="223" t="s">
        <v>126</v>
      </c>
      <c r="AT94" s="223" t="s">
        <v>333</v>
      </c>
      <c r="AU94" s="223" t="s">
        <v>83</v>
      </c>
      <c r="AY94" s="15" t="s">
        <v>331</v>
      </c>
      <c r="BE94" s="224">
        <f>IF(N94="základní",J94,0)</f>
        <v>0</v>
      </c>
      <c r="BF94" s="224">
        <f>IF(N94="snížená",J94,0)</f>
        <v>0</v>
      </c>
      <c r="BG94" s="224">
        <f>IF(N94="zákl. přenesená",J94,0)</f>
        <v>0</v>
      </c>
      <c r="BH94" s="224">
        <f>IF(N94="sníž. přenesená",J94,0)</f>
        <v>0</v>
      </c>
      <c r="BI94" s="224">
        <f>IF(N94="nulová",J94,0)</f>
        <v>0</v>
      </c>
      <c r="BJ94" s="15" t="s">
        <v>83</v>
      </c>
      <c r="BK94" s="224">
        <f>ROUND(I94*H94,2)</f>
        <v>0</v>
      </c>
      <c r="BL94" s="15" t="s">
        <v>126</v>
      </c>
      <c r="BM94" s="223" t="s">
        <v>85</v>
      </c>
    </row>
    <row r="95" s="2" customFormat="1" ht="16.5" customHeight="1">
      <c r="A95" s="36"/>
      <c r="B95" s="37"/>
      <c r="C95" s="212" t="s">
        <v>85</v>
      </c>
      <c r="D95" s="212" t="s">
        <v>333</v>
      </c>
      <c r="E95" s="213" t="s">
        <v>3090</v>
      </c>
      <c r="F95" s="214" t="s">
        <v>3091</v>
      </c>
      <c r="G95" s="215" t="s">
        <v>801</v>
      </c>
      <c r="H95" s="216">
        <v>1</v>
      </c>
      <c r="I95" s="217"/>
      <c r="J95" s="218">
        <f>ROUND(I95*H95,2)</f>
        <v>0</v>
      </c>
      <c r="K95" s="214" t="s">
        <v>19</v>
      </c>
      <c r="L95" s="42"/>
      <c r="M95" s="219" t="s">
        <v>19</v>
      </c>
      <c r="N95" s="220" t="s">
        <v>47</v>
      </c>
      <c r="O95" s="82"/>
      <c r="P95" s="221">
        <f>O95*H95</f>
        <v>0</v>
      </c>
      <c r="Q95" s="221">
        <v>0</v>
      </c>
      <c r="R95" s="221">
        <f>Q95*H95</f>
        <v>0</v>
      </c>
      <c r="S95" s="221">
        <v>0</v>
      </c>
      <c r="T95" s="222">
        <f>S95*H95</f>
        <v>0</v>
      </c>
      <c r="U95" s="36"/>
      <c r="V95" s="36"/>
      <c r="W95" s="36"/>
      <c r="X95" s="36"/>
      <c r="Y95" s="36"/>
      <c r="Z95" s="36"/>
      <c r="AA95" s="36"/>
      <c r="AB95" s="36"/>
      <c r="AC95" s="36"/>
      <c r="AD95" s="36"/>
      <c r="AE95" s="36"/>
      <c r="AR95" s="223" t="s">
        <v>126</v>
      </c>
      <c r="AT95" s="223" t="s">
        <v>333</v>
      </c>
      <c r="AU95" s="223" t="s">
        <v>83</v>
      </c>
      <c r="AY95" s="15" t="s">
        <v>331</v>
      </c>
      <c r="BE95" s="224">
        <f>IF(N95="základní",J95,0)</f>
        <v>0</v>
      </c>
      <c r="BF95" s="224">
        <f>IF(N95="snížená",J95,0)</f>
        <v>0</v>
      </c>
      <c r="BG95" s="224">
        <f>IF(N95="zákl. přenesená",J95,0)</f>
        <v>0</v>
      </c>
      <c r="BH95" s="224">
        <f>IF(N95="sníž. přenesená",J95,0)</f>
        <v>0</v>
      </c>
      <c r="BI95" s="224">
        <f>IF(N95="nulová",J95,0)</f>
        <v>0</v>
      </c>
      <c r="BJ95" s="15" t="s">
        <v>83</v>
      </c>
      <c r="BK95" s="224">
        <f>ROUND(I95*H95,2)</f>
        <v>0</v>
      </c>
      <c r="BL95" s="15" t="s">
        <v>126</v>
      </c>
      <c r="BM95" s="223" t="s">
        <v>126</v>
      </c>
    </row>
    <row r="96" s="2" customFormat="1" ht="24.15" customHeight="1">
      <c r="A96" s="36"/>
      <c r="B96" s="37"/>
      <c r="C96" s="212" t="s">
        <v>92</v>
      </c>
      <c r="D96" s="212" t="s">
        <v>333</v>
      </c>
      <c r="E96" s="213" t="s">
        <v>3092</v>
      </c>
      <c r="F96" s="214" t="s">
        <v>3093</v>
      </c>
      <c r="G96" s="215" t="s">
        <v>801</v>
      </c>
      <c r="H96" s="216">
        <v>4</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83</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355</v>
      </c>
    </row>
    <row r="97" s="2" customFormat="1" ht="24.15" customHeight="1">
      <c r="A97" s="36"/>
      <c r="B97" s="37"/>
      <c r="C97" s="212" t="s">
        <v>126</v>
      </c>
      <c r="D97" s="212" t="s">
        <v>333</v>
      </c>
      <c r="E97" s="213" t="s">
        <v>3094</v>
      </c>
      <c r="F97" s="214" t="s">
        <v>3095</v>
      </c>
      <c r="G97" s="215" t="s">
        <v>801</v>
      </c>
      <c r="H97" s="216">
        <v>4</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368</v>
      </c>
    </row>
    <row r="98" s="2" customFormat="1" ht="24.15" customHeight="1">
      <c r="A98" s="36"/>
      <c r="B98" s="37"/>
      <c r="C98" s="212" t="s">
        <v>350</v>
      </c>
      <c r="D98" s="212" t="s">
        <v>333</v>
      </c>
      <c r="E98" s="213" t="s">
        <v>3096</v>
      </c>
      <c r="F98" s="214" t="s">
        <v>3097</v>
      </c>
      <c r="G98" s="215" t="s">
        <v>801</v>
      </c>
      <c r="H98" s="216">
        <v>3</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379</v>
      </c>
    </row>
    <row r="99" s="2" customFormat="1" ht="24.15" customHeight="1">
      <c r="A99" s="36"/>
      <c r="B99" s="37"/>
      <c r="C99" s="212" t="s">
        <v>355</v>
      </c>
      <c r="D99" s="212" t="s">
        <v>333</v>
      </c>
      <c r="E99" s="213" t="s">
        <v>3098</v>
      </c>
      <c r="F99" s="214" t="s">
        <v>3099</v>
      </c>
      <c r="G99" s="215" t="s">
        <v>801</v>
      </c>
      <c r="H99" s="216">
        <v>2</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185</v>
      </c>
    </row>
    <row r="100" s="2" customFormat="1" ht="24.15" customHeight="1">
      <c r="A100" s="36"/>
      <c r="B100" s="37"/>
      <c r="C100" s="212" t="s">
        <v>360</v>
      </c>
      <c r="D100" s="212" t="s">
        <v>333</v>
      </c>
      <c r="E100" s="213" t="s">
        <v>3100</v>
      </c>
      <c r="F100" s="214" t="s">
        <v>3101</v>
      </c>
      <c r="G100" s="215" t="s">
        <v>801</v>
      </c>
      <c r="H100" s="216">
        <v>11</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464</v>
      </c>
    </row>
    <row r="101" s="2" customFormat="1" ht="24.15" customHeight="1">
      <c r="A101" s="36"/>
      <c r="B101" s="37"/>
      <c r="C101" s="212" t="s">
        <v>368</v>
      </c>
      <c r="D101" s="212" t="s">
        <v>333</v>
      </c>
      <c r="E101" s="213" t="s">
        <v>3102</v>
      </c>
      <c r="F101" s="214" t="s">
        <v>3103</v>
      </c>
      <c r="G101" s="215" t="s">
        <v>801</v>
      </c>
      <c r="H101" s="216">
        <v>2</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473</v>
      </c>
    </row>
    <row r="102" s="2" customFormat="1" ht="24.15" customHeight="1">
      <c r="A102" s="36"/>
      <c r="B102" s="37"/>
      <c r="C102" s="212" t="s">
        <v>374</v>
      </c>
      <c r="D102" s="212" t="s">
        <v>333</v>
      </c>
      <c r="E102" s="213" t="s">
        <v>3104</v>
      </c>
      <c r="F102" s="214" t="s">
        <v>3105</v>
      </c>
      <c r="G102" s="215" t="s">
        <v>801</v>
      </c>
      <c r="H102" s="216">
        <v>4</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423</v>
      </c>
    </row>
    <row r="103" s="2" customFormat="1" ht="24.15" customHeight="1">
      <c r="A103" s="36"/>
      <c r="B103" s="37"/>
      <c r="C103" s="212" t="s">
        <v>379</v>
      </c>
      <c r="D103" s="212" t="s">
        <v>333</v>
      </c>
      <c r="E103" s="213" t="s">
        <v>3106</v>
      </c>
      <c r="F103" s="214" t="s">
        <v>3107</v>
      </c>
      <c r="G103" s="215" t="s">
        <v>801</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485</v>
      </c>
    </row>
    <row r="104" s="2" customFormat="1" ht="24.15" customHeight="1">
      <c r="A104" s="36"/>
      <c r="B104" s="37"/>
      <c r="C104" s="212" t="s">
        <v>182</v>
      </c>
      <c r="D104" s="212" t="s">
        <v>333</v>
      </c>
      <c r="E104" s="213" t="s">
        <v>3108</v>
      </c>
      <c r="F104" s="214" t="s">
        <v>3109</v>
      </c>
      <c r="G104" s="215" t="s">
        <v>801</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190</v>
      </c>
    </row>
    <row r="105" s="2" customFormat="1" ht="24.15" customHeight="1">
      <c r="A105" s="36"/>
      <c r="B105" s="37"/>
      <c r="C105" s="212" t="s">
        <v>185</v>
      </c>
      <c r="D105" s="212" t="s">
        <v>333</v>
      </c>
      <c r="E105" s="213" t="s">
        <v>3110</v>
      </c>
      <c r="F105" s="214" t="s">
        <v>3111</v>
      </c>
      <c r="G105" s="215" t="s">
        <v>801</v>
      </c>
      <c r="H105" s="216">
        <v>1</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199</v>
      </c>
    </row>
    <row r="106" s="2" customFormat="1" ht="24.15" customHeight="1">
      <c r="A106" s="36"/>
      <c r="B106" s="37"/>
      <c r="C106" s="212" t="s">
        <v>459</v>
      </c>
      <c r="D106" s="212" t="s">
        <v>333</v>
      </c>
      <c r="E106" s="213" t="s">
        <v>3112</v>
      </c>
      <c r="F106" s="214" t="s">
        <v>3111</v>
      </c>
      <c r="G106" s="215" t="s">
        <v>801</v>
      </c>
      <c r="H106" s="216">
        <v>1</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502</v>
      </c>
    </row>
    <row r="107" s="2" customFormat="1" ht="24.15" customHeight="1">
      <c r="A107" s="36"/>
      <c r="B107" s="37"/>
      <c r="C107" s="212" t="s">
        <v>464</v>
      </c>
      <c r="D107" s="212" t="s">
        <v>333</v>
      </c>
      <c r="E107" s="213" t="s">
        <v>3113</v>
      </c>
      <c r="F107" s="214" t="s">
        <v>3114</v>
      </c>
      <c r="G107" s="215" t="s">
        <v>801</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550</v>
      </c>
    </row>
    <row r="108" s="2" customFormat="1" ht="24.15" customHeight="1">
      <c r="A108" s="36"/>
      <c r="B108" s="37"/>
      <c r="C108" s="212" t="s">
        <v>8</v>
      </c>
      <c r="D108" s="212" t="s">
        <v>333</v>
      </c>
      <c r="E108" s="213" t="s">
        <v>3115</v>
      </c>
      <c r="F108" s="214" t="s">
        <v>3116</v>
      </c>
      <c r="G108" s="215" t="s">
        <v>801</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535</v>
      </c>
    </row>
    <row r="109" s="2" customFormat="1" ht="24.15" customHeight="1">
      <c r="A109" s="36"/>
      <c r="B109" s="37"/>
      <c r="C109" s="212" t="s">
        <v>473</v>
      </c>
      <c r="D109" s="212" t="s">
        <v>333</v>
      </c>
      <c r="E109" s="213" t="s">
        <v>3117</v>
      </c>
      <c r="F109" s="214" t="s">
        <v>3118</v>
      </c>
      <c r="G109" s="215" t="s">
        <v>801</v>
      </c>
      <c r="H109" s="216">
        <v>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530</v>
      </c>
    </row>
    <row r="110" s="2" customFormat="1" ht="24.15" customHeight="1">
      <c r="A110" s="36"/>
      <c r="B110" s="37"/>
      <c r="C110" s="212" t="s">
        <v>419</v>
      </c>
      <c r="D110" s="212" t="s">
        <v>333</v>
      </c>
      <c r="E110" s="213" t="s">
        <v>3119</v>
      </c>
      <c r="F110" s="214" t="s">
        <v>3120</v>
      </c>
      <c r="G110" s="215" t="s">
        <v>3121</v>
      </c>
      <c r="H110" s="216">
        <v>6</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540</v>
      </c>
    </row>
    <row r="111" s="2" customFormat="1" ht="24.15" customHeight="1">
      <c r="A111" s="36"/>
      <c r="B111" s="37"/>
      <c r="C111" s="212" t="s">
        <v>423</v>
      </c>
      <c r="D111" s="212" t="s">
        <v>333</v>
      </c>
      <c r="E111" s="213" t="s">
        <v>3122</v>
      </c>
      <c r="F111" s="214" t="s">
        <v>3123</v>
      </c>
      <c r="G111" s="215" t="s">
        <v>3121</v>
      </c>
      <c r="H111" s="216">
        <v>19</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564</v>
      </c>
    </row>
    <row r="112" s="2" customFormat="1" ht="24.15" customHeight="1">
      <c r="A112" s="36"/>
      <c r="B112" s="37"/>
      <c r="C112" s="212" t="s">
        <v>480</v>
      </c>
      <c r="D112" s="212" t="s">
        <v>333</v>
      </c>
      <c r="E112" s="213" t="s">
        <v>3124</v>
      </c>
      <c r="F112" s="214" t="s">
        <v>3125</v>
      </c>
      <c r="G112" s="215" t="s">
        <v>3121</v>
      </c>
      <c r="H112" s="216">
        <v>6</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577</v>
      </c>
    </row>
    <row r="113" s="2" customFormat="1" ht="24.15" customHeight="1">
      <c r="A113" s="36"/>
      <c r="B113" s="37"/>
      <c r="C113" s="212" t="s">
        <v>485</v>
      </c>
      <c r="D113" s="212" t="s">
        <v>333</v>
      </c>
      <c r="E113" s="213" t="s">
        <v>3126</v>
      </c>
      <c r="F113" s="214" t="s">
        <v>3127</v>
      </c>
      <c r="G113" s="215" t="s">
        <v>3121</v>
      </c>
      <c r="H113" s="216">
        <v>16</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798</v>
      </c>
    </row>
    <row r="114" s="2" customFormat="1" ht="24.15" customHeight="1">
      <c r="A114" s="36"/>
      <c r="B114" s="37"/>
      <c r="C114" s="212" t="s">
        <v>7</v>
      </c>
      <c r="D114" s="212" t="s">
        <v>333</v>
      </c>
      <c r="E114" s="213" t="s">
        <v>3128</v>
      </c>
      <c r="F114" s="214" t="s">
        <v>3129</v>
      </c>
      <c r="G114" s="215" t="s">
        <v>3121</v>
      </c>
      <c r="H114" s="216">
        <v>16</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808</v>
      </c>
    </row>
    <row r="115" s="2" customFormat="1" ht="24.15" customHeight="1">
      <c r="A115" s="36"/>
      <c r="B115" s="37"/>
      <c r="C115" s="212" t="s">
        <v>190</v>
      </c>
      <c r="D115" s="212" t="s">
        <v>333</v>
      </c>
      <c r="E115" s="213" t="s">
        <v>3130</v>
      </c>
      <c r="F115" s="214" t="s">
        <v>3131</v>
      </c>
      <c r="G115" s="215" t="s">
        <v>336</v>
      </c>
      <c r="H115" s="216">
        <v>27</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816</v>
      </c>
    </row>
    <row r="116" s="2" customFormat="1" ht="24.15" customHeight="1">
      <c r="A116" s="36"/>
      <c r="B116" s="37"/>
      <c r="C116" s="212" t="s">
        <v>193</v>
      </c>
      <c r="D116" s="212" t="s">
        <v>333</v>
      </c>
      <c r="E116" s="213" t="s">
        <v>3132</v>
      </c>
      <c r="F116" s="214" t="s">
        <v>3133</v>
      </c>
      <c r="G116" s="215" t="s">
        <v>336</v>
      </c>
      <c r="H116" s="216">
        <v>37</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825</v>
      </c>
    </row>
    <row r="117" s="2" customFormat="1" ht="24.15" customHeight="1">
      <c r="A117" s="36"/>
      <c r="B117" s="37"/>
      <c r="C117" s="212" t="s">
        <v>199</v>
      </c>
      <c r="D117" s="212" t="s">
        <v>333</v>
      </c>
      <c r="E117" s="213" t="s">
        <v>3134</v>
      </c>
      <c r="F117" s="214" t="s">
        <v>3135</v>
      </c>
      <c r="G117" s="215" t="s">
        <v>336</v>
      </c>
      <c r="H117" s="216">
        <v>12</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835</v>
      </c>
    </row>
    <row r="118" s="2" customFormat="1" ht="24.15" customHeight="1">
      <c r="A118" s="36"/>
      <c r="B118" s="37"/>
      <c r="C118" s="212" t="s">
        <v>510</v>
      </c>
      <c r="D118" s="212" t="s">
        <v>333</v>
      </c>
      <c r="E118" s="213" t="s">
        <v>3136</v>
      </c>
      <c r="F118" s="214" t="s">
        <v>3137</v>
      </c>
      <c r="G118" s="215" t="s">
        <v>336</v>
      </c>
      <c r="H118" s="216">
        <v>47</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845</v>
      </c>
    </row>
    <row r="119" s="2" customFormat="1" ht="24.15" customHeight="1">
      <c r="A119" s="36"/>
      <c r="B119" s="37"/>
      <c r="C119" s="212" t="s">
        <v>502</v>
      </c>
      <c r="D119" s="212" t="s">
        <v>333</v>
      </c>
      <c r="E119" s="213" t="s">
        <v>3138</v>
      </c>
      <c r="F119" s="214" t="s">
        <v>3139</v>
      </c>
      <c r="G119" s="215" t="s">
        <v>336</v>
      </c>
      <c r="H119" s="216">
        <v>37</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855</v>
      </c>
    </row>
    <row r="120" s="2" customFormat="1" ht="24.15" customHeight="1">
      <c r="A120" s="36"/>
      <c r="B120" s="37"/>
      <c r="C120" s="212" t="s">
        <v>545</v>
      </c>
      <c r="D120" s="212" t="s">
        <v>333</v>
      </c>
      <c r="E120" s="213" t="s">
        <v>3140</v>
      </c>
      <c r="F120" s="214" t="s">
        <v>3141</v>
      </c>
      <c r="G120" s="215" t="s">
        <v>336</v>
      </c>
      <c r="H120" s="216">
        <v>190</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865</v>
      </c>
    </row>
    <row r="121" s="2" customFormat="1" ht="66.75" customHeight="1">
      <c r="A121" s="36"/>
      <c r="B121" s="37"/>
      <c r="C121" s="212" t="s">
        <v>550</v>
      </c>
      <c r="D121" s="212" t="s">
        <v>333</v>
      </c>
      <c r="E121" s="213" t="s">
        <v>3142</v>
      </c>
      <c r="F121" s="214" t="s">
        <v>3143</v>
      </c>
      <c r="G121" s="215" t="s">
        <v>801</v>
      </c>
      <c r="H121" s="216">
        <v>1</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877</v>
      </c>
    </row>
    <row r="122" s="2" customFormat="1" ht="16.5" customHeight="1">
      <c r="A122" s="36"/>
      <c r="B122" s="37"/>
      <c r="C122" s="212" t="s">
        <v>555</v>
      </c>
      <c r="D122" s="212" t="s">
        <v>333</v>
      </c>
      <c r="E122" s="213" t="s">
        <v>3090</v>
      </c>
      <c r="F122" s="214" t="s">
        <v>3091</v>
      </c>
      <c r="G122" s="215" t="s">
        <v>801</v>
      </c>
      <c r="H122" s="216">
        <v>1</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887</v>
      </c>
    </row>
    <row r="123" s="2" customFormat="1" ht="24.15" customHeight="1">
      <c r="A123" s="36"/>
      <c r="B123" s="37"/>
      <c r="C123" s="212" t="s">
        <v>535</v>
      </c>
      <c r="D123" s="212" t="s">
        <v>333</v>
      </c>
      <c r="E123" s="213" t="s">
        <v>3144</v>
      </c>
      <c r="F123" s="214" t="s">
        <v>3093</v>
      </c>
      <c r="G123" s="215" t="s">
        <v>801</v>
      </c>
      <c r="H123" s="216">
        <v>2</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789</v>
      </c>
    </row>
    <row r="124" s="2" customFormat="1" ht="24.15" customHeight="1">
      <c r="A124" s="36"/>
      <c r="B124" s="37"/>
      <c r="C124" s="212" t="s">
        <v>525</v>
      </c>
      <c r="D124" s="212" t="s">
        <v>333</v>
      </c>
      <c r="E124" s="213" t="s">
        <v>3145</v>
      </c>
      <c r="F124" s="214" t="s">
        <v>3095</v>
      </c>
      <c r="G124" s="215" t="s">
        <v>801</v>
      </c>
      <c r="H124" s="216">
        <v>4</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904</v>
      </c>
    </row>
    <row r="125" s="2" customFormat="1" ht="24.15" customHeight="1">
      <c r="A125" s="36"/>
      <c r="B125" s="37"/>
      <c r="C125" s="212" t="s">
        <v>530</v>
      </c>
      <c r="D125" s="212" t="s">
        <v>333</v>
      </c>
      <c r="E125" s="213" t="s">
        <v>3146</v>
      </c>
      <c r="F125" s="214" t="s">
        <v>3097</v>
      </c>
      <c r="G125" s="215" t="s">
        <v>801</v>
      </c>
      <c r="H125" s="216">
        <v>3</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913</v>
      </c>
    </row>
    <row r="126" s="2" customFormat="1" ht="24.15" customHeight="1">
      <c r="A126" s="36"/>
      <c r="B126" s="37"/>
      <c r="C126" s="212" t="s">
        <v>520</v>
      </c>
      <c r="D126" s="212" t="s">
        <v>333</v>
      </c>
      <c r="E126" s="213" t="s">
        <v>3147</v>
      </c>
      <c r="F126" s="214" t="s">
        <v>3099</v>
      </c>
      <c r="G126" s="215" t="s">
        <v>801</v>
      </c>
      <c r="H126" s="216">
        <v>2</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922</v>
      </c>
    </row>
    <row r="127" s="2" customFormat="1" ht="24.15" customHeight="1">
      <c r="A127" s="36"/>
      <c r="B127" s="37"/>
      <c r="C127" s="212" t="s">
        <v>540</v>
      </c>
      <c r="D127" s="212" t="s">
        <v>333</v>
      </c>
      <c r="E127" s="213" t="s">
        <v>3148</v>
      </c>
      <c r="F127" s="214" t="s">
        <v>3101</v>
      </c>
      <c r="G127" s="215" t="s">
        <v>801</v>
      </c>
      <c r="H127" s="216">
        <v>11</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932</v>
      </c>
    </row>
    <row r="128" s="2" customFormat="1" ht="24.15" customHeight="1">
      <c r="A128" s="36"/>
      <c r="B128" s="37"/>
      <c r="C128" s="212" t="s">
        <v>515</v>
      </c>
      <c r="D128" s="212" t="s">
        <v>333</v>
      </c>
      <c r="E128" s="213" t="s">
        <v>3149</v>
      </c>
      <c r="F128" s="214" t="s">
        <v>3105</v>
      </c>
      <c r="G128" s="215" t="s">
        <v>801</v>
      </c>
      <c r="H128" s="216">
        <v>4</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942</v>
      </c>
    </row>
    <row r="129" s="2" customFormat="1" ht="24.15" customHeight="1">
      <c r="A129" s="36"/>
      <c r="B129" s="37"/>
      <c r="C129" s="212" t="s">
        <v>564</v>
      </c>
      <c r="D129" s="212" t="s">
        <v>333</v>
      </c>
      <c r="E129" s="213" t="s">
        <v>3150</v>
      </c>
      <c r="F129" s="214" t="s">
        <v>3107</v>
      </c>
      <c r="G129" s="215" t="s">
        <v>801</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953</v>
      </c>
    </row>
    <row r="130" s="2" customFormat="1" ht="24.15" customHeight="1">
      <c r="A130" s="36"/>
      <c r="B130" s="37"/>
      <c r="C130" s="212" t="s">
        <v>571</v>
      </c>
      <c r="D130" s="212" t="s">
        <v>333</v>
      </c>
      <c r="E130" s="213" t="s">
        <v>3151</v>
      </c>
      <c r="F130" s="214" t="s">
        <v>3152</v>
      </c>
      <c r="G130" s="215" t="s">
        <v>801</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963</v>
      </c>
    </row>
    <row r="131" s="2" customFormat="1" ht="24.15" customHeight="1">
      <c r="A131" s="36"/>
      <c r="B131" s="37"/>
      <c r="C131" s="212" t="s">
        <v>577</v>
      </c>
      <c r="D131" s="212" t="s">
        <v>333</v>
      </c>
      <c r="E131" s="213" t="s">
        <v>3153</v>
      </c>
      <c r="F131" s="214" t="s">
        <v>3111</v>
      </c>
      <c r="G131" s="215" t="s">
        <v>801</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973</v>
      </c>
    </row>
    <row r="132" s="2" customFormat="1" ht="24.15" customHeight="1">
      <c r="A132" s="36"/>
      <c r="B132" s="37"/>
      <c r="C132" s="212" t="s">
        <v>794</v>
      </c>
      <c r="D132" s="212" t="s">
        <v>333</v>
      </c>
      <c r="E132" s="213" t="s">
        <v>3154</v>
      </c>
      <c r="F132" s="214" t="s">
        <v>3111</v>
      </c>
      <c r="G132" s="215" t="s">
        <v>801</v>
      </c>
      <c r="H132" s="216">
        <v>1</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984</v>
      </c>
    </row>
    <row r="133" s="2" customFormat="1" ht="24.15" customHeight="1">
      <c r="A133" s="36"/>
      <c r="B133" s="37"/>
      <c r="C133" s="212" t="s">
        <v>798</v>
      </c>
      <c r="D133" s="212" t="s">
        <v>333</v>
      </c>
      <c r="E133" s="213" t="s">
        <v>3155</v>
      </c>
      <c r="F133" s="214" t="s">
        <v>3114</v>
      </c>
      <c r="G133" s="215" t="s">
        <v>801</v>
      </c>
      <c r="H133" s="216">
        <v>1</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994</v>
      </c>
    </row>
    <row r="134" s="2" customFormat="1" ht="24.15" customHeight="1">
      <c r="A134" s="36"/>
      <c r="B134" s="37"/>
      <c r="C134" s="212" t="s">
        <v>803</v>
      </c>
      <c r="D134" s="212" t="s">
        <v>333</v>
      </c>
      <c r="E134" s="213" t="s">
        <v>3156</v>
      </c>
      <c r="F134" s="214" t="s">
        <v>3116</v>
      </c>
      <c r="G134" s="215" t="s">
        <v>801</v>
      </c>
      <c r="H134" s="216">
        <v>1</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1004</v>
      </c>
    </row>
    <row r="135" s="2" customFormat="1" ht="24.15" customHeight="1">
      <c r="A135" s="36"/>
      <c r="B135" s="37"/>
      <c r="C135" s="212" t="s">
        <v>808</v>
      </c>
      <c r="D135" s="212" t="s">
        <v>333</v>
      </c>
      <c r="E135" s="213" t="s">
        <v>3157</v>
      </c>
      <c r="F135" s="214" t="s">
        <v>3118</v>
      </c>
      <c r="G135" s="215" t="s">
        <v>801</v>
      </c>
      <c r="H135" s="216">
        <v>1</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1014</v>
      </c>
    </row>
    <row r="136" s="2" customFormat="1" ht="24.15" customHeight="1">
      <c r="A136" s="36"/>
      <c r="B136" s="37"/>
      <c r="C136" s="212" t="s">
        <v>812</v>
      </c>
      <c r="D136" s="212" t="s">
        <v>333</v>
      </c>
      <c r="E136" s="213" t="s">
        <v>3158</v>
      </c>
      <c r="F136" s="214" t="s">
        <v>3123</v>
      </c>
      <c r="G136" s="215" t="s">
        <v>3121</v>
      </c>
      <c r="H136" s="216">
        <v>20</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1021</v>
      </c>
    </row>
    <row r="137" s="2" customFormat="1" ht="24.15" customHeight="1">
      <c r="A137" s="36"/>
      <c r="B137" s="37"/>
      <c r="C137" s="212" t="s">
        <v>816</v>
      </c>
      <c r="D137" s="212" t="s">
        <v>333</v>
      </c>
      <c r="E137" s="213" t="s">
        <v>3159</v>
      </c>
      <c r="F137" s="214" t="s">
        <v>3125</v>
      </c>
      <c r="G137" s="215" t="s">
        <v>3121</v>
      </c>
      <c r="H137" s="216">
        <v>8</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1028</v>
      </c>
    </row>
    <row r="138" s="2" customFormat="1" ht="24.15" customHeight="1">
      <c r="A138" s="36"/>
      <c r="B138" s="37"/>
      <c r="C138" s="212" t="s">
        <v>820</v>
      </c>
      <c r="D138" s="212" t="s">
        <v>333</v>
      </c>
      <c r="E138" s="213" t="s">
        <v>3160</v>
      </c>
      <c r="F138" s="214" t="s">
        <v>3127</v>
      </c>
      <c r="G138" s="215" t="s">
        <v>3121</v>
      </c>
      <c r="H138" s="216">
        <v>16</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1038</v>
      </c>
    </row>
    <row r="139" s="2" customFormat="1" ht="24.15" customHeight="1">
      <c r="A139" s="36"/>
      <c r="B139" s="37"/>
      <c r="C139" s="212" t="s">
        <v>825</v>
      </c>
      <c r="D139" s="212" t="s">
        <v>333</v>
      </c>
      <c r="E139" s="213" t="s">
        <v>3161</v>
      </c>
      <c r="F139" s="214" t="s">
        <v>3129</v>
      </c>
      <c r="G139" s="215" t="s">
        <v>3121</v>
      </c>
      <c r="H139" s="216">
        <v>16</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1042</v>
      </c>
    </row>
    <row r="140" s="2" customFormat="1" ht="24.15" customHeight="1">
      <c r="A140" s="36"/>
      <c r="B140" s="37"/>
      <c r="C140" s="212" t="s">
        <v>830</v>
      </c>
      <c r="D140" s="212" t="s">
        <v>333</v>
      </c>
      <c r="E140" s="213" t="s">
        <v>3130</v>
      </c>
      <c r="F140" s="214" t="s">
        <v>3131</v>
      </c>
      <c r="G140" s="215" t="s">
        <v>336</v>
      </c>
      <c r="H140" s="216">
        <v>26</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1049</v>
      </c>
    </row>
    <row r="141" s="2" customFormat="1" ht="24.15" customHeight="1">
      <c r="A141" s="36"/>
      <c r="B141" s="37"/>
      <c r="C141" s="212" t="s">
        <v>835</v>
      </c>
      <c r="D141" s="212" t="s">
        <v>333</v>
      </c>
      <c r="E141" s="213" t="s">
        <v>3132</v>
      </c>
      <c r="F141" s="214" t="s">
        <v>3133</v>
      </c>
      <c r="G141" s="215" t="s">
        <v>336</v>
      </c>
      <c r="H141" s="216">
        <v>36</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417</v>
      </c>
    </row>
    <row r="142" s="2" customFormat="1" ht="24.15" customHeight="1">
      <c r="A142" s="36"/>
      <c r="B142" s="37"/>
      <c r="C142" s="212" t="s">
        <v>840</v>
      </c>
      <c r="D142" s="212" t="s">
        <v>333</v>
      </c>
      <c r="E142" s="213" t="s">
        <v>3162</v>
      </c>
      <c r="F142" s="214" t="s">
        <v>3135</v>
      </c>
      <c r="G142" s="215" t="s">
        <v>336</v>
      </c>
      <c r="H142" s="216">
        <v>12</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478</v>
      </c>
    </row>
    <row r="143" s="2" customFormat="1" ht="24.15" customHeight="1">
      <c r="A143" s="36"/>
      <c r="B143" s="37"/>
      <c r="C143" s="212" t="s">
        <v>845</v>
      </c>
      <c r="D143" s="212" t="s">
        <v>333</v>
      </c>
      <c r="E143" s="213" t="s">
        <v>3163</v>
      </c>
      <c r="F143" s="214" t="s">
        <v>3137</v>
      </c>
      <c r="G143" s="215" t="s">
        <v>336</v>
      </c>
      <c r="H143" s="216">
        <v>47</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1077</v>
      </c>
    </row>
    <row r="144" s="2" customFormat="1" ht="24.15" customHeight="1">
      <c r="A144" s="36"/>
      <c r="B144" s="37"/>
      <c r="C144" s="212" t="s">
        <v>850</v>
      </c>
      <c r="D144" s="212" t="s">
        <v>333</v>
      </c>
      <c r="E144" s="213" t="s">
        <v>3164</v>
      </c>
      <c r="F144" s="214" t="s">
        <v>3139</v>
      </c>
      <c r="G144" s="215" t="s">
        <v>336</v>
      </c>
      <c r="H144" s="216">
        <v>37</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83</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1087</v>
      </c>
    </row>
    <row r="145" s="2" customFormat="1" ht="24.15" customHeight="1">
      <c r="A145" s="36"/>
      <c r="B145" s="37"/>
      <c r="C145" s="212" t="s">
        <v>855</v>
      </c>
      <c r="D145" s="212" t="s">
        <v>333</v>
      </c>
      <c r="E145" s="213" t="s">
        <v>3165</v>
      </c>
      <c r="F145" s="214" t="s">
        <v>3141</v>
      </c>
      <c r="G145" s="215" t="s">
        <v>336</v>
      </c>
      <c r="H145" s="216">
        <v>190</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83</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1097</v>
      </c>
    </row>
    <row r="146" s="2" customFormat="1" ht="44.25" customHeight="1">
      <c r="A146" s="36"/>
      <c r="B146" s="37"/>
      <c r="C146" s="212" t="s">
        <v>860</v>
      </c>
      <c r="D146" s="212" t="s">
        <v>333</v>
      </c>
      <c r="E146" s="213" t="s">
        <v>3166</v>
      </c>
      <c r="F146" s="214" t="s">
        <v>3167</v>
      </c>
      <c r="G146" s="215" t="s">
        <v>801</v>
      </c>
      <c r="H146" s="216">
        <v>1</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83</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1107</v>
      </c>
    </row>
    <row r="147" s="2" customFormat="1" ht="24.15" customHeight="1">
      <c r="A147" s="36"/>
      <c r="B147" s="37"/>
      <c r="C147" s="212" t="s">
        <v>865</v>
      </c>
      <c r="D147" s="212" t="s">
        <v>333</v>
      </c>
      <c r="E147" s="213" t="s">
        <v>3168</v>
      </c>
      <c r="F147" s="214" t="s">
        <v>3169</v>
      </c>
      <c r="G147" s="215" t="s">
        <v>801</v>
      </c>
      <c r="H147" s="216">
        <v>1</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83</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1115</v>
      </c>
    </row>
    <row r="148" s="2" customFormat="1" ht="24.15" customHeight="1">
      <c r="A148" s="36"/>
      <c r="B148" s="37"/>
      <c r="C148" s="212" t="s">
        <v>872</v>
      </c>
      <c r="D148" s="212" t="s">
        <v>333</v>
      </c>
      <c r="E148" s="213" t="s">
        <v>3170</v>
      </c>
      <c r="F148" s="214" t="s">
        <v>3171</v>
      </c>
      <c r="G148" s="215" t="s">
        <v>801</v>
      </c>
      <c r="H148" s="216">
        <v>1</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83</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1124</v>
      </c>
    </row>
    <row r="149" s="2" customFormat="1" ht="24.15" customHeight="1">
      <c r="A149" s="36"/>
      <c r="B149" s="37"/>
      <c r="C149" s="212" t="s">
        <v>877</v>
      </c>
      <c r="D149" s="212" t="s">
        <v>333</v>
      </c>
      <c r="E149" s="213" t="s">
        <v>3172</v>
      </c>
      <c r="F149" s="214" t="s">
        <v>3173</v>
      </c>
      <c r="G149" s="215" t="s">
        <v>801</v>
      </c>
      <c r="H149" s="216">
        <v>2</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83</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1134</v>
      </c>
    </row>
    <row r="150" s="2" customFormat="1" ht="24.15" customHeight="1">
      <c r="A150" s="36"/>
      <c r="B150" s="37"/>
      <c r="C150" s="212" t="s">
        <v>882</v>
      </c>
      <c r="D150" s="212" t="s">
        <v>333</v>
      </c>
      <c r="E150" s="213" t="s">
        <v>3174</v>
      </c>
      <c r="F150" s="214" t="s">
        <v>3175</v>
      </c>
      <c r="G150" s="215" t="s">
        <v>801</v>
      </c>
      <c r="H150" s="216">
        <v>4</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83</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1144</v>
      </c>
    </row>
    <row r="151" s="2" customFormat="1" ht="24.15" customHeight="1">
      <c r="A151" s="36"/>
      <c r="B151" s="37"/>
      <c r="C151" s="212" t="s">
        <v>887</v>
      </c>
      <c r="D151" s="212" t="s">
        <v>333</v>
      </c>
      <c r="E151" s="213" t="s">
        <v>3176</v>
      </c>
      <c r="F151" s="214" t="s">
        <v>3177</v>
      </c>
      <c r="G151" s="215" t="s">
        <v>801</v>
      </c>
      <c r="H151" s="216">
        <v>2</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83</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1154</v>
      </c>
    </row>
    <row r="152" s="2" customFormat="1" ht="24.15" customHeight="1">
      <c r="A152" s="36"/>
      <c r="B152" s="37"/>
      <c r="C152" s="212" t="s">
        <v>891</v>
      </c>
      <c r="D152" s="212" t="s">
        <v>333</v>
      </c>
      <c r="E152" s="213" t="s">
        <v>3178</v>
      </c>
      <c r="F152" s="214" t="s">
        <v>3095</v>
      </c>
      <c r="G152" s="215" t="s">
        <v>801</v>
      </c>
      <c r="H152" s="216">
        <v>1</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83</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1164</v>
      </c>
    </row>
    <row r="153" s="2" customFormat="1" ht="24.15" customHeight="1">
      <c r="A153" s="36"/>
      <c r="B153" s="37"/>
      <c r="C153" s="212" t="s">
        <v>789</v>
      </c>
      <c r="D153" s="212" t="s">
        <v>333</v>
      </c>
      <c r="E153" s="213" t="s">
        <v>3179</v>
      </c>
      <c r="F153" s="214" t="s">
        <v>3105</v>
      </c>
      <c r="G153" s="215" t="s">
        <v>801</v>
      </c>
      <c r="H153" s="216">
        <v>12</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83</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1174</v>
      </c>
    </row>
    <row r="154" s="2" customFormat="1" ht="24.15" customHeight="1">
      <c r="A154" s="36"/>
      <c r="B154" s="37"/>
      <c r="C154" s="212" t="s">
        <v>870</v>
      </c>
      <c r="D154" s="212" t="s">
        <v>333</v>
      </c>
      <c r="E154" s="213" t="s">
        <v>3180</v>
      </c>
      <c r="F154" s="214" t="s">
        <v>3103</v>
      </c>
      <c r="G154" s="215" t="s">
        <v>801</v>
      </c>
      <c r="H154" s="216">
        <v>3</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83</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1183</v>
      </c>
    </row>
    <row r="155" s="2" customFormat="1" ht="24.15" customHeight="1">
      <c r="A155" s="36"/>
      <c r="B155" s="37"/>
      <c r="C155" s="212" t="s">
        <v>904</v>
      </c>
      <c r="D155" s="212" t="s">
        <v>333</v>
      </c>
      <c r="E155" s="213" t="s">
        <v>3181</v>
      </c>
      <c r="F155" s="214" t="s">
        <v>3101</v>
      </c>
      <c r="G155" s="215" t="s">
        <v>801</v>
      </c>
      <c r="H155" s="216">
        <v>2</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83</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1195</v>
      </c>
    </row>
    <row r="156" s="2" customFormat="1" ht="24.15" customHeight="1">
      <c r="A156" s="36"/>
      <c r="B156" s="37"/>
      <c r="C156" s="212" t="s">
        <v>909</v>
      </c>
      <c r="D156" s="212" t="s">
        <v>333</v>
      </c>
      <c r="E156" s="213" t="s">
        <v>3182</v>
      </c>
      <c r="F156" s="214" t="s">
        <v>3120</v>
      </c>
      <c r="G156" s="215" t="s">
        <v>3121</v>
      </c>
      <c r="H156" s="216">
        <v>17</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83</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1203</v>
      </c>
    </row>
    <row r="157" s="2" customFormat="1" ht="24.15" customHeight="1">
      <c r="A157" s="36"/>
      <c r="B157" s="37"/>
      <c r="C157" s="212" t="s">
        <v>913</v>
      </c>
      <c r="D157" s="212" t="s">
        <v>333</v>
      </c>
      <c r="E157" s="213" t="s">
        <v>3183</v>
      </c>
      <c r="F157" s="214" t="s">
        <v>3123</v>
      </c>
      <c r="G157" s="215" t="s">
        <v>3121</v>
      </c>
      <c r="H157" s="216">
        <v>10</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83</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1211</v>
      </c>
    </row>
    <row r="158" s="2" customFormat="1" ht="24.15" customHeight="1">
      <c r="A158" s="36"/>
      <c r="B158" s="37"/>
      <c r="C158" s="212" t="s">
        <v>918</v>
      </c>
      <c r="D158" s="212" t="s">
        <v>333</v>
      </c>
      <c r="E158" s="213" t="s">
        <v>3184</v>
      </c>
      <c r="F158" s="214" t="s">
        <v>3127</v>
      </c>
      <c r="G158" s="215" t="s">
        <v>3121</v>
      </c>
      <c r="H158" s="216">
        <v>15</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83</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1219</v>
      </c>
    </row>
    <row r="159" s="2" customFormat="1" ht="24.15" customHeight="1">
      <c r="A159" s="36"/>
      <c r="B159" s="37"/>
      <c r="C159" s="212" t="s">
        <v>922</v>
      </c>
      <c r="D159" s="212" t="s">
        <v>333</v>
      </c>
      <c r="E159" s="213" t="s">
        <v>3185</v>
      </c>
      <c r="F159" s="214" t="s">
        <v>3129</v>
      </c>
      <c r="G159" s="215" t="s">
        <v>3121</v>
      </c>
      <c r="H159" s="216">
        <v>12</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83</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1227</v>
      </c>
    </row>
    <row r="160" s="2" customFormat="1" ht="16.5" customHeight="1">
      <c r="A160" s="36"/>
      <c r="B160" s="37"/>
      <c r="C160" s="212" t="s">
        <v>927</v>
      </c>
      <c r="D160" s="212" t="s">
        <v>333</v>
      </c>
      <c r="E160" s="213" t="s">
        <v>3186</v>
      </c>
      <c r="F160" s="214" t="s">
        <v>3135</v>
      </c>
      <c r="G160" s="215" t="s">
        <v>336</v>
      </c>
      <c r="H160" s="216">
        <v>5</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83</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1235</v>
      </c>
    </row>
    <row r="161" s="2" customFormat="1" ht="16.5" customHeight="1">
      <c r="A161" s="36"/>
      <c r="B161" s="37"/>
      <c r="C161" s="212" t="s">
        <v>932</v>
      </c>
      <c r="D161" s="212" t="s">
        <v>333</v>
      </c>
      <c r="E161" s="213" t="s">
        <v>3187</v>
      </c>
      <c r="F161" s="214" t="s">
        <v>3137</v>
      </c>
      <c r="G161" s="215" t="s">
        <v>336</v>
      </c>
      <c r="H161" s="216">
        <v>6</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83</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1243</v>
      </c>
    </row>
    <row r="162" s="2" customFormat="1" ht="16.5" customHeight="1">
      <c r="A162" s="36"/>
      <c r="B162" s="37"/>
      <c r="C162" s="212" t="s">
        <v>937</v>
      </c>
      <c r="D162" s="212" t="s">
        <v>333</v>
      </c>
      <c r="E162" s="213" t="s">
        <v>3188</v>
      </c>
      <c r="F162" s="214" t="s">
        <v>3139</v>
      </c>
      <c r="G162" s="215" t="s">
        <v>336</v>
      </c>
      <c r="H162" s="216">
        <v>15</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83</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1251</v>
      </c>
    </row>
    <row r="163" s="2" customFormat="1" ht="24.15" customHeight="1">
      <c r="A163" s="36"/>
      <c r="B163" s="37"/>
      <c r="C163" s="212" t="s">
        <v>942</v>
      </c>
      <c r="D163" s="212" t="s">
        <v>333</v>
      </c>
      <c r="E163" s="213" t="s">
        <v>3189</v>
      </c>
      <c r="F163" s="214" t="s">
        <v>3190</v>
      </c>
      <c r="G163" s="215" t="s">
        <v>801</v>
      </c>
      <c r="H163" s="216">
        <v>1</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83</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1259</v>
      </c>
    </row>
    <row r="164" s="2" customFormat="1" ht="24.15" customHeight="1">
      <c r="A164" s="36"/>
      <c r="B164" s="37"/>
      <c r="C164" s="212" t="s">
        <v>948</v>
      </c>
      <c r="D164" s="212" t="s">
        <v>333</v>
      </c>
      <c r="E164" s="213" t="s">
        <v>3191</v>
      </c>
      <c r="F164" s="214" t="s">
        <v>3192</v>
      </c>
      <c r="G164" s="215" t="s">
        <v>801</v>
      </c>
      <c r="H164" s="216">
        <v>1</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83</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1267</v>
      </c>
    </row>
    <row r="165" s="2" customFormat="1" ht="24.15" customHeight="1">
      <c r="A165" s="36"/>
      <c r="B165" s="37"/>
      <c r="C165" s="212" t="s">
        <v>953</v>
      </c>
      <c r="D165" s="212" t="s">
        <v>333</v>
      </c>
      <c r="E165" s="213" t="s">
        <v>3193</v>
      </c>
      <c r="F165" s="214" t="s">
        <v>3194</v>
      </c>
      <c r="G165" s="215" t="s">
        <v>801</v>
      </c>
      <c r="H165" s="216">
        <v>1</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83</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1275</v>
      </c>
    </row>
    <row r="166" s="2" customFormat="1" ht="24.15" customHeight="1">
      <c r="A166" s="36"/>
      <c r="B166" s="37"/>
      <c r="C166" s="212" t="s">
        <v>958</v>
      </c>
      <c r="D166" s="212" t="s">
        <v>333</v>
      </c>
      <c r="E166" s="213" t="s">
        <v>3195</v>
      </c>
      <c r="F166" s="214" t="s">
        <v>3120</v>
      </c>
      <c r="G166" s="215" t="s">
        <v>3121</v>
      </c>
      <c r="H166" s="216">
        <v>4</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83</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1283</v>
      </c>
    </row>
    <row r="167" s="2" customFormat="1" ht="24.15" customHeight="1">
      <c r="A167" s="36"/>
      <c r="B167" s="37"/>
      <c r="C167" s="212" t="s">
        <v>963</v>
      </c>
      <c r="D167" s="212" t="s">
        <v>333</v>
      </c>
      <c r="E167" s="213" t="s">
        <v>3196</v>
      </c>
      <c r="F167" s="214" t="s">
        <v>3197</v>
      </c>
      <c r="G167" s="215" t="s">
        <v>801</v>
      </c>
      <c r="H167" s="216">
        <v>1</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83</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1291</v>
      </c>
    </row>
    <row r="168" s="2" customFormat="1" ht="24.15" customHeight="1">
      <c r="A168" s="36"/>
      <c r="B168" s="37"/>
      <c r="C168" s="212" t="s">
        <v>968</v>
      </c>
      <c r="D168" s="212" t="s">
        <v>333</v>
      </c>
      <c r="E168" s="213" t="s">
        <v>3198</v>
      </c>
      <c r="F168" s="214" t="s">
        <v>3199</v>
      </c>
      <c r="G168" s="215" t="s">
        <v>801</v>
      </c>
      <c r="H168" s="216">
        <v>1</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83</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1299</v>
      </c>
    </row>
    <row r="169" s="2" customFormat="1" ht="24.15" customHeight="1">
      <c r="A169" s="36"/>
      <c r="B169" s="37"/>
      <c r="C169" s="212" t="s">
        <v>973</v>
      </c>
      <c r="D169" s="212" t="s">
        <v>333</v>
      </c>
      <c r="E169" s="213" t="s">
        <v>3200</v>
      </c>
      <c r="F169" s="214" t="s">
        <v>3199</v>
      </c>
      <c r="G169" s="215" t="s">
        <v>801</v>
      </c>
      <c r="H169" s="216">
        <v>1</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83</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1307</v>
      </c>
    </row>
    <row r="170" s="2" customFormat="1" ht="24.15" customHeight="1">
      <c r="A170" s="36"/>
      <c r="B170" s="37"/>
      <c r="C170" s="212" t="s">
        <v>979</v>
      </c>
      <c r="D170" s="212" t="s">
        <v>333</v>
      </c>
      <c r="E170" s="213" t="s">
        <v>3201</v>
      </c>
      <c r="F170" s="214" t="s">
        <v>3202</v>
      </c>
      <c r="G170" s="215" t="s">
        <v>801</v>
      </c>
      <c r="H170" s="216">
        <v>2</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83</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1315</v>
      </c>
    </row>
    <row r="171" s="2" customFormat="1" ht="24.15" customHeight="1">
      <c r="A171" s="36"/>
      <c r="B171" s="37"/>
      <c r="C171" s="212" t="s">
        <v>984</v>
      </c>
      <c r="D171" s="212" t="s">
        <v>333</v>
      </c>
      <c r="E171" s="213" t="s">
        <v>3203</v>
      </c>
      <c r="F171" s="214" t="s">
        <v>3204</v>
      </c>
      <c r="G171" s="215" t="s">
        <v>801</v>
      </c>
      <c r="H171" s="216">
        <v>2</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83</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1323</v>
      </c>
    </row>
    <row r="172" s="2" customFormat="1" ht="24.15" customHeight="1">
      <c r="A172" s="36"/>
      <c r="B172" s="37"/>
      <c r="C172" s="212" t="s">
        <v>989</v>
      </c>
      <c r="D172" s="212" t="s">
        <v>333</v>
      </c>
      <c r="E172" s="213" t="s">
        <v>3205</v>
      </c>
      <c r="F172" s="214" t="s">
        <v>3206</v>
      </c>
      <c r="G172" s="215" t="s">
        <v>3121</v>
      </c>
      <c r="H172" s="216">
        <v>25</v>
      </c>
      <c r="I172" s="217"/>
      <c r="J172" s="218">
        <f>ROUND(I172*H172,2)</f>
        <v>0</v>
      </c>
      <c r="K172" s="214" t="s">
        <v>19</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83</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1332</v>
      </c>
    </row>
    <row r="173" s="2" customFormat="1" ht="24.15" customHeight="1">
      <c r="A173" s="36"/>
      <c r="B173" s="37"/>
      <c r="C173" s="212" t="s">
        <v>994</v>
      </c>
      <c r="D173" s="212" t="s">
        <v>333</v>
      </c>
      <c r="E173" s="213" t="s">
        <v>3207</v>
      </c>
      <c r="F173" s="214" t="s">
        <v>3208</v>
      </c>
      <c r="G173" s="215" t="s">
        <v>574</v>
      </c>
      <c r="H173" s="216">
        <v>1.5</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83</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1342</v>
      </c>
    </row>
    <row r="174" s="2" customFormat="1" ht="24.15" customHeight="1">
      <c r="A174" s="36"/>
      <c r="B174" s="37"/>
      <c r="C174" s="212" t="s">
        <v>999</v>
      </c>
      <c r="D174" s="212" t="s">
        <v>333</v>
      </c>
      <c r="E174" s="213" t="s">
        <v>3209</v>
      </c>
      <c r="F174" s="214" t="s">
        <v>3210</v>
      </c>
      <c r="G174" s="215" t="s">
        <v>801</v>
      </c>
      <c r="H174" s="216">
        <v>1</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83</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1356</v>
      </c>
    </row>
    <row r="175" s="2" customFormat="1" ht="24.15" customHeight="1">
      <c r="A175" s="36"/>
      <c r="B175" s="37"/>
      <c r="C175" s="212" t="s">
        <v>1004</v>
      </c>
      <c r="D175" s="212" t="s">
        <v>333</v>
      </c>
      <c r="E175" s="213" t="s">
        <v>3211</v>
      </c>
      <c r="F175" s="214" t="s">
        <v>3141</v>
      </c>
      <c r="G175" s="215" t="s">
        <v>336</v>
      </c>
      <c r="H175" s="216">
        <v>20</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83</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1366</v>
      </c>
    </row>
    <row r="176" s="2" customFormat="1" ht="24.15" customHeight="1">
      <c r="A176" s="36"/>
      <c r="B176" s="37"/>
      <c r="C176" s="212" t="s">
        <v>1009</v>
      </c>
      <c r="D176" s="212" t="s">
        <v>333</v>
      </c>
      <c r="E176" s="213" t="s">
        <v>3212</v>
      </c>
      <c r="F176" s="214" t="s">
        <v>3197</v>
      </c>
      <c r="G176" s="215" t="s">
        <v>801</v>
      </c>
      <c r="H176" s="216">
        <v>1</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83</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1376</v>
      </c>
    </row>
    <row r="177" s="2" customFormat="1" ht="24.15" customHeight="1">
      <c r="A177" s="36"/>
      <c r="B177" s="37"/>
      <c r="C177" s="212" t="s">
        <v>1014</v>
      </c>
      <c r="D177" s="212" t="s">
        <v>333</v>
      </c>
      <c r="E177" s="213" t="s">
        <v>3213</v>
      </c>
      <c r="F177" s="214" t="s">
        <v>3199</v>
      </c>
      <c r="G177" s="215" t="s">
        <v>801</v>
      </c>
      <c r="H177" s="216">
        <v>1</v>
      </c>
      <c r="I177" s="217"/>
      <c r="J177" s="218">
        <f>ROUND(I177*H177,2)</f>
        <v>0</v>
      </c>
      <c r="K177" s="214" t="s">
        <v>19</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83</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1385</v>
      </c>
    </row>
    <row r="178" s="2" customFormat="1" ht="24.15" customHeight="1">
      <c r="A178" s="36"/>
      <c r="B178" s="37"/>
      <c r="C178" s="212" t="s">
        <v>1019</v>
      </c>
      <c r="D178" s="212" t="s">
        <v>333</v>
      </c>
      <c r="E178" s="213" t="s">
        <v>3214</v>
      </c>
      <c r="F178" s="214" t="s">
        <v>3199</v>
      </c>
      <c r="G178" s="215" t="s">
        <v>801</v>
      </c>
      <c r="H178" s="216">
        <v>1</v>
      </c>
      <c r="I178" s="217"/>
      <c r="J178" s="218">
        <f>ROUND(I178*H178,2)</f>
        <v>0</v>
      </c>
      <c r="K178" s="214" t="s">
        <v>19</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83</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1394</v>
      </c>
    </row>
    <row r="179" s="2" customFormat="1" ht="24.15" customHeight="1">
      <c r="A179" s="36"/>
      <c r="B179" s="37"/>
      <c r="C179" s="212" t="s">
        <v>1021</v>
      </c>
      <c r="D179" s="212" t="s">
        <v>333</v>
      </c>
      <c r="E179" s="213" t="s">
        <v>3215</v>
      </c>
      <c r="F179" s="214" t="s">
        <v>3202</v>
      </c>
      <c r="G179" s="215" t="s">
        <v>801</v>
      </c>
      <c r="H179" s="216">
        <v>2</v>
      </c>
      <c r="I179" s="217"/>
      <c r="J179" s="218">
        <f>ROUND(I179*H179,2)</f>
        <v>0</v>
      </c>
      <c r="K179" s="214" t="s">
        <v>19</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83</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1403</v>
      </c>
    </row>
    <row r="180" s="2" customFormat="1" ht="24.15" customHeight="1">
      <c r="A180" s="36"/>
      <c r="B180" s="37"/>
      <c r="C180" s="212" t="s">
        <v>1023</v>
      </c>
      <c r="D180" s="212" t="s">
        <v>333</v>
      </c>
      <c r="E180" s="213" t="s">
        <v>3216</v>
      </c>
      <c r="F180" s="214" t="s">
        <v>3204</v>
      </c>
      <c r="G180" s="215" t="s">
        <v>801</v>
      </c>
      <c r="H180" s="216">
        <v>2</v>
      </c>
      <c r="I180" s="217"/>
      <c r="J180" s="218">
        <f>ROUND(I180*H180,2)</f>
        <v>0</v>
      </c>
      <c r="K180" s="214" t="s">
        <v>19</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83</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1413</v>
      </c>
    </row>
    <row r="181" s="2" customFormat="1" ht="24.15" customHeight="1">
      <c r="A181" s="36"/>
      <c r="B181" s="37"/>
      <c r="C181" s="212" t="s">
        <v>1028</v>
      </c>
      <c r="D181" s="212" t="s">
        <v>333</v>
      </c>
      <c r="E181" s="213" t="s">
        <v>3217</v>
      </c>
      <c r="F181" s="214" t="s">
        <v>3206</v>
      </c>
      <c r="G181" s="215" t="s">
        <v>3121</v>
      </c>
      <c r="H181" s="216">
        <v>25</v>
      </c>
      <c r="I181" s="217"/>
      <c r="J181" s="218">
        <f>ROUND(I181*H181,2)</f>
        <v>0</v>
      </c>
      <c r="K181" s="214" t="s">
        <v>19</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83</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1424</v>
      </c>
    </row>
    <row r="182" s="2" customFormat="1" ht="24.15" customHeight="1">
      <c r="A182" s="36"/>
      <c r="B182" s="37"/>
      <c r="C182" s="212" t="s">
        <v>1033</v>
      </c>
      <c r="D182" s="212" t="s">
        <v>333</v>
      </c>
      <c r="E182" s="213" t="s">
        <v>3218</v>
      </c>
      <c r="F182" s="214" t="s">
        <v>3208</v>
      </c>
      <c r="G182" s="215" t="s">
        <v>574</v>
      </c>
      <c r="H182" s="216">
        <v>1.5</v>
      </c>
      <c r="I182" s="217"/>
      <c r="J182" s="218">
        <f>ROUND(I182*H182,2)</f>
        <v>0</v>
      </c>
      <c r="K182" s="214" t="s">
        <v>19</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83</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1431</v>
      </c>
    </row>
    <row r="183" s="2" customFormat="1" ht="24.15" customHeight="1">
      <c r="A183" s="36"/>
      <c r="B183" s="37"/>
      <c r="C183" s="212" t="s">
        <v>1038</v>
      </c>
      <c r="D183" s="212" t="s">
        <v>333</v>
      </c>
      <c r="E183" s="213" t="s">
        <v>3219</v>
      </c>
      <c r="F183" s="214" t="s">
        <v>3141</v>
      </c>
      <c r="G183" s="215" t="s">
        <v>336</v>
      </c>
      <c r="H183" s="216">
        <v>20</v>
      </c>
      <c r="I183" s="217"/>
      <c r="J183" s="218">
        <f>ROUND(I183*H183,2)</f>
        <v>0</v>
      </c>
      <c r="K183" s="214" t="s">
        <v>19</v>
      </c>
      <c r="L183" s="42"/>
      <c r="M183" s="219" t="s">
        <v>19</v>
      </c>
      <c r="N183" s="220" t="s">
        <v>47</v>
      </c>
      <c r="O183" s="82"/>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126</v>
      </c>
      <c r="AT183" s="223" t="s">
        <v>333</v>
      </c>
      <c r="AU183" s="223" t="s">
        <v>83</v>
      </c>
      <c r="AY183" s="15" t="s">
        <v>331</v>
      </c>
      <c r="BE183" s="224">
        <f>IF(N183="základní",J183,0)</f>
        <v>0</v>
      </c>
      <c r="BF183" s="224">
        <f>IF(N183="snížená",J183,0)</f>
        <v>0</v>
      </c>
      <c r="BG183" s="224">
        <f>IF(N183="zákl. přenesená",J183,0)</f>
        <v>0</v>
      </c>
      <c r="BH183" s="224">
        <f>IF(N183="sníž. přenesená",J183,0)</f>
        <v>0</v>
      </c>
      <c r="BI183" s="224">
        <f>IF(N183="nulová",J183,0)</f>
        <v>0</v>
      </c>
      <c r="BJ183" s="15" t="s">
        <v>83</v>
      </c>
      <c r="BK183" s="224">
        <f>ROUND(I183*H183,2)</f>
        <v>0</v>
      </c>
      <c r="BL183" s="15" t="s">
        <v>126</v>
      </c>
      <c r="BM183" s="223" t="s">
        <v>1438</v>
      </c>
    </row>
    <row r="184" s="2" customFormat="1" ht="24.15" customHeight="1">
      <c r="A184" s="36"/>
      <c r="B184" s="37"/>
      <c r="C184" s="212" t="s">
        <v>1040</v>
      </c>
      <c r="D184" s="212" t="s">
        <v>333</v>
      </c>
      <c r="E184" s="213" t="s">
        <v>3220</v>
      </c>
      <c r="F184" s="214" t="s">
        <v>3221</v>
      </c>
      <c r="G184" s="215" t="s">
        <v>801</v>
      </c>
      <c r="H184" s="216">
        <v>1</v>
      </c>
      <c r="I184" s="217"/>
      <c r="J184" s="218">
        <f>ROUND(I184*H184,2)</f>
        <v>0</v>
      </c>
      <c r="K184" s="214" t="s">
        <v>19</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83</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1447</v>
      </c>
    </row>
    <row r="185" s="2" customFormat="1" ht="24.15" customHeight="1">
      <c r="A185" s="36"/>
      <c r="B185" s="37"/>
      <c r="C185" s="212" t="s">
        <v>1042</v>
      </c>
      <c r="D185" s="212" t="s">
        <v>333</v>
      </c>
      <c r="E185" s="213" t="s">
        <v>3222</v>
      </c>
      <c r="F185" s="214" t="s">
        <v>3223</v>
      </c>
      <c r="G185" s="215" t="s">
        <v>801</v>
      </c>
      <c r="H185" s="216">
        <v>1</v>
      </c>
      <c r="I185" s="217"/>
      <c r="J185" s="218">
        <f>ROUND(I185*H185,2)</f>
        <v>0</v>
      </c>
      <c r="K185" s="214" t="s">
        <v>19</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83</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1456</v>
      </c>
    </row>
    <row r="186" s="2" customFormat="1" ht="24.15" customHeight="1">
      <c r="A186" s="36"/>
      <c r="B186" s="37"/>
      <c r="C186" s="212" t="s">
        <v>1047</v>
      </c>
      <c r="D186" s="212" t="s">
        <v>333</v>
      </c>
      <c r="E186" s="213" t="s">
        <v>3224</v>
      </c>
      <c r="F186" s="214" t="s">
        <v>3223</v>
      </c>
      <c r="G186" s="215" t="s">
        <v>801</v>
      </c>
      <c r="H186" s="216">
        <v>1</v>
      </c>
      <c r="I186" s="217"/>
      <c r="J186" s="218">
        <f>ROUND(I186*H186,2)</f>
        <v>0</v>
      </c>
      <c r="K186" s="214" t="s">
        <v>19</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126</v>
      </c>
      <c r="AT186" s="223" t="s">
        <v>333</v>
      </c>
      <c r="AU186" s="223" t="s">
        <v>83</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1465</v>
      </c>
    </row>
    <row r="187" s="2" customFormat="1" ht="24.15" customHeight="1">
      <c r="A187" s="36"/>
      <c r="B187" s="37"/>
      <c r="C187" s="212" t="s">
        <v>1049</v>
      </c>
      <c r="D187" s="212" t="s">
        <v>333</v>
      </c>
      <c r="E187" s="213" t="s">
        <v>3225</v>
      </c>
      <c r="F187" s="214" t="s">
        <v>3223</v>
      </c>
      <c r="G187" s="215" t="s">
        <v>801</v>
      </c>
      <c r="H187" s="216">
        <v>1</v>
      </c>
      <c r="I187" s="217"/>
      <c r="J187" s="218">
        <f>ROUND(I187*H187,2)</f>
        <v>0</v>
      </c>
      <c r="K187" s="214" t="s">
        <v>19</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83</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1474</v>
      </c>
    </row>
    <row r="188" s="2" customFormat="1" ht="24.15" customHeight="1">
      <c r="A188" s="36"/>
      <c r="B188" s="37"/>
      <c r="C188" s="212" t="s">
        <v>1054</v>
      </c>
      <c r="D188" s="212" t="s">
        <v>333</v>
      </c>
      <c r="E188" s="213" t="s">
        <v>3226</v>
      </c>
      <c r="F188" s="214" t="s">
        <v>3227</v>
      </c>
      <c r="G188" s="215" t="s">
        <v>801</v>
      </c>
      <c r="H188" s="216">
        <v>1</v>
      </c>
      <c r="I188" s="217"/>
      <c r="J188" s="218">
        <f>ROUND(I188*H188,2)</f>
        <v>0</v>
      </c>
      <c r="K188" s="214" t="s">
        <v>19</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83</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1483</v>
      </c>
    </row>
    <row r="189" s="2" customFormat="1" ht="24.15" customHeight="1">
      <c r="A189" s="36"/>
      <c r="B189" s="37"/>
      <c r="C189" s="212" t="s">
        <v>417</v>
      </c>
      <c r="D189" s="212" t="s">
        <v>333</v>
      </c>
      <c r="E189" s="213" t="s">
        <v>3228</v>
      </c>
      <c r="F189" s="214" t="s">
        <v>3202</v>
      </c>
      <c r="G189" s="215" t="s">
        <v>801</v>
      </c>
      <c r="H189" s="216">
        <v>4</v>
      </c>
      <c r="I189" s="217"/>
      <c r="J189" s="218">
        <f>ROUND(I189*H189,2)</f>
        <v>0</v>
      </c>
      <c r="K189" s="214" t="s">
        <v>19</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83</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1492</v>
      </c>
    </row>
    <row r="190" s="2" customFormat="1" ht="24.15" customHeight="1">
      <c r="A190" s="36"/>
      <c r="B190" s="37"/>
      <c r="C190" s="212" t="s">
        <v>1063</v>
      </c>
      <c r="D190" s="212" t="s">
        <v>333</v>
      </c>
      <c r="E190" s="213" t="s">
        <v>3229</v>
      </c>
      <c r="F190" s="214" t="s">
        <v>3204</v>
      </c>
      <c r="G190" s="215" t="s">
        <v>801</v>
      </c>
      <c r="H190" s="216">
        <v>4</v>
      </c>
      <c r="I190" s="217"/>
      <c r="J190" s="218">
        <f>ROUND(I190*H190,2)</f>
        <v>0</v>
      </c>
      <c r="K190" s="214" t="s">
        <v>19</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126</v>
      </c>
      <c r="AT190" s="223" t="s">
        <v>333</v>
      </c>
      <c r="AU190" s="223" t="s">
        <v>83</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1501</v>
      </c>
    </row>
    <row r="191" s="2" customFormat="1" ht="24.15" customHeight="1">
      <c r="A191" s="36"/>
      <c r="B191" s="37"/>
      <c r="C191" s="212" t="s">
        <v>478</v>
      </c>
      <c r="D191" s="212" t="s">
        <v>333</v>
      </c>
      <c r="E191" s="213" t="s">
        <v>3230</v>
      </c>
      <c r="F191" s="214" t="s">
        <v>3231</v>
      </c>
      <c r="G191" s="215" t="s">
        <v>3121</v>
      </c>
      <c r="H191" s="216">
        <v>45</v>
      </c>
      <c r="I191" s="217"/>
      <c r="J191" s="218">
        <f>ROUND(I191*H191,2)</f>
        <v>0</v>
      </c>
      <c r="K191" s="214" t="s">
        <v>19</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126</v>
      </c>
      <c r="AT191" s="223" t="s">
        <v>333</v>
      </c>
      <c r="AU191" s="223" t="s">
        <v>83</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1513</v>
      </c>
    </row>
    <row r="192" s="2" customFormat="1" ht="24.15" customHeight="1">
      <c r="A192" s="36"/>
      <c r="B192" s="37"/>
      <c r="C192" s="212" t="s">
        <v>1072</v>
      </c>
      <c r="D192" s="212" t="s">
        <v>333</v>
      </c>
      <c r="E192" s="213" t="s">
        <v>3232</v>
      </c>
      <c r="F192" s="214" t="s">
        <v>3208</v>
      </c>
      <c r="G192" s="215" t="s">
        <v>574</v>
      </c>
      <c r="H192" s="216">
        <v>1.5</v>
      </c>
      <c r="I192" s="217"/>
      <c r="J192" s="218">
        <f>ROUND(I192*H192,2)</f>
        <v>0</v>
      </c>
      <c r="K192" s="214" t="s">
        <v>19</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126</v>
      </c>
      <c r="AT192" s="223" t="s">
        <v>333</v>
      </c>
      <c r="AU192" s="223" t="s">
        <v>83</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1522</v>
      </c>
    </row>
    <row r="193" s="2" customFormat="1" ht="24.15" customHeight="1">
      <c r="A193" s="36"/>
      <c r="B193" s="37"/>
      <c r="C193" s="212" t="s">
        <v>1077</v>
      </c>
      <c r="D193" s="212" t="s">
        <v>333</v>
      </c>
      <c r="E193" s="213" t="s">
        <v>3233</v>
      </c>
      <c r="F193" s="214" t="s">
        <v>3141</v>
      </c>
      <c r="G193" s="215" t="s">
        <v>336</v>
      </c>
      <c r="H193" s="216">
        <v>40</v>
      </c>
      <c r="I193" s="217"/>
      <c r="J193" s="218">
        <f>ROUND(I193*H193,2)</f>
        <v>0</v>
      </c>
      <c r="K193" s="214" t="s">
        <v>19</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126</v>
      </c>
      <c r="AT193" s="223" t="s">
        <v>333</v>
      </c>
      <c r="AU193" s="223" t="s">
        <v>83</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1530</v>
      </c>
    </row>
    <row r="194" s="2" customFormat="1" ht="16.5" customHeight="1">
      <c r="A194" s="36"/>
      <c r="B194" s="37"/>
      <c r="C194" s="212" t="s">
        <v>1082</v>
      </c>
      <c r="D194" s="212" t="s">
        <v>333</v>
      </c>
      <c r="E194" s="213" t="s">
        <v>3234</v>
      </c>
      <c r="F194" s="214" t="s">
        <v>3235</v>
      </c>
      <c r="G194" s="215" t="s">
        <v>801</v>
      </c>
      <c r="H194" s="216">
        <v>1</v>
      </c>
      <c r="I194" s="217"/>
      <c r="J194" s="218">
        <f>ROUND(I194*H194,2)</f>
        <v>0</v>
      </c>
      <c r="K194" s="214" t="s">
        <v>19</v>
      </c>
      <c r="L194" s="42"/>
      <c r="M194" s="219" t="s">
        <v>19</v>
      </c>
      <c r="N194" s="220" t="s">
        <v>47</v>
      </c>
      <c r="O194" s="82"/>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126</v>
      </c>
      <c r="AT194" s="223" t="s">
        <v>333</v>
      </c>
      <c r="AU194" s="223" t="s">
        <v>83</v>
      </c>
      <c r="AY194" s="15" t="s">
        <v>331</v>
      </c>
      <c r="BE194" s="224">
        <f>IF(N194="základní",J194,0)</f>
        <v>0</v>
      </c>
      <c r="BF194" s="224">
        <f>IF(N194="snížená",J194,0)</f>
        <v>0</v>
      </c>
      <c r="BG194" s="224">
        <f>IF(N194="zákl. přenesená",J194,0)</f>
        <v>0</v>
      </c>
      <c r="BH194" s="224">
        <f>IF(N194="sníž. přenesená",J194,0)</f>
        <v>0</v>
      </c>
      <c r="BI194" s="224">
        <f>IF(N194="nulová",J194,0)</f>
        <v>0</v>
      </c>
      <c r="BJ194" s="15" t="s">
        <v>83</v>
      </c>
      <c r="BK194" s="224">
        <f>ROUND(I194*H194,2)</f>
        <v>0</v>
      </c>
      <c r="BL194" s="15" t="s">
        <v>126</v>
      </c>
      <c r="BM194" s="223" t="s">
        <v>1539</v>
      </c>
    </row>
    <row r="195" s="2" customFormat="1" ht="16.5" customHeight="1">
      <c r="A195" s="36"/>
      <c r="B195" s="37"/>
      <c r="C195" s="212" t="s">
        <v>1087</v>
      </c>
      <c r="D195" s="212" t="s">
        <v>333</v>
      </c>
      <c r="E195" s="213" t="s">
        <v>3236</v>
      </c>
      <c r="F195" s="214" t="s">
        <v>3237</v>
      </c>
      <c r="G195" s="215" t="s">
        <v>801</v>
      </c>
      <c r="H195" s="216">
        <v>1</v>
      </c>
      <c r="I195" s="217"/>
      <c r="J195" s="218">
        <f>ROUND(I195*H195,2)</f>
        <v>0</v>
      </c>
      <c r="K195" s="214" t="s">
        <v>19</v>
      </c>
      <c r="L195" s="42"/>
      <c r="M195" s="219" t="s">
        <v>19</v>
      </c>
      <c r="N195" s="220" t="s">
        <v>47</v>
      </c>
      <c r="O195" s="82"/>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126</v>
      </c>
      <c r="AT195" s="223" t="s">
        <v>333</v>
      </c>
      <c r="AU195" s="223" t="s">
        <v>83</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126</v>
      </c>
      <c r="BM195" s="223" t="s">
        <v>1548</v>
      </c>
    </row>
    <row r="196" s="2" customFormat="1" ht="16.5" customHeight="1">
      <c r="A196" s="36"/>
      <c r="B196" s="37"/>
      <c r="C196" s="212" t="s">
        <v>1092</v>
      </c>
      <c r="D196" s="212" t="s">
        <v>333</v>
      </c>
      <c r="E196" s="213" t="s">
        <v>3238</v>
      </c>
      <c r="F196" s="214" t="s">
        <v>3239</v>
      </c>
      <c r="G196" s="215" t="s">
        <v>801</v>
      </c>
      <c r="H196" s="216">
        <v>1</v>
      </c>
      <c r="I196" s="217"/>
      <c r="J196" s="218">
        <f>ROUND(I196*H196,2)</f>
        <v>0</v>
      </c>
      <c r="K196" s="214" t="s">
        <v>19</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83</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1556</v>
      </c>
    </row>
    <row r="197" s="2" customFormat="1" ht="16.5" customHeight="1">
      <c r="A197" s="36"/>
      <c r="B197" s="37"/>
      <c r="C197" s="212" t="s">
        <v>1097</v>
      </c>
      <c r="D197" s="212" t="s">
        <v>333</v>
      </c>
      <c r="E197" s="213" t="s">
        <v>3240</v>
      </c>
      <c r="F197" s="214" t="s">
        <v>3241</v>
      </c>
      <c r="G197" s="215" t="s">
        <v>801</v>
      </c>
      <c r="H197" s="216">
        <v>1</v>
      </c>
      <c r="I197" s="217"/>
      <c r="J197" s="218">
        <f>ROUND(I197*H197,2)</f>
        <v>0</v>
      </c>
      <c r="K197" s="214" t="s">
        <v>19</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83</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1565</v>
      </c>
    </row>
    <row r="198" s="2" customFormat="1" ht="16.5" customHeight="1">
      <c r="A198" s="36"/>
      <c r="B198" s="37"/>
      <c r="C198" s="212" t="s">
        <v>1102</v>
      </c>
      <c r="D198" s="212" t="s">
        <v>333</v>
      </c>
      <c r="E198" s="213" t="s">
        <v>3242</v>
      </c>
      <c r="F198" s="214" t="s">
        <v>3243</v>
      </c>
      <c r="G198" s="215" t="s">
        <v>801</v>
      </c>
      <c r="H198" s="216">
        <v>1</v>
      </c>
      <c r="I198" s="217"/>
      <c r="J198" s="218">
        <f>ROUND(I198*H198,2)</f>
        <v>0</v>
      </c>
      <c r="K198" s="214" t="s">
        <v>19</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83</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1573</v>
      </c>
    </row>
    <row r="199" s="2" customFormat="1" ht="16.5" customHeight="1">
      <c r="A199" s="36"/>
      <c r="B199" s="37"/>
      <c r="C199" s="212" t="s">
        <v>1107</v>
      </c>
      <c r="D199" s="212" t="s">
        <v>333</v>
      </c>
      <c r="E199" s="213" t="s">
        <v>3244</v>
      </c>
      <c r="F199" s="214" t="s">
        <v>3245</v>
      </c>
      <c r="G199" s="215" t="s">
        <v>801</v>
      </c>
      <c r="H199" s="216">
        <v>1</v>
      </c>
      <c r="I199" s="217"/>
      <c r="J199" s="218">
        <f>ROUND(I199*H199,2)</f>
        <v>0</v>
      </c>
      <c r="K199" s="214" t="s">
        <v>19</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83</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1582</v>
      </c>
    </row>
    <row r="200" s="2" customFormat="1" ht="16.5" customHeight="1">
      <c r="A200" s="36"/>
      <c r="B200" s="37"/>
      <c r="C200" s="212" t="s">
        <v>1111</v>
      </c>
      <c r="D200" s="212" t="s">
        <v>333</v>
      </c>
      <c r="E200" s="213" t="s">
        <v>3246</v>
      </c>
      <c r="F200" s="214" t="s">
        <v>3247</v>
      </c>
      <c r="G200" s="215" t="s">
        <v>801</v>
      </c>
      <c r="H200" s="216">
        <v>1</v>
      </c>
      <c r="I200" s="217"/>
      <c r="J200" s="218">
        <f>ROUND(I200*H200,2)</f>
        <v>0</v>
      </c>
      <c r="K200" s="214" t="s">
        <v>19</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83</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1590</v>
      </c>
    </row>
    <row r="201" s="2" customFormat="1" ht="16.5" customHeight="1">
      <c r="A201" s="36"/>
      <c r="B201" s="37"/>
      <c r="C201" s="212" t="s">
        <v>1115</v>
      </c>
      <c r="D201" s="212" t="s">
        <v>333</v>
      </c>
      <c r="E201" s="213" t="s">
        <v>3248</v>
      </c>
      <c r="F201" s="214" t="s">
        <v>3249</v>
      </c>
      <c r="G201" s="215" t="s">
        <v>801</v>
      </c>
      <c r="H201" s="216">
        <v>1</v>
      </c>
      <c r="I201" s="217"/>
      <c r="J201" s="218">
        <f>ROUND(I201*H201,2)</f>
        <v>0</v>
      </c>
      <c r="K201" s="214" t="s">
        <v>19</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83</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1600</v>
      </c>
    </row>
    <row r="202" s="2" customFormat="1" ht="16.5" customHeight="1">
      <c r="A202" s="36"/>
      <c r="B202" s="37"/>
      <c r="C202" s="212" t="s">
        <v>1119</v>
      </c>
      <c r="D202" s="212" t="s">
        <v>333</v>
      </c>
      <c r="E202" s="213" t="s">
        <v>3250</v>
      </c>
      <c r="F202" s="214" t="s">
        <v>3251</v>
      </c>
      <c r="G202" s="215" t="s">
        <v>801</v>
      </c>
      <c r="H202" s="216">
        <v>1</v>
      </c>
      <c r="I202" s="217"/>
      <c r="J202" s="218">
        <f>ROUND(I202*H202,2)</f>
        <v>0</v>
      </c>
      <c r="K202" s="214" t="s">
        <v>19</v>
      </c>
      <c r="L202" s="42"/>
      <c r="M202" s="219" t="s">
        <v>19</v>
      </c>
      <c r="N202" s="220" t="s">
        <v>47</v>
      </c>
      <c r="O202" s="82"/>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126</v>
      </c>
      <c r="AT202" s="223" t="s">
        <v>333</v>
      </c>
      <c r="AU202" s="223" t="s">
        <v>83</v>
      </c>
      <c r="AY202" s="15" t="s">
        <v>331</v>
      </c>
      <c r="BE202" s="224">
        <f>IF(N202="základní",J202,0)</f>
        <v>0</v>
      </c>
      <c r="BF202" s="224">
        <f>IF(N202="snížená",J202,0)</f>
        <v>0</v>
      </c>
      <c r="BG202" s="224">
        <f>IF(N202="zákl. přenesená",J202,0)</f>
        <v>0</v>
      </c>
      <c r="BH202" s="224">
        <f>IF(N202="sníž. přenesená",J202,0)</f>
        <v>0</v>
      </c>
      <c r="BI202" s="224">
        <f>IF(N202="nulová",J202,0)</f>
        <v>0</v>
      </c>
      <c r="BJ202" s="15" t="s">
        <v>83</v>
      </c>
      <c r="BK202" s="224">
        <f>ROUND(I202*H202,2)</f>
        <v>0</v>
      </c>
      <c r="BL202" s="15" t="s">
        <v>126</v>
      </c>
      <c r="BM202" s="223" t="s">
        <v>1609</v>
      </c>
    </row>
    <row r="203" s="2" customFormat="1" ht="16.5" customHeight="1">
      <c r="A203" s="36"/>
      <c r="B203" s="37"/>
      <c r="C203" s="212" t="s">
        <v>1124</v>
      </c>
      <c r="D203" s="212" t="s">
        <v>333</v>
      </c>
      <c r="E203" s="213" t="s">
        <v>3252</v>
      </c>
      <c r="F203" s="214" t="s">
        <v>3253</v>
      </c>
      <c r="G203" s="215" t="s">
        <v>801</v>
      </c>
      <c r="H203" s="216">
        <v>1</v>
      </c>
      <c r="I203" s="217"/>
      <c r="J203" s="218">
        <f>ROUND(I203*H203,2)</f>
        <v>0</v>
      </c>
      <c r="K203" s="214" t="s">
        <v>19</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126</v>
      </c>
      <c r="AT203" s="223" t="s">
        <v>333</v>
      </c>
      <c r="AU203" s="223" t="s">
        <v>83</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1618</v>
      </c>
    </row>
    <row r="204" s="2" customFormat="1" ht="16.5" customHeight="1">
      <c r="A204" s="36"/>
      <c r="B204" s="37"/>
      <c r="C204" s="212" t="s">
        <v>1129</v>
      </c>
      <c r="D204" s="212" t="s">
        <v>333</v>
      </c>
      <c r="E204" s="213" t="s">
        <v>3254</v>
      </c>
      <c r="F204" s="214" t="s">
        <v>3255</v>
      </c>
      <c r="G204" s="215" t="s">
        <v>801</v>
      </c>
      <c r="H204" s="216">
        <v>1</v>
      </c>
      <c r="I204" s="217"/>
      <c r="J204" s="218">
        <f>ROUND(I204*H204,2)</f>
        <v>0</v>
      </c>
      <c r="K204" s="214" t="s">
        <v>19</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83</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1627</v>
      </c>
    </row>
    <row r="205" s="2" customFormat="1" ht="16.5" customHeight="1">
      <c r="A205" s="36"/>
      <c r="B205" s="37"/>
      <c r="C205" s="212" t="s">
        <v>1134</v>
      </c>
      <c r="D205" s="212" t="s">
        <v>333</v>
      </c>
      <c r="E205" s="213" t="s">
        <v>3256</v>
      </c>
      <c r="F205" s="214" t="s">
        <v>3257</v>
      </c>
      <c r="G205" s="215" t="s">
        <v>801</v>
      </c>
      <c r="H205" s="216">
        <v>1</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83</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1639</v>
      </c>
    </row>
    <row r="206" s="2" customFormat="1" ht="16.5" customHeight="1">
      <c r="A206" s="36"/>
      <c r="B206" s="37"/>
      <c r="C206" s="212" t="s">
        <v>1139</v>
      </c>
      <c r="D206" s="212" t="s">
        <v>333</v>
      </c>
      <c r="E206" s="213" t="s">
        <v>3258</v>
      </c>
      <c r="F206" s="214" t="s">
        <v>3259</v>
      </c>
      <c r="G206" s="215" t="s">
        <v>801</v>
      </c>
      <c r="H206" s="216">
        <v>1</v>
      </c>
      <c r="I206" s="217"/>
      <c r="J206" s="218">
        <f>ROUND(I206*H206,2)</f>
        <v>0</v>
      </c>
      <c r="K206" s="214" t="s">
        <v>19</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126</v>
      </c>
      <c r="AT206" s="223" t="s">
        <v>333</v>
      </c>
      <c r="AU206" s="223" t="s">
        <v>83</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126</v>
      </c>
      <c r="BM206" s="223" t="s">
        <v>1648</v>
      </c>
    </row>
    <row r="207" s="2" customFormat="1" ht="16.5" customHeight="1">
      <c r="A207" s="36"/>
      <c r="B207" s="37"/>
      <c r="C207" s="212" t="s">
        <v>1144</v>
      </c>
      <c r="D207" s="212" t="s">
        <v>333</v>
      </c>
      <c r="E207" s="213" t="s">
        <v>3260</v>
      </c>
      <c r="F207" s="214" t="s">
        <v>3261</v>
      </c>
      <c r="G207" s="215" t="s">
        <v>801</v>
      </c>
      <c r="H207" s="216">
        <v>1</v>
      </c>
      <c r="I207" s="217"/>
      <c r="J207" s="218">
        <f>ROUND(I207*H207,2)</f>
        <v>0</v>
      </c>
      <c r="K207" s="214" t="s">
        <v>19</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126</v>
      </c>
      <c r="AT207" s="223" t="s">
        <v>333</v>
      </c>
      <c r="AU207" s="223" t="s">
        <v>83</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126</v>
      </c>
      <c r="BM207" s="223" t="s">
        <v>1658</v>
      </c>
    </row>
    <row r="208" s="2" customFormat="1" ht="16.5" customHeight="1">
      <c r="A208" s="36"/>
      <c r="B208" s="37"/>
      <c r="C208" s="212" t="s">
        <v>1149</v>
      </c>
      <c r="D208" s="212" t="s">
        <v>333</v>
      </c>
      <c r="E208" s="213" t="s">
        <v>3262</v>
      </c>
      <c r="F208" s="214" t="s">
        <v>3263</v>
      </c>
      <c r="G208" s="215" t="s">
        <v>801</v>
      </c>
      <c r="H208" s="216">
        <v>1</v>
      </c>
      <c r="I208" s="217"/>
      <c r="J208" s="218">
        <f>ROUND(I208*H208,2)</f>
        <v>0</v>
      </c>
      <c r="K208" s="214" t="s">
        <v>19</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126</v>
      </c>
      <c r="AT208" s="223" t="s">
        <v>333</v>
      </c>
      <c r="AU208" s="223" t="s">
        <v>83</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1668</v>
      </c>
    </row>
    <row r="209" s="2" customFormat="1" ht="16.5" customHeight="1">
      <c r="A209" s="36"/>
      <c r="B209" s="37"/>
      <c r="C209" s="212" t="s">
        <v>1154</v>
      </c>
      <c r="D209" s="212" t="s">
        <v>333</v>
      </c>
      <c r="E209" s="213" t="s">
        <v>3264</v>
      </c>
      <c r="F209" s="214" t="s">
        <v>3265</v>
      </c>
      <c r="G209" s="215" t="s">
        <v>801</v>
      </c>
      <c r="H209" s="216">
        <v>1</v>
      </c>
      <c r="I209" s="217"/>
      <c r="J209" s="218">
        <f>ROUND(I209*H209,2)</f>
        <v>0</v>
      </c>
      <c r="K209" s="214" t="s">
        <v>19</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126</v>
      </c>
      <c r="AT209" s="223" t="s">
        <v>333</v>
      </c>
      <c r="AU209" s="223" t="s">
        <v>83</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126</v>
      </c>
      <c r="BM209" s="223" t="s">
        <v>1678</v>
      </c>
    </row>
    <row r="210" s="2" customFormat="1" ht="16.5" customHeight="1">
      <c r="A210" s="36"/>
      <c r="B210" s="37"/>
      <c r="C210" s="212" t="s">
        <v>1159</v>
      </c>
      <c r="D210" s="212" t="s">
        <v>333</v>
      </c>
      <c r="E210" s="213" t="s">
        <v>3266</v>
      </c>
      <c r="F210" s="214" t="s">
        <v>3267</v>
      </c>
      <c r="G210" s="215" t="s">
        <v>801</v>
      </c>
      <c r="H210" s="216">
        <v>1</v>
      </c>
      <c r="I210" s="217"/>
      <c r="J210" s="218">
        <f>ROUND(I210*H210,2)</f>
        <v>0</v>
      </c>
      <c r="K210" s="214" t="s">
        <v>19</v>
      </c>
      <c r="L210" s="42"/>
      <c r="M210" s="247" t="s">
        <v>19</v>
      </c>
      <c r="N210" s="248" t="s">
        <v>47</v>
      </c>
      <c r="O210" s="232"/>
      <c r="P210" s="249">
        <f>O210*H210</f>
        <v>0</v>
      </c>
      <c r="Q210" s="249">
        <v>0</v>
      </c>
      <c r="R210" s="249">
        <f>Q210*H210</f>
        <v>0</v>
      </c>
      <c r="S210" s="249">
        <v>0</v>
      </c>
      <c r="T210" s="250">
        <f>S210*H210</f>
        <v>0</v>
      </c>
      <c r="U210" s="36"/>
      <c r="V210" s="36"/>
      <c r="W210" s="36"/>
      <c r="X210" s="36"/>
      <c r="Y210" s="36"/>
      <c r="Z210" s="36"/>
      <c r="AA210" s="36"/>
      <c r="AB210" s="36"/>
      <c r="AC210" s="36"/>
      <c r="AD210" s="36"/>
      <c r="AE210" s="36"/>
      <c r="AR210" s="223" t="s">
        <v>126</v>
      </c>
      <c r="AT210" s="223" t="s">
        <v>333</v>
      </c>
      <c r="AU210" s="223" t="s">
        <v>83</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126</v>
      </c>
      <c r="BM210" s="223" t="s">
        <v>1688</v>
      </c>
    </row>
    <row r="211" s="2" customFormat="1" ht="6.96" customHeight="1">
      <c r="A211" s="36"/>
      <c r="B211" s="57"/>
      <c r="C211" s="58"/>
      <c r="D211" s="58"/>
      <c r="E211" s="58"/>
      <c r="F211" s="58"/>
      <c r="G211" s="58"/>
      <c r="H211" s="58"/>
      <c r="I211" s="58"/>
      <c r="J211" s="58"/>
      <c r="K211" s="58"/>
      <c r="L211" s="42"/>
      <c r="M211" s="36"/>
      <c r="O211" s="36"/>
      <c r="P211" s="36"/>
      <c r="Q211" s="36"/>
      <c r="R211" s="36"/>
      <c r="S211" s="36"/>
      <c r="T211" s="36"/>
      <c r="U211" s="36"/>
      <c r="V211" s="36"/>
      <c r="W211" s="36"/>
      <c r="X211" s="36"/>
      <c r="Y211" s="36"/>
      <c r="Z211" s="36"/>
      <c r="AA211" s="36"/>
      <c r="AB211" s="36"/>
      <c r="AC211" s="36"/>
      <c r="AD211" s="36"/>
      <c r="AE211" s="36"/>
    </row>
  </sheetData>
  <sheetProtection sheet="1" autoFilter="0" formatColumns="0" formatRows="0" objects="1" scenarios="1" spinCount="100000" saltValue="jt9ahDRQ5nUsG+tJqkD3PFBNg2WKE8MGynzlzzq4JL/J0J4pPD5/cA+mvBwQKVgGLyWUSJKMnfK6rKOOTYO1Mg==" hashValue="MnFr+lnwe3nPQh9swXUD0aD3GsW8GuT7Eo0E+ZBfTC4rGM1Btpmz4VgqNoK4FNWK97RqsqMRSrMROSE/LvVvbg==" algorithmName="SHA-512" password="CC35"/>
  <autoFilter ref="C91:K210"/>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117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3268</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ROUND(J99,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ROUND((SUM(BE99:BE234)),  2)</f>
        <v>0</v>
      </c>
      <c r="G37" s="36"/>
      <c r="H37" s="36"/>
      <c r="I37" s="156">
        <v>0.20999999999999999</v>
      </c>
      <c r="J37" s="155">
        <f>ROUND(((SUM(BE99:BE234))*I37),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ROUND((SUM(BF99:BF234)),  2)</f>
        <v>0</v>
      </c>
      <c r="G38" s="36"/>
      <c r="H38" s="36"/>
      <c r="I38" s="156">
        <v>0.14999999999999999</v>
      </c>
      <c r="J38" s="155">
        <f>ROUND(((SUM(BF99:BF234))*I38),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ROUND((SUM(BG99:BG234)),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ROUND((SUM(BH99:BH234)),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ROUND((SUM(BI99:BI234)),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05.1.003 - D.1.4.3 - Vytápění</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J99</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396</v>
      </c>
      <c r="E68" s="177"/>
      <c r="F68" s="177"/>
      <c r="G68" s="177"/>
      <c r="H68" s="177"/>
      <c r="I68" s="177"/>
      <c r="J68" s="178">
        <f>J100</f>
        <v>0</v>
      </c>
      <c r="K68" s="175"/>
      <c r="L68" s="179"/>
      <c r="S68" s="9"/>
      <c r="T68" s="9"/>
      <c r="U68" s="9"/>
      <c r="V68" s="9"/>
      <c r="W68" s="9"/>
      <c r="X68" s="9"/>
      <c r="Y68" s="9"/>
      <c r="Z68" s="9"/>
      <c r="AA68" s="9"/>
      <c r="AB68" s="9"/>
      <c r="AC68" s="9"/>
      <c r="AD68" s="9"/>
      <c r="AE68" s="9"/>
    </row>
    <row r="69" s="10" customFormat="1" ht="19.92" customHeight="1">
      <c r="A69" s="10"/>
      <c r="B69" s="180"/>
      <c r="C69" s="122"/>
      <c r="D69" s="181" t="s">
        <v>3269</v>
      </c>
      <c r="E69" s="182"/>
      <c r="F69" s="182"/>
      <c r="G69" s="182"/>
      <c r="H69" s="182"/>
      <c r="I69" s="182"/>
      <c r="J69" s="183">
        <f>J101</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3270</v>
      </c>
      <c r="E70" s="182"/>
      <c r="F70" s="182"/>
      <c r="G70" s="182"/>
      <c r="H70" s="182"/>
      <c r="I70" s="182"/>
      <c r="J70" s="183">
        <f>J126</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3271</v>
      </c>
      <c r="E71" s="182"/>
      <c r="F71" s="182"/>
      <c r="G71" s="182"/>
      <c r="H71" s="182"/>
      <c r="I71" s="182"/>
      <c r="J71" s="183">
        <f>J135</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3272</v>
      </c>
      <c r="E72" s="182"/>
      <c r="F72" s="182"/>
      <c r="G72" s="182"/>
      <c r="H72" s="182"/>
      <c r="I72" s="182"/>
      <c r="J72" s="183">
        <f>J164</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3273</v>
      </c>
      <c r="E73" s="182"/>
      <c r="F73" s="182"/>
      <c r="G73" s="182"/>
      <c r="H73" s="182"/>
      <c r="I73" s="182"/>
      <c r="J73" s="183">
        <f>J175</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3274</v>
      </c>
      <c r="E74" s="182"/>
      <c r="F74" s="182"/>
      <c r="G74" s="182"/>
      <c r="H74" s="182"/>
      <c r="I74" s="182"/>
      <c r="J74" s="183">
        <f>J186</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3275</v>
      </c>
      <c r="E75" s="182"/>
      <c r="F75" s="182"/>
      <c r="G75" s="182"/>
      <c r="H75" s="182"/>
      <c r="I75" s="182"/>
      <c r="J75" s="183">
        <f>J207</f>
        <v>0</v>
      </c>
      <c r="K75" s="122"/>
      <c r="L75" s="184"/>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4"/>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4"/>
      <c r="S81" s="36"/>
      <c r="T81" s="36"/>
      <c r="U81" s="36"/>
      <c r="V81" s="36"/>
      <c r="W81" s="36"/>
      <c r="X81" s="36"/>
      <c r="Y81" s="36"/>
      <c r="Z81" s="36"/>
      <c r="AA81" s="36"/>
      <c r="AB81" s="36"/>
      <c r="AC81" s="36"/>
      <c r="AD81" s="36"/>
      <c r="AE81" s="36"/>
    </row>
    <row r="82" s="2" customFormat="1" ht="24.96" customHeight="1">
      <c r="A82" s="36"/>
      <c r="B82" s="37"/>
      <c r="C82" s="21" t="s">
        <v>316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168" t="str">
        <f>E7</f>
        <v>Anthropos Sportovní a rekreační areál (I.etapa)</v>
      </c>
      <c r="F85" s="30"/>
      <c r="G85" s="30"/>
      <c r="H85" s="30"/>
      <c r="I85" s="38"/>
      <c r="J85" s="38"/>
      <c r="K85" s="38"/>
      <c r="L85" s="144"/>
      <c r="S85" s="36"/>
      <c r="T85" s="36"/>
      <c r="U85" s="36"/>
      <c r="V85" s="36"/>
      <c r="W85" s="36"/>
      <c r="X85" s="36"/>
      <c r="Y85" s="36"/>
      <c r="Z85" s="36"/>
      <c r="AA85" s="36"/>
      <c r="AB85" s="36"/>
      <c r="AC85" s="36"/>
      <c r="AD85" s="36"/>
      <c r="AE85" s="36"/>
    </row>
    <row r="86" s="1" customFormat="1" ht="12" customHeight="1">
      <c r="B86" s="19"/>
      <c r="C86" s="30" t="s">
        <v>302</v>
      </c>
      <c r="D86" s="20"/>
      <c r="E86" s="20"/>
      <c r="F86" s="20"/>
      <c r="G86" s="20"/>
      <c r="H86" s="20"/>
      <c r="I86" s="20"/>
      <c r="J86" s="20"/>
      <c r="K86" s="20"/>
      <c r="L86" s="18"/>
    </row>
    <row r="87" s="1" customFormat="1" ht="16.5" customHeight="1">
      <c r="B87" s="19"/>
      <c r="C87" s="20"/>
      <c r="D87" s="20"/>
      <c r="E87" s="168" t="s">
        <v>303</v>
      </c>
      <c r="F87" s="20"/>
      <c r="G87" s="20"/>
      <c r="H87" s="20"/>
      <c r="I87" s="20"/>
      <c r="J87" s="20"/>
      <c r="K87" s="20"/>
      <c r="L87" s="18"/>
    </row>
    <row r="88" s="1" customFormat="1" ht="12" customHeight="1">
      <c r="B88" s="19"/>
      <c r="C88" s="30" t="s">
        <v>304</v>
      </c>
      <c r="D88" s="20"/>
      <c r="E88" s="20"/>
      <c r="F88" s="20"/>
      <c r="G88" s="20"/>
      <c r="H88" s="20"/>
      <c r="I88" s="20"/>
      <c r="J88" s="20"/>
      <c r="K88" s="20"/>
      <c r="L88" s="18"/>
    </row>
    <row r="89" s="2" customFormat="1" ht="16.5" customHeight="1">
      <c r="A89" s="36"/>
      <c r="B89" s="37"/>
      <c r="C89" s="38"/>
      <c r="D89" s="38"/>
      <c r="E89" s="169" t="s">
        <v>613</v>
      </c>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306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67" t="str">
        <f>E13</f>
        <v>05.1.003 - D.1.4.3 - Vytápění</v>
      </c>
      <c r="F91" s="38"/>
      <c r="G91" s="38"/>
      <c r="H91" s="38"/>
      <c r="I91" s="38"/>
      <c r="J91" s="38"/>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 </v>
      </c>
      <c r="G93" s="38"/>
      <c r="H93" s="38"/>
      <c r="I93" s="30" t="s">
        <v>23</v>
      </c>
      <c r="J93" s="70" t="str">
        <f>IF(J16="","",J16)</f>
        <v>14. 6. 2022</v>
      </c>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5.15" customHeight="1">
      <c r="A95" s="36"/>
      <c r="B95" s="37"/>
      <c r="C95" s="30" t="s">
        <v>25</v>
      </c>
      <c r="D95" s="38"/>
      <c r="E95" s="38"/>
      <c r="F95" s="25" t="str">
        <f>E19</f>
        <v>Statutární město Brno</v>
      </c>
      <c r="G95" s="38"/>
      <c r="H95" s="38"/>
      <c r="I95" s="30" t="s">
        <v>31</v>
      </c>
      <c r="J95" s="34" t="str">
        <f>E25</f>
        <v>Arch.Design, s.r.o.</v>
      </c>
      <c r="K95" s="38"/>
      <c r="L95" s="144"/>
      <c r="S95" s="36"/>
      <c r="T95" s="36"/>
      <c r="U95" s="36"/>
      <c r="V95" s="36"/>
      <c r="W95" s="36"/>
      <c r="X95" s="36"/>
      <c r="Y95" s="36"/>
      <c r="Z95" s="36"/>
      <c r="AA95" s="36"/>
      <c r="AB95" s="36"/>
      <c r="AC95" s="36"/>
      <c r="AD95" s="36"/>
      <c r="AE95" s="36"/>
    </row>
    <row r="96" s="2" customFormat="1" ht="25.65" customHeight="1">
      <c r="A96" s="36"/>
      <c r="B96" s="37"/>
      <c r="C96" s="30" t="s">
        <v>29</v>
      </c>
      <c r="D96" s="38"/>
      <c r="E96" s="38"/>
      <c r="F96" s="25" t="str">
        <f>IF(E22="","",E22)</f>
        <v>Vyplň údaj</v>
      </c>
      <c r="G96" s="38"/>
      <c r="H96" s="38"/>
      <c r="I96" s="30" t="s">
        <v>36</v>
      </c>
      <c r="J96" s="34" t="str">
        <f>E28</f>
        <v>CKN Invest, spol. s r.o.</v>
      </c>
      <c r="K96" s="38"/>
      <c r="L96" s="144"/>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11" customFormat="1" ht="29.28" customHeight="1">
      <c r="A98" s="185"/>
      <c r="B98" s="186"/>
      <c r="C98" s="187" t="s">
        <v>317</v>
      </c>
      <c r="D98" s="188" t="s">
        <v>61</v>
      </c>
      <c r="E98" s="188" t="s">
        <v>57</v>
      </c>
      <c r="F98" s="188" t="s">
        <v>58</v>
      </c>
      <c r="G98" s="188" t="s">
        <v>318</v>
      </c>
      <c r="H98" s="188" t="s">
        <v>319</v>
      </c>
      <c r="I98" s="188" t="s">
        <v>320</v>
      </c>
      <c r="J98" s="188" t="s">
        <v>311</v>
      </c>
      <c r="K98" s="189" t="s">
        <v>321</v>
      </c>
      <c r="L98" s="190"/>
      <c r="M98" s="90" t="s">
        <v>19</v>
      </c>
      <c r="N98" s="91" t="s">
        <v>46</v>
      </c>
      <c r="O98" s="91" t="s">
        <v>322</v>
      </c>
      <c r="P98" s="91" t="s">
        <v>323</v>
      </c>
      <c r="Q98" s="91" t="s">
        <v>324</v>
      </c>
      <c r="R98" s="91" t="s">
        <v>325</v>
      </c>
      <c r="S98" s="91" t="s">
        <v>326</v>
      </c>
      <c r="T98" s="92" t="s">
        <v>327</v>
      </c>
      <c r="U98" s="185"/>
      <c r="V98" s="185"/>
      <c r="W98" s="185"/>
      <c r="X98" s="185"/>
      <c r="Y98" s="185"/>
      <c r="Z98" s="185"/>
      <c r="AA98" s="185"/>
      <c r="AB98" s="185"/>
      <c r="AC98" s="185"/>
      <c r="AD98" s="185"/>
      <c r="AE98" s="185"/>
    </row>
    <row r="99" s="2" customFormat="1" ht="22.8" customHeight="1">
      <c r="A99" s="36"/>
      <c r="B99" s="37"/>
      <c r="C99" s="97" t="s">
        <v>328</v>
      </c>
      <c r="D99" s="38"/>
      <c r="E99" s="38"/>
      <c r="F99" s="38"/>
      <c r="G99" s="38"/>
      <c r="H99" s="38"/>
      <c r="I99" s="38"/>
      <c r="J99" s="191">
        <f>BK99</f>
        <v>0</v>
      </c>
      <c r="K99" s="38"/>
      <c r="L99" s="42"/>
      <c r="M99" s="93"/>
      <c r="N99" s="192"/>
      <c r="O99" s="94"/>
      <c r="P99" s="193">
        <f>P100</f>
        <v>0</v>
      </c>
      <c r="Q99" s="94"/>
      <c r="R99" s="193">
        <f>R100</f>
        <v>0</v>
      </c>
      <c r="S99" s="94"/>
      <c r="T99" s="194">
        <f>T100</f>
        <v>0</v>
      </c>
      <c r="U99" s="36"/>
      <c r="V99" s="36"/>
      <c r="W99" s="36"/>
      <c r="X99" s="36"/>
      <c r="Y99" s="36"/>
      <c r="Z99" s="36"/>
      <c r="AA99" s="36"/>
      <c r="AB99" s="36"/>
      <c r="AC99" s="36"/>
      <c r="AD99" s="36"/>
      <c r="AE99" s="36"/>
      <c r="AT99" s="15" t="s">
        <v>75</v>
      </c>
      <c r="AU99" s="15" t="s">
        <v>312</v>
      </c>
      <c r="BK99" s="195">
        <f>BK100</f>
        <v>0</v>
      </c>
    </row>
    <row r="100" s="12" customFormat="1" ht="25.92" customHeight="1">
      <c r="A100" s="12"/>
      <c r="B100" s="196"/>
      <c r="C100" s="197"/>
      <c r="D100" s="198" t="s">
        <v>75</v>
      </c>
      <c r="E100" s="199" t="s">
        <v>560</v>
      </c>
      <c r="F100" s="199" t="s">
        <v>561</v>
      </c>
      <c r="G100" s="197"/>
      <c r="H100" s="197"/>
      <c r="I100" s="200"/>
      <c r="J100" s="201">
        <f>BK100</f>
        <v>0</v>
      </c>
      <c r="K100" s="197"/>
      <c r="L100" s="202"/>
      <c r="M100" s="203"/>
      <c r="N100" s="204"/>
      <c r="O100" s="204"/>
      <c r="P100" s="205">
        <f>P101+P126+P135+P164+P175+P186+P207</f>
        <v>0</v>
      </c>
      <c r="Q100" s="204"/>
      <c r="R100" s="205">
        <f>R101+R126+R135+R164+R175+R186+R207</f>
        <v>0</v>
      </c>
      <c r="S100" s="204"/>
      <c r="T100" s="206">
        <f>T101+T126+T135+T164+T175+T186+T207</f>
        <v>0</v>
      </c>
      <c r="U100" s="12"/>
      <c r="V100" s="12"/>
      <c r="W100" s="12"/>
      <c r="X100" s="12"/>
      <c r="Y100" s="12"/>
      <c r="Z100" s="12"/>
      <c r="AA100" s="12"/>
      <c r="AB100" s="12"/>
      <c r="AC100" s="12"/>
      <c r="AD100" s="12"/>
      <c r="AE100" s="12"/>
      <c r="AR100" s="207" t="s">
        <v>85</v>
      </c>
      <c r="AT100" s="208" t="s">
        <v>75</v>
      </c>
      <c r="AU100" s="208" t="s">
        <v>76</v>
      </c>
      <c r="AY100" s="207" t="s">
        <v>331</v>
      </c>
      <c r="BK100" s="209">
        <f>BK101+BK126+BK135+BK164+BK175+BK186+BK207</f>
        <v>0</v>
      </c>
    </row>
    <row r="101" s="12" customFormat="1" ht="22.8" customHeight="1">
      <c r="A101" s="12"/>
      <c r="B101" s="196"/>
      <c r="C101" s="197"/>
      <c r="D101" s="198" t="s">
        <v>75</v>
      </c>
      <c r="E101" s="210" t="s">
        <v>3276</v>
      </c>
      <c r="F101" s="210" t="s">
        <v>3277</v>
      </c>
      <c r="G101" s="197"/>
      <c r="H101" s="197"/>
      <c r="I101" s="200"/>
      <c r="J101" s="211">
        <f>BK101</f>
        <v>0</v>
      </c>
      <c r="K101" s="197"/>
      <c r="L101" s="202"/>
      <c r="M101" s="203"/>
      <c r="N101" s="204"/>
      <c r="O101" s="204"/>
      <c r="P101" s="205">
        <f>SUM(P102:P125)</f>
        <v>0</v>
      </c>
      <c r="Q101" s="204"/>
      <c r="R101" s="205">
        <f>SUM(R102:R125)</f>
        <v>0</v>
      </c>
      <c r="S101" s="204"/>
      <c r="T101" s="206">
        <f>SUM(T102:T125)</f>
        <v>0</v>
      </c>
      <c r="U101" s="12"/>
      <c r="V101" s="12"/>
      <c r="W101" s="12"/>
      <c r="X101" s="12"/>
      <c r="Y101" s="12"/>
      <c r="Z101" s="12"/>
      <c r="AA101" s="12"/>
      <c r="AB101" s="12"/>
      <c r="AC101" s="12"/>
      <c r="AD101" s="12"/>
      <c r="AE101" s="12"/>
      <c r="AR101" s="207" t="s">
        <v>83</v>
      </c>
      <c r="AT101" s="208" t="s">
        <v>75</v>
      </c>
      <c r="AU101" s="208" t="s">
        <v>83</v>
      </c>
      <c r="AY101" s="207" t="s">
        <v>331</v>
      </c>
      <c r="BK101" s="209">
        <f>SUM(BK102:BK125)</f>
        <v>0</v>
      </c>
    </row>
    <row r="102" s="2" customFormat="1" ht="78" customHeight="1">
      <c r="A102" s="36"/>
      <c r="B102" s="37"/>
      <c r="C102" s="212" t="s">
        <v>83</v>
      </c>
      <c r="D102" s="212" t="s">
        <v>333</v>
      </c>
      <c r="E102" s="213" t="s">
        <v>645</v>
      </c>
      <c r="F102" s="214" t="s">
        <v>3278</v>
      </c>
      <c r="G102" s="215" t="s">
        <v>801</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85</v>
      </c>
    </row>
    <row r="103" s="2" customFormat="1" ht="78" customHeight="1">
      <c r="A103" s="36"/>
      <c r="B103" s="37"/>
      <c r="C103" s="212" t="s">
        <v>85</v>
      </c>
      <c r="D103" s="212" t="s">
        <v>333</v>
      </c>
      <c r="E103" s="213" t="s">
        <v>3279</v>
      </c>
      <c r="F103" s="214" t="s">
        <v>3278</v>
      </c>
      <c r="G103" s="215" t="s">
        <v>801</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126</v>
      </c>
    </row>
    <row r="104" s="2" customFormat="1" ht="16.5" customHeight="1">
      <c r="A104" s="36"/>
      <c r="B104" s="37"/>
      <c r="C104" s="212" t="s">
        <v>92</v>
      </c>
      <c r="D104" s="212" t="s">
        <v>333</v>
      </c>
      <c r="E104" s="213" t="s">
        <v>3280</v>
      </c>
      <c r="F104" s="214" t="s">
        <v>3281</v>
      </c>
      <c r="G104" s="215" t="s">
        <v>801</v>
      </c>
      <c r="H104" s="216">
        <v>2</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355</v>
      </c>
    </row>
    <row r="105" s="2" customFormat="1" ht="16.5" customHeight="1">
      <c r="A105" s="36"/>
      <c r="B105" s="37"/>
      <c r="C105" s="212" t="s">
        <v>126</v>
      </c>
      <c r="D105" s="212" t="s">
        <v>333</v>
      </c>
      <c r="E105" s="213" t="s">
        <v>3282</v>
      </c>
      <c r="F105" s="214" t="s">
        <v>3283</v>
      </c>
      <c r="G105" s="215" t="s">
        <v>801</v>
      </c>
      <c r="H105" s="216">
        <v>2</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368</v>
      </c>
    </row>
    <row r="106" s="2" customFormat="1" ht="16.5" customHeight="1">
      <c r="A106" s="36"/>
      <c r="B106" s="37"/>
      <c r="C106" s="212" t="s">
        <v>350</v>
      </c>
      <c r="D106" s="212" t="s">
        <v>333</v>
      </c>
      <c r="E106" s="213" t="s">
        <v>3284</v>
      </c>
      <c r="F106" s="214" t="s">
        <v>3285</v>
      </c>
      <c r="G106" s="215" t="s">
        <v>801</v>
      </c>
      <c r="H106" s="216">
        <v>2</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379</v>
      </c>
    </row>
    <row r="107" s="2" customFormat="1" ht="21.75" customHeight="1">
      <c r="A107" s="36"/>
      <c r="B107" s="37"/>
      <c r="C107" s="212" t="s">
        <v>355</v>
      </c>
      <c r="D107" s="212" t="s">
        <v>333</v>
      </c>
      <c r="E107" s="213" t="s">
        <v>3286</v>
      </c>
      <c r="F107" s="214" t="s">
        <v>3287</v>
      </c>
      <c r="G107" s="215" t="s">
        <v>801</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185</v>
      </c>
    </row>
    <row r="108" s="2" customFormat="1" ht="16.5" customHeight="1">
      <c r="A108" s="36"/>
      <c r="B108" s="37"/>
      <c r="C108" s="212" t="s">
        <v>360</v>
      </c>
      <c r="D108" s="212" t="s">
        <v>333</v>
      </c>
      <c r="E108" s="213" t="s">
        <v>3288</v>
      </c>
      <c r="F108" s="214" t="s">
        <v>3289</v>
      </c>
      <c r="G108" s="215" t="s">
        <v>801</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464</v>
      </c>
    </row>
    <row r="109" s="2" customFormat="1" ht="16.5" customHeight="1">
      <c r="A109" s="36"/>
      <c r="B109" s="37"/>
      <c r="C109" s="212" t="s">
        <v>368</v>
      </c>
      <c r="D109" s="212" t="s">
        <v>333</v>
      </c>
      <c r="E109" s="213" t="s">
        <v>3290</v>
      </c>
      <c r="F109" s="214" t="s">
        <v>3291</v>
      </c>
      <c r="G109" s="215" t="s">
        <v>801</v>
      </c>
      <c r="H109" s="216">
        <v>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473</v>
      </c>
    </row>
    <row r="110" s="2" customFormat="1" ht="16.5" customHeight="1">
      <c r="A110" s="36"/>
      <c r="B110" s="37"/>
      <c r="C110" s="212" t="s">
        <v>374</v>
      </c>
      <c r="D110" s="212" t="s">
        <v>333</v>
      </c>
      <c r="E110" s="213" t="s">
        <v>3292</v>
      </c>
      <c r="F110" s="214" t="s">
        <v>3293</v>
      </c>
      <c r="G110" s="215" t="s">
        <v>801</v>
      </c>
      <c r="H110" s="216">
        <v>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423</v>
      </c>
    </row>
    <row r="111" s="2" customFormat="1" ht="16.5" customHeight="1">
      <c r="A111" s="36"/>
      <c r="B111" s="37"/>
      <c r="C111" s="212" t="s">
        <v>379</v>
      </c>
      <c r="D111" s="212" t="s">
        <v>333</v>
      </c>
      <c r="E111" s="213" t="s">
        <v>3294</v>
      </c>
      <c r="F111" s="214" t="s">
        <v>3295</v>
      </c>
      <c r="G111" s="215" t="s">
        <v>801</v>
      </c>
      <c r="H111" s="216">
        <v>1</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485</v>
      </c>
    </row>
    <row r="112" s="2" customFormat="1" ht="21.75" customHeight="1">
      <c r="A112" s="36"/>
      <c r="B112" s="37"/>
      <c r="C112" s="212" t="s">
        <v>182</v>
      </c>
      <c r="D112" s="212" t="s">
        <v>333</v>
      </c>
      <c r="E112" s="213" t="s">
        <v>3296</v>
      </c>
      <c r="F112" s="214" t="s">
        <v>3297</v>
      </c>
      <c r="G112" s="215" t="s">
        <v>801</v>
      </c>
      <c r="H112" s="216">
        <v>1</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190</v>
      </c>
    </row>
    <row r="113" s="2" customFormat="1" ht="16.5" customHeight="1">
      <c r="A113" s="36"/>
      <c r="B113" s="37"/>
      <c r="C113" s="212" t="s">
        <v>185</v>
      </c>
      <c r="D113" s="212" t="s">
        <v>333</v>
      </c>
      <c r="E113" s="213" t="s">
        <v>3298</v>
      </c>
      <c r="F113" s="214" t="s">
        <v>3299</v>
      </c>
      <c r="G113" s="215" t="s">
        <v>801</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199</v>
      </c>
    </row>
    <row r="114" s="2" customFormat="1" ht="16.5" customHeight="1">
      <c r="A114" s="36"/>
      <c r="B114" s="37"/>
      <c r="C114" s="212" t="s">
        <v>459</v>
      </c>
      <c r="D114" s="212" t="s">
        <v>333</v>
      </c>
      <c r="E114" s="213" t="s">
        <v>3300</v>
      </c>
      <c r="F114" s="214" t="s">
        <v>3301</v>
      </c>
      <c r="G114" s="215" t="s">
        <v>801</v>
      </c>
      <c r="H114" s="216">
        <v>1</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502</v>
      </c>
    </row>
    <row r="115" s="2" customFormat="1" ht="37.8" customHeight="1">
      <c r="A115" s="36"/>
      <c r="B115" s="37"/>
      <c r="C115" s="212" t="s">
        <v>464</v>
      </c>
      <c r="D115" s="212" t="s">
        <v>333</v>
      </c>
      <c r="E115" s="213" t="s">
        <v>3302</v>
      </c>
      <c r="F115" s="214" t="s">
        <v>3303</v>
      </c>
      <c r="G115" s="215" t="s">
        <v>801</v>
      </c>
      <c r="H115" s="216">
        <v>1</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550</v>
      </c>
    </row>
    <row r="116" s="2" customFormat="1" ht="37.8" customHeight="1">
      <c r="A116" s="36"/>
      <c r="B116" s="37"/>
      <c r="C116" s="212" t="s">
        <v>8</v>
      </c>
      <c r="D116" s="212" t="s">
        <v>333</v>
      </c>
      <c r="E116" s="213" t="s">
        <v>3304</v>
      </c>
      <c r="F116" s="214" t="s">
        <v>3305</v>
      </c>
      <c r="G116" s="215" t="s">
        <v>801</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535</v>
      </c>
    </row>
    <row r="117" s="2" customFormat="1" ht="16.5" customHeight="1">
      <c r="A117" s="36"/>
      <c r="B117" s="37"/>
      <c r="C117" s="212" t="s">
        <v>473</v>
      </c>
      <c r="D117" s="212" t="s">
        <v>333</v>
      </c>
      <c r="E117" s="213" t="s">
        <v>3306</v>
      </c>
      <c r="F117" s="214" t="s">
        <v>3307</v>
      </c>
      <c r="G117" s="215" t="s">
        <v>801</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530</v>
      </c>
    </row>
    <row r="118" s="2" customFormat="1" ht="16.5" customHeight="1">
      <c r="A118" s="36"/>
      <c r="B118" s="37"/>
      <c r="C118" s="212" t="s">
        <v>419</v>
      </c>
      <c r="D118" s="212" t="s">
        <v>333</v>
      </c>
      <c r="E118" s="213" t="s">
        <v>3308</v>
      </c>
      <c r="F118" s="214" t="s">
        <v>3309</v>
      </c>
      <c r="G118" s="215" t="s">
        <v>801</v>
      </c>
      <c r="H118" s="216">
        <v>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540</v>
      </c>
    </row>
    <row r="119" s="2" customFormat="1" ht="16.5" customHeight="1">
      <c r="A119" s="36"/>
      <c r="B119" s="37"/>
      <c r="C119" s="212" t="s">
        <v>423</v>
      </c>
      <c r="D119" s="212" t="s">
        <v>333</v>
      </c>
      <c r="E119" s="213" t="s">
        <v>3310</v>
      </c>
      <c r="F119" s="214" t="s">
        <v>3311</v>
      </c>
      <c r="G119" s="215" t="s">
        <v>801</v>
      </c>
      <c r="H119" s="216">
        <v>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564</v>
      </c>
    </row>
    <row r="120" s="2" customFormat="1" ht="16.5" customHeight="1">
      <c r="A120" s="36"/>
      <c r="B120" s="37"/>
      <c r="C120" s="212" t="s">
        <v>480</v>
      </c>
      <c r="D120" s="212" t="s">
        <v>333</v>
      </c>
      <c r="E120" s="213" t="s">
        <v>3312</v>
      </c>
      <c r="F120" s="214" t="s">
        <v>3313</v>
      </c>
      <c r="G120" s="215" t="s">
        <v>801</v>
      </c>
      <c r="H120" s="216">
        <v>1</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577</v>
      </c>
    </row>
    <row r="121" s="2" customFormat="1" ht="16.5" customHeight="1">
      <c r="A121" s="36"/>
      <c r="B121" s="37"/>
      <c r="C121" s="212" t="s">
        <v>485</v>
      </c>
      <c r="D121" s="212" t="s">
        <v>333</v>
      </c>
      <c r="E121" s="213" t="s">
        <v>3314</v>
      </c>
      <c r="F121" s="214" t="s">
        <v>3315</v>
      </c>
      <c r="G121" s="215" t="s">
        <v>801</v>
      </c>
      <c r="H121" s="216">
        <v>1</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798</v>
      </c>
    </row>
    <row r="122" s="2" customFormat="1" ht="33" customHeight="1">
      <c r="A122" s="36"/>
      <c r="B122" s="37"/>
      <c r="C122" s="212" t="s">
        <v>7</v>
      </c>
      <c r="D122" s="212" t="s">
        <v>333</v>
      </c>
      <c r="E122" s="213" t="s">
        <v>3316</v>
      </c>
      <c r="F122" s="214" t="s">
        <v>3317</v>
      </c>
      <c r="G122" s="215" t="s">
        <v>801</v>
      </c>
      <c r="H122" s="216">
        <v>1</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808</v>
      </c>
    </row>
    <row r="123" s="2" customFormat="1" ht="16.5" customHeight="1">
      <c r="A123" s="36"/>
      <c r="B123" s="37"/>
      <c r="C123" s="212" t="s">
        <v>190</v>
      </c>
      <c r="D123" s="212" t="s">
        <v>333</v>
      </c>
      <c r="E123" s="213" t="s">
        <v>3318</v>
      </c>
      <c r="F123" s="214" t="s">
        <v>3319</v>
      </c>
      <c r="G123" s="215" t="s">
        <v>801</v>
      </c>
      <c r="H123" s="216">
        <v>1</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816</v>
      </c>
    </row>
    <row r="124" s="2" customFormat="1" ht="16.5" customHeight="1">
      <c r="A124" s="36"/>
      <c r="B124" s="37"/>
      <c r="C124" s="212" t="s">
        <v>193</v>
      </c>
      <c r="D124" s="212" t="s">
        <v>333</v>
      </c>
      <c r="E124" s="213" t="s">
        <v>3320</v>
      </c>
      <c r="F124" s="214" t="s">
        <v>3321</v>
      </c>
      <c r="G124" s="215" t="s">
        <v>801</v>
      </c>
      <c r="H124" s="216">
        <v>1</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825</v>
      </c>
    </row>
    <row r="125" s="2" customFormat="1" ht="16.5" customHeight="1">
      <c r="A125" s="36"/>
      <c r="B125" s="37"/>
      <c r="C125" s="212" t="s">
        <v>199</v>
      </c>
      <c r="D125" s="212" t="s">
        <v>333</v>
      </c>
      <c r="E125" s="213" t="s">
        <v>3322</v>
      </c>
      <c r="F125" s="214" t="s">
        <v>3323</v>
      </c>
      <c r="G125" s="215" t="s">
        <v>806</v>
      </c>
      <c r="H125" s="216">
        <v>5</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835</v>
      </c>
    </row>
    <row r="126" s="12" customFormat="1" ht="22.8" customHeight="1">
      <c r="A126" s="12"/>
      <c r="B126" s="196"/>
      <c r="C126" s="197"/>
      <c r="D126" s="198" t="s">
        <v>75</v>
      </c>
      <c r="E126" s="210" t="s">
        <v>3324</v>
      </c>
      <c r="F126" s="210" t="s">
        <v>3325</v>
      </c>
      <c r="G126" s="197"/>
      <c r="H126" s="197"/>
      <c r="I126" s="200"/>
      <c r="J126" s="211">
        <f>BK126</f>
        <v>0</v>
      </c>
      <c r="K126" s="197"/>
      <c r="L126" s="202"/>
      <c r="M126" s="203"/>
      <c r="N126" s="204"/>
      <c r="O126" s="204"/>
      <c r="P126" s="205">
        <f>SUM(P127:P134)</f>
        <v>0</v>
      </c>
      <c r="Q126" s="204"/>
      <c r="R126" s="205">
        <f>SUM(R127:R134)</f>
        <v>0</v>
      </c>
      <c r="S126" s="204"/>
      <c r="T126" s="206">
        <f>SUM(T127:T134)</f>
        <v>0</v>
      </c>
      <c r="U126" s="12"/>
      <c r="V126" s="12"/>
      <c r="W126" s="12"/>
      <c r="X126" s="12"/>
      <c r="Y126" s="12"/>
      <c r="Z126" s="12"/>
      <c r="AA126" s="12"/>
      <c r="AB126" s="12"/>
      <c r="AC126" s="12"/>
      <c r="AD126" s="12"/>
      <c r="AE126" s="12"/>
      <c r="AR126" s="207" t="s">
        <v>83</v>
      </c>
      <c r="AT126" s="208" t="s">
        <v>75</v>
      </c>
      <c r="AU126" s="208" t="s">
        <v>83</v>
      </c>
      <c r="AY126" s="207" t="s">
        <v>331</v>
      </c>
      <c r="BK126" s="209">
        <f>SUM(BK127:BK134)</f>
        <v>0</v>
      </c>
    </row>
    <row r="127" s="2" customFormat="1" ht="55.5" customHeight="1">
      <c r="A127" s="36"/>
      <c r="B127" s="37"/>
      <c r="C127" s="212" t="s">
        <v>510</v>
      </c>
      <c r="D127" s="212" t="s">
        <v>333</v>
      </c>
      <c r="E127" s="213" t="s">
        <v>3326</v>
      </c>
      <c r="F127" s="214" t="s">
        <v>3327</v>
      </c>
      <c r="G127" s="215" t="s">
        <v>801</v>
      </c>
      <c r="H127" s="216">
        <v>1</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845</v>
      </c>
    </row>
    <row r="128" s="2" customFormat="1" ht="16.5" customHeight="1">
      <c r="A128" s="36"/>
      <c r="B128" s="37"/>
      <c r="C128" s="212" t="s">
        <v>502</v>
      </c>
      <c r="D128" s="212" t="s">
        <v>333</v>
      </c>
      <c r="E128" s="213" t="s">
        <v>3328</v>
      </c>
      <c r="F128" s="214" t="s">
        <v>3329</v>
      </c>
      <c r="G128" s="215" t="s">
        <v>801</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855</v>
      </c>
    </row>
    <row r="129" s="2" customFormat="1" ht="55.5" customHeight="1">
      <c r="A129" s="36"/>
      <c r="B129" s="37"/>
      <c r="C129" s="212" t="s">
        <v>545</v>
      </c>
      <c r="D129" s="212" t="s">
        <v>333</v>
      </c>
      <c r="E129" s="213" t="s">
        <v>3330</v>
      </c>
      <c r="F129" s="214" t="s">
        <v>3331</v>
      </c>
      <c r="G129" s="215" t="s">
        <v>801</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865</v>
      </c>
    </row>
    <row r="130" s="2" customFormat="1" ht="16.5" customHeight="1">
      <c r="A130" s="36"/>
      <c r="B130" s="37"/>
      <c r="C130" s="212" t="s">
        <v>550</v>
      </c>
      <c r="D130" s="212" t="s">
        <v>333</v>
      </c>
      <c r="E130" s="213" t="s">
        <v>3332</v>
      </c>
      <c r="F130" s="214" t="s">
        <v>3329</v>
      </c>
      <c r="G130" s="215" t="s">
        <v>801</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877</v>
      </c>
    </row>
    <row r="131" s="2" customFormat="1" ht="49.05" customHeight="1">
      <c r="A131" s="36"/>
      <c r="B131" s="37"/>
      <c r="C131" s="212" t="s">
        <v>555</v>
      </c>
      <c r="D131" s="212" t="s">
        <v>333</v>
      </c>
      <c r="E131" s="213" t="s">
        <v>3333</v>
      </c>
      <c r="F131" s="214" t="s">
        <v>3334</v>
      </c>
      <c r="G131" s="215" t="s">
        <v>801</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887</v>
      </c>
    </row>
    <row r="132" s="2" customFormat="1" ht="16.5" customHeight="1">
      <c r="A132" s="36"/>
      <c r="B132" s="37"/>
      <c r="C132" s="212" t="s">
        <v>535</v>
      </c>
      <c r="D132" s="212" t="s">
        <v>333</v>
      </c>
      <c r="E132" s="213" t="s">
        <v>3335</v>
      </c>
      <c r="F132" s="214" t="s">
        <v>3329</v>
      </c>
      <c r="G132" s="215" t="s">
        <v>801</v>
      </c>
      <c r="H132" s="216">
        <v>1</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789</v>
      </c>
    </row>
    <row r="133" s="2" customFormat="1" ht="49.05" customHeight="1">
      <c r="A133" s="36"/>
      <c r="B133" s="37"/>
      <c r="C133" s="212" t="s">
        <v>525</v>
      </c>
      <c r="D133" s="212" t="s">
        <v>333</v>
      </c>
      <c r="E133" s="213" t="s">
        <v>3336</v>
      </c>
      <c r="F133" s="214" t="s">
        <v>3337</v>
      </c>
      <c r="G133" s="215" t="s">
        <v>801</v>
      </c>
      <c r="H133" s="216">
        <v>3</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904</v>
      </c>
    </row>
    <row r="134" s="2" customFormat="1" ht="16.5" customHeight="1">
      <c r="A134" s="36"/>
      <c r="B134" s="37"/>
      <c r="C134" s="212" t="s">
        <v>530</v>
      </c>
      <c r="D134" s="212" t="s">
        <v>333</v>
      </c>
      <c r="E134" s="213" t="s">
        <v>3338</v>
      </c>
      <c r="F134" s="214" t="s">
        <v>3329</v>
      </c>
      <c r="G134" s="215" t="s">
        <v>801</v>
      </c>
      <c r="H134" s="216">
        <v>3</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913</v>
      </c>
    </row>
    <row r="135" s="12" customFormat="1" ht="22.8" customHeight="1">
      <c r="A135" s="12"/>
      <c r="B135" s="196"/>
      <c r="C135" s="197"/>
      <c r="D135" s="198" t="s">
        <v>75</v>
      </c>
      <c r="E135" s="210" t="s">
        <v>3339</v>
      </c>
      <c r="F135" s="210" t="s">
        <v>3340</v>
      </c>
      <c r="G135" s="197"/>
      <c r="H135" s="197"/>
      <c r="I135" s="200"/>
      <c r="J135" s="211">
        <f>BK135</f>
        <v>0</v>
      </c>
      <c r="K135" s="197"/>
      <c r="L135" s="202"/>
      <c r="M135" s="203"/>
      <c r="N135" s="204"/>
      <c r="O135" s="204"/>
      <c r="P135" s="205">
        <f>SUM(P136:P163)</f>
        <v>0</v>
      </c>
      <c r="Q135" s="204"/>
      <c r="R135" s="205">
        <f>SUM(R136:R163)</f>
        <v>0</v>
      </c>
      <c r="S135" s="204"/>
      <c r="T135" s="206">
        <f>SUM(T136:T163)</f>
        <v>0</v>
      </c>
      <c r="U135" s="12"/>
      <c r="V135" s="12"/>
      <c r="W135" s="12"/>
      <c r="X135" s="12"/>
      <c r="Y135" s="12"/>
      <c r="Z135" s="12"/>
      <c r="AA135" s="12"/>
      <c r="AB135" s="12"/>
      <c r="AC135" s="12"/>
      <c r="AD135" s="12"/>
      <c r="AE135" s="12"/>
      <c r="AR135" s="207" t="s">
        <v>83</v>
      </c>
      <c r="AT135" s="208" t="s">
        <v>75</v>
      </c>
      <c r="AU135" s="208" t="s">
        <v>83</v>
      </c>
      <c r="AY135" s="207" t="s">
        <v>331</v>
      </c>
      <c r="BK135" s="209">
        <f>SUM(BK136:BK163)</f>
        <v>0</v>
      </c>
    </row>
    <row r="136" s="2" customFormat="1" ht="21.75" customHeight="1">
      <c r="A136" s="36"/>
      <c r="B136" s="37"/>
      <c r="C136" s="212" t="s">
        <v>520</v>
      </c>
      <c r="D136" s="212" t="s">
        <v>333</v>
      </c>
      <c r="E136" s="213" t="s">
        <v>3341</v>
      </c>
      <c r="F136" s="214" t="s">
        <v>3342</v>
      </c>
      <c r="G136" s="215" t="s">
        <v>801</v>
      </c>
      <c r="H136" s="216">
        <v>6</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922</v>
      </c>
    </row>
    <row r="137" s="2" customFormat="1" ht="21.75" customHeight="1">
      <c r="A137" s="36"/>
      <c r="B137" s="37"/>
      <c r="C137" s="212" t="s">
        <v>540</v>
      </c>
      <c r="D137" s="212" t="s">
        <v>333</v>
      </c>
      <c r="E137" s="213" t="s">
        <v>3343</v>
      </c>
      <c r="F137" s="214" t="s">
        <v>3344</v>
      </c>
      <c r="G137" s="215" t="s">
        <v>801</v>
      </c>
      <c r="H137" s="216">
        <v>7</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932</v>
      </c>
    </row>
    <row r="138" s="2" customFormat="1" ht="21.75" customHeight="1">
      <c r="A138" s="36"/>
      <c r="B138" s="37"/>
      <c r="C138" s="212" t="s">
        <v>515</v>
      </c>
      <c r="D138" s="212" t="s">
        <v>333</v>
      </c>
      <c r="E138" s="213" t="s">
        <v>3345</v>
      </c>
      <c r="F138" s="214" t="s">
        <v>3346</v>
      </c>
      <c r="G138" s="215" t="s">
        <v>801</v>
      </c>
      <c r="H138" s="216">
        <v>8</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942</v>
      </c>
    </row>
    <row r="139" s="2" customFormat="1" ht="21.75" customHeight="1">
      <c r="A139" s="36"/>
      <c r="B139" s="37"/>
      <c r="C139" s="212" t="s">
        <v>564</v>
      </c>
      <c r="D139" s="212" t="s">
        <v>333</v>
      </c>
      <c r="E139" s="213" t="s">
        <v>3347</v>
      </c>
      <c r="F139" s="214" t="s">
        <v>3348</v>
      </c>
      <c r="G139" s="215" t="s">
        <v>801</v>
      </c>
      <c r="H139" s="216">
        <v>13</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953</v>
      </c>
    </row>
    <row r="140" s="2" customFormat="1" ht="16.5" customHeight="1">
      <c r="A140" s="36"/>
      <c r="B140" s="37"/>
      <c r="C140" s="212" t="s">
        <v>571</v>
      </c>
      <c r="D140" s="212" t="s">
        <v>333</v>
      </c>
      <c r="E140" s="213" t="s">
        <v>3349</v>
      </c>
      <c r="F140" s="214" t="s">
        <v>3350</v>
      </c>
      <c r="G140" s="215" t="s">
        <v>801</v>
      </c>
      <c r="H140" s="216">
        <v>3</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963</v>
      </c>
    </row>
    <row r="141" s="2" customFormat="1" ht="16.5" customHeight="1">
      <c r="A141" s="36"/>
      <c r="B141" s="37"/>
      <c r="C141" s="212" t="s">
        <v>577</v>
      </c>
      <c r="D141" s="212" t="s">
        <v>333</v>
      </c>
      <c r="E141" s="213" t="s">
        <v>3351</v>
      </c>
      <c r="F141" s="214" t="s">
        <v>3352</v>
      </c>
      <c r="G141" s="215" t="s">
        <v>801</v>
      </c>
      <c r="H141" s="216">
        <v>1</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973</v>
      </c>
    </row>
    <row r="142" s="2" customFormat="1" ht="16.5" customHeight="1">
      <c r="A142" s="36"/>
      <c r="B142" s="37"/>
      <c r="C142" s="212" t="s">
        <v>794</v>
      </c>
      <c r="D142" s="212" t="s">
        <v>333</v>
      </c>
      <c r="E142" s="213" t="s">
        <v>3353</v>
      </c>
      <c r="F142" s="214" t="s">
        <v>3354</v>
      </c>
      <c r="G142" s="215" t="s">
        <v>801</v>
      </c>
      <c r="H142" s="216">
        <v>3</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984</v>
      </c>
    </row>
    <row r="143" s="2" customFormat="1" ht="16.5" customHeight="1">
      <c r="A143" s="36"/>
      <c r="B143" s="37"/>
      <c r="C143" s="212" t="s">
        <v>798</v>
      </c>
      <c r="D143" s="212" t="s">
        <v>333</v>
      </c>
      <c r="E143" s="213" t="s">
        <v>3355</v>
      </c>
      <c r="F143" s="214" t="s">
        <v>3356</v>
      </c>
      <c r="G143" s="215" t="s">
        <v>801</v>
      </c>
      <c r="H143" s="216">
        <v>2</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994</v>
      </c>
    </row>
    <row r="144" s="2" customFormat="1" ht="16.5" customHeight="1">
      <c r="A144" s="36"/>
      <c r="B144" s="37"/>
      <c r="C144" s="212" t="s">
        <v>803</v>
      </c>
      <c r="D144" s="212" t="s">
        <v>333</v>
      </c>
      <c r="E144" s="213" t="s">
        <v>3357</v>
      </c>
      <c r="F144" s="214" t="s">
        <v>3358</v>
      </c>
      <c r="G144" s="215" t="s">
        <v>801</v>
      </c>
      <c r="H144" s="216">
        <v>3</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1004</v>
      </c>
    </row>
    <row r="145" s="2" customFormat="1" ht="16.5" customHeight="1">
      <c r="A145" s="36"/>
      <c r="B145" s="37"/>
      <c r="C145" s="212" t="s">
        <v>808</v>
      </c>
      <c r="D145" s="212" t="s">
        <v>333</v>
      </c>
      <c r="E145" s="213" t="s">
        <v>3359</v>
      </c>
      <c r="F145" s="214" t="s">
        <v>3360</v>
      </c>
      <c r="G145" s="215" t="s">
        <v>801</v>
      </c>
      <c r="H145" s="216">
        <v>2</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1014</v>
      </c>
    </row>
    <row r="146" s="2" customFormat="1" ht="16.5" customHeight="1">
      <c r="A146" s="36"/>
      <c r="B146" s="37"/>
      <c r="C146" s="212" t="s">
        <v>812</v>
      </c>
      <c r="D146" s="212" t="s">
        <v>333</v>
      </c>
      <c r="E146" s="213" t="s">
        <v>3361</v>
      </c>
      <c r="F146" s="214" t="s">
        <v>3362</v>
      </c>
      <c r="G146" s="215" t="s">
        <v>801</v>
      </c>
      <c r="H146" s="216">
        <v>3</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1021</v>
      </c>
    </row>
    <row r="147" s="2" customFormat="1" ht="16.5" customHeight="1">
      <c r="A147" s="36"/>
      <c r="B147" s="37"/>
      <c r="C147" s="212" t="s">
        <v>816</v>
      </c>
      <c r="D147" s="212" t="s">
        <v>333</v>
      </c>
      <c r="E147" s="213" t="s">
        <v>3363</v>
      </c>
      <c r="F147" s="214" t="s">
        <v>3364</v>
      </c>
      <c r="G147" s="215" t="s">
        <v>801</v>
      </c>
      <c r="H147" s="216">
        <v>1</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1028</v>
      </c>
    </row>
    <row r="148" s="2" customFormat="1" ht="16.5" customHeight="1">
      <c r="A148" s="36"/>
      <c r="B148" s="37"/>
      <c r="C148" s="212" t="s">
        <v>820</v>
      </c>
      <c r="D148" s="212" t="s">
        <v>333</v>
      </c>
      <c r="E148" s="213" t="s">
        <v>3365</v>
      </c>
      <c r="F148" s="214" t="s">
        <v>3366</v>
      </c>
      <c r="G148" s="215" t="s">
        <v>801</v>
      </c>
      <c r="H148" s="216">
        <v>40</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1038</v>
      </c>
    </row>
    <row r="149" s="2" customFormat="1" ht="16.5" customHeight="1">
      <c r="A149" s="36"/>
      <c r="B149" s="37"/>
      <c r="C149" s="212" t="s">
        <v>825</v>
      </c>
      <c r="D149" s="212" t="s">
        <v>333</v>
      </c>
      <c r="E149" s="213" t="s">
        <v>3367</v>
      </c>
      <c r="F149" s="214" t="s">
        <v>3368</v>
      </c>
      <c r="G149" s="215" t="s">
        <v>801</v>
      </c>
      <c r="H149" s="216">
        <v>40</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1042</v>
      </c>
    </row>
    <row r="150" s="2" customFormat="1" ht="16.5" customHeight="1">
      <c r="A150" s="36"/>
      <c r="B150" s="37"/>
      <c r="C150" s="212" t="s">
        <v>830</v>
      </c>
      <c r="D150" s="212" t="s">
        <v>333</v>
      </c>
      <c r="E150" s="213" t="s">
        <v>3369</v>
      </c>
      <c r="F150" s="214" t="s">
        <v>3370</v>
      </c>
      <c r="G150" s="215" t="s">
        <v>801</v>
      </c>
      <c r="H150" s="216">
        <v>2</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1049</v>
      </c>
    </row>
    <row r="151" s="2" customFormat="1" ht="16.5" customHeight="1">
      <c r="A151" s="36"/>
      <c r="B151" s="37"/>
      <c r="C151" s="212" t="s">
        <v>835</v>
      </c>
      <c r="D151" s="212" t="s">
        <v>333</v>
      </c>
      <c r="E151" s="213" t="s">
        <v>3371</v>
      </c>
      <c r="F151" s="214" t="s">
        <v>3372</v>
      </c>
      <c r="G151" s="215" t="s">
        <v>801</v>
      </c>
      <c r="H151" s="216">
        <v>2</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417</v>
      </c>
    </row>
    <row r="152" s="2" customFormat="1" ht="16.5" customHeight="1">
      <c r="A152" s="36"/>
      <c r="B152" s="37"/>
      <c r="C152" s="212" t="s">
        <v>840</v>
      </c>
      <c r="D152" s="212" t="s">
        <v>333</v>
      </c>
      <c r="E152" s="213" t="s">
        <v>3373</v>
      </c>
      <c r="F152" s="214" t="s">
        <v>3374</v>
      </c>
      <c r="G152" s="215" t="s">
        <v>801</v>
      </c>
      <c r="H152" s="216">
        <v>2</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478</v>
      </c>
    </row>
    <row r="153" s="2" customFormat="1" ht="24.15" customHeight="1">
      <c r="A153" s="36"/>
      <c r="B153" s="37"/>
      <c r="C153" s="212" t="s">
        <v>845</v>
      </c>
      <c r="D153" s="212" t="s">
        <v>333</v>
      </c>
      <c r="E153" s="213" t="s">
        <v>3375</v>
      </c>
      <c r="F153" s="214" t="s">
        <v>3376</v>
      </c>
      <c r="G153" s="215" t="s">
        <v>801</v>
      </c>
      <c r="H153" s="216">
        <v>6</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1077</v>
      </c>
    </row>
    <row r="154" s="2" customFormat="1" ht="24.15" customHeight="1">
      <c r="A154" s="36"/>
      <c r="B154" s="37"/>
      <c r="C154" s="212" t="s">
        <v>850</v>
      </c>
      <c r="D154" s="212" t="s">
        <v>333</v>
      </c>
      <c r="E154" s="213" t="s">
        <v>3377</v>
      </c>
      <c r="F154" s="214" t="s">
        <v>3378</v>
      </c>
      <c r="G154" s="215" t="s">
        <v>801</v>
      </c>
      <c r="H154" s="216">
        <v>1</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1087</v>
      </c>
    </row>
    <row r="155" s="2" customFormat="1" ht="24.15" customHeight="1">
      <c r="A155" s="36"/>
      <c r="B155" s="37"/>
      <c r="C155" s="212" t="s">
        <v>855</v>
      </c>
      <c r="D155" s="212" t="s">
        <v>333</v>
      </c>
      <c r="E155" s="213" t="s">
        <v>3379</v>
      </c>
      <c r="F155" s="214" t="s">
        <v>3380</v>
      </c>
      <c r="G155" s="215" t="s">
        <v>801</v>
      </c>
      <c r="H155" s="216">
        <v>2</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1097</v>
      </c>
    </row>
    <row r="156" s="2" customFormat="1" ht="24.15" customHeight="1">
      <c r="A156" s="36"/>
      <c r="B156" s="37"/>
      <c r="C156" s="212" t="s">
        <v>860</v>
      </c>
      <c r="D156" s="212" t="s">
        <v>333</v>
      </c>
      <c r="E156" s="213" t="s">
        <v>3381</v>
      </c>
      <c r="F156" s="214" t="s">
        <v>3382</v>
      </c>
      <c r="G156" s="215" t="s">
        <v>801</v>
      </c>
      <c r="H156" s="216">
        <v>1</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1107</v>
      </c>
    </row>
    <row r="157" s="2" customFormat="1" ht="16.5" customHeight="1">
      <c r="A157" s="36"/>
      <c r="B157" s="37"/>
      <c r="C157" s="212" t="s">
        <v>865</v>
      </c>
      <c r="D157" s="212" t="s">
        <v>333</v>
      </c>
      <c r="E157" s="213" t="s">
        <v>3383</v>
      </c>
      <c r="F157" s="214" t="s">
        <v>3384</v>
      </c>
      <c r="G157" s="215" t="s">
        <v>801</v>
      </c>
      <c r="H157" s="216">
        <v>13</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1115</v>
      </c>
    </row>
    <row r="158" s="2" customFormat="1" ht="16.5" customHeight="1">
      <c r="A158" s="36"/>
      <c r="B158" s="37"/>
      <c r="C158" s="212" t="s">
        <v>872</v>
      </c>
      <c r="D158" s="212" t="s">
        <v>333</v>
      </c>
      <c r="E158" s="213" t="s">
        <v>3385</v>
      </c>
      <c r="F158" s="214" t="s">
        <v>3386</v>
      </c>
      <c r="G158" s="215" t="s">
        <v>801</v>
      </c>
      <c r="H158" s="216">
        <v>13</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1124</v>
      </c>
    </row>
    <row r="159" s="2" customFormat="1" ht="16.5" customHeight="1">
      <c r="A159" s="36"/>
      <c r="B159" s="37"/>
      <c r="C159" s="212" t="s">
        <v>877</v>
      </c>
      <c r="D159" s="212" t="s">
        <v>333</v>
      </c>
      <c r="E159" s="213" t="s">
        <v>3387</v>
      </c>
      <c r="F159" s="214" t="s">
        <v>3388</v>
      </c>
      <c r="G159" s="215" t="s">
        <v>801</v>
      </c>
      <c r="H159" s="216">
        <v>1</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1134</v>
      </c>
    </row>
    <row r="160" s="2" customFormat="1" ht="16.5" customHeight="1">
      <c r="A160" s="36"/>
      <c r="B160" s="37"/>
      <c r="C160" s="212" t="s">
        <v>882</v>
      </c>
      <c r="D160" s="212" t="s">
        <v>333</v>
      </c>
      <c r="E160" s="213" t="s">
        <v>3389</v>
      </c>
      <c r="F160" s="214" t="s">
        <v>3390</v>
      </c>
      <c r="G160" s="215" t="s">
        <v>801</v>
      </c>
      <c r="H160" s="216">
        <v>1</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1144</v>
      </c>
    </row>
    <row r="161" s="2" customFormat="1" ht="24.15" customHeight="1">
      <c r="A161" s="36"/>
      <c r="B161" s="37"/>
      <c r="C161" s="212" t="s">
        <v>887</v>
      </c>
      <c r="D161" s="212" t="s">
        <v>333</v>
      </c>
      <c r="E161" s="213" t="s">
        <v>3391</v>
      </c>
      <c r="F161" s="214" t="s">
        <v>3392</v>
      </c>
      <c r="G161" s="215" t="s">
        <v>801</v>
      </c>
      <c r="H161" s="216">
        <v>1</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1154</v>
      </c>
    </row>
    <row r="162" s="2" customFormat="1" ht="16.5" customHeight="1">
      <c r="A162" s="36"/>
      <c r="B162" s="37"/>
      <c r="C162" s="212" t="s">
        <v>891</v>
      </c>
      <c r="D162" s="212" t="s">
        <v>333</v>
      </c>
      <c r="E162" s="213" t="s">
        <v>3393</v>
      </c>
      <c r="F162" s="214" t="s">
        <v>3390</v>
      </c>
      <c r="G162" s="215" t="s">
        <v>801</v>
      </c>
      <c r="H162" s="216">
        <v>1</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1164</v>
      </c>
    </row>
    <row r="163" s="2" customFormat="1" ht="16.5" customHeight="1">
      <c r="A163" s="36"/>
      <c r="B163" s="37"/>
      <c r="C163" s="212" t="s">
        <v>789</v>
      </c>
      <c r="D163" s="212" t="s">
        <v>333</v>
      </c>
      <c r="E163" s="213" t="s">
        <v>3394</v>
      </c>
      <c r="F163" s="214" t="s">
        <v>3395</v>
      </c>
      <c r="G163" s="215" t="s">
        <v>801</v>
      </c>
      <c r="H163" s="216">
        <v>6</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1174</v>
      </c>
    </row>
    <row r="164" s="12" customFormat="1" ht="22.8" customHeight="1">
      <c r="A164" s="12"/>
      <c r="B164" s="196"/>
      <c r="C164" s="197"/>
      <c r="D164" s="198" t="s">
        <v>75</v>
      </c>
      <c r="E164" s="210" t="s">
        <v>3396</v>
      </c>
      <c r="F164" s="210" t="s">
        <v>3397</v>
      </c>
      <c r="G164" s="197"/>
      <c r="H164" s="197"/>
      <c r="I164" s="200"/>
      <c r="J164" s="211">
        <f>BK164</f>
        <v>0</v>
      </c>
      <c r="K164" s="197"/>
      <c r="L164" s="202"/>
      <c r="M164" s="203"/>
      <c r="N164" s="204"/>
      <c r="O164" s="204"/>
      <c r="P164" s="205">
        <f>SUM(P165:P174)</f>
        <v>0</v>
      </c>
      <c r="Q164" s="204"/>
      <c r="R164" s="205">
        <f>SUM(R165:R174)</f>
        <v>0</v>
      </c>
      <c r="S164" s="204"/>
      <c r="T164" s="206">
        <f>SUM(T165:T174)</f>
        <v>0</v>
      </c>
      <c r="U164" s="12"/>
      <c r="V164" s="12"/>
      <c r="W164" s="12"/>
      <c r="X164" s="12"/>
      <c r="Y164" s="12"/>
      <c r="Z164" s="12"/>
      <c r="AA164" s="12"/>
      <c r="AB164" s="12"/>
      <c r="AC164" s="12"/>
      <c r="AD164" s="12"/>
      <c r="AE164" s="12"/>
      <c r="AR164" s="207" t="s">
        <v>83</v>
      </c>
      <c r="AT164" s="208" t="s">
        <v>75</v>
      </c>
      <c r="AU164" s="208" t="s">
        <v>83</v>
      </c>
      <c r="AY164" s="207" t="s">
        <v>331</v>
      </c>
      <c r="BK164" s="209">
        <f>SUM(BK165:BK174)</f>
        <v>0</v>
      </c>
    </row>
    <row r="165" s="2" customFormat="1" ht="24.15" customHeight="1">
      <c r="A165" s="36"/>
      <c r="B165" s="37"/>
      <c r="C165" s="212" t="s">
        <v>870</v>
      </c>
      <c r="D165" s="212" t="s">
        <v>333</v>
      </c>
      <c r="E165" s="213" t="s">
        <v>3398</v>
      </c>
      <c r="F165" s="214" t="s">
        <v>3399</v>
      </c>
      <c r="G165" s="215" t="s">
        <v>3121</v>
      </c>
      <c r="H165" s="216">
        <v>288</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1183</v>
      </c>
    </row>
    <row r="166" s="2" customFormat="1" ht="24.15" customHeight="1">
      <c r="A166" s="36"/>
      <c r="B166" s="37"/>
      <c r="C166" s="212" t="s">
        <v>904</v>
      </c>
      <c r="D166" s="212" t="s">
        <v>333</v>
      </c>
      <c r="E166" s="213" t="s">
        <v>3400</v>
      </c>
      <c r="F166" s="214" t="s">
        <v>3401</v>
      </c>
      <c r="G166" s="215" t="s">
        <v>3121</v>
      </c>
      <c r="H166" s="216">
        <v>126</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1195</v>
      </c>
    </row>
    <row r="167" s="2" customFormat="1" ht="24.15" customHeight="1">
      <c r="A167" s="36"/>
      <c r="B167" s="37"/>
      <c r="C167" s="212" t="s">
        <v>909</v>
      </c>
      <c r="D167" s="212" t="s">
        <v>333</v>
      </c>
      <c r="E167" s="213" t="s">
        <v>3402</v>
      </c>
      <c r="F167" s="214" t="s">
        <v>3403</v>
      </c>
      <c r="G167" s="215" t="s">
        <v>3121</v>
      </c>
      <c r="H167" s="216">
        <v>42</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1203</v>
      </c>
    </row>
    <row r="168" s="2" customFormat="1" ht="24.15" customHeight="1">
      <c r="A168" s="36"/>
      <c r="B168" s="37"/>
      <c r="C168" s="212" t="s">
        <v>913</v>
      </c>
      <c r="D168" s="212" t="s">
        <v>333</v>
      </c>
      <c r="E168" s="213" t="s">
        <v>3404</v>
      </c>
      <c r="F168" s="214" t="s">
        <v>3405</v>
      </c>
      <c r="G168" s="215" t="s">
        <v>3121</v>
      </c>
      <c r="H168" s="216">
        <v>128</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1211</v>
      </c>
    </row>
    <row r="169" s="2" customFormat="1" ht="24.15" customHeight="1">
      <c r="A169" s="36"/>
      <c r="B169" s="37"/>
      <c r="C169" s="212" t="s">
        <v>918</v>
      </c>
      <c r="D169" s="212" t="s">
        <v>333</v>
      </c>
      <c r="E169" s="213" t="s">
        <v>128</v>
      </c>
      <c r="F169" s="214" t="s">
        <v>3406</v>
      </c>
      <c r="G169" s="215" t="s">
        <v>3121</v>
      </c>
      <c r="H169" s="216">
        <v>68</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1219</v>
      </c>
    </row>
    <row r="170" s="2" customFormat="1" ht="24.15" customHeight="1">
      <c r="A170" s="36"/>
      <c r="B170" s="37"/>
      <c r="C170" s="212" t="s">
        <v>922</v>
      </c>
      <c r="D170" s="212" t="s">
        <v>333</v>
      </c>
      <c r="E170" s="213" t="s">
        <v>3407</v>
      </c>
      <c r="F170" s="214" t="s">
        <v>3408</v>
      </c>
      <c r="G170" s="215" t="s">
        <v>3121</v>
      </c>
      <c r="H170" s="216">
        <v>12</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1227</v>
      </c>
    </row>
    <row r="171" s="2" customFormat="1" ht="24.15" customHeight="1">
      <c r="A171" s="36"/>
      <c r="B171" s="37"/>
      <c r="C171" s="212" t="s">
        <v>927</v>
      </c>
      <c r="D171" s="212" t="s">
        <v>333</v>
      </c>
      <c r="E171" s="213" t="s">
        <v>3409</v>
      </c>
      <c r="F171" s="214" t="s">
        <v>3410</v>
      </c>
      <c r="G171" s="215" t="s">
        <v>3121</v>
      </c>
      <c r="H171" s="216">
        <v>20</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1235</v>
      </c>
    </row>
    <row r="172" s="2" customFormat="1" ht="24.15" customHeight="1">
      <c r="A172" s="36"/>
      <c r="B172" s="37"/>
      <c r="C172" s="212" t="s">
        <v>932</v>
      </c>
      <c r="D172" s="212" t="s">
        <v>333</v>
      </c>
      <c r="E172" s="213" t="s">
        <v>3411</v>
      </c>
      <c r="F172" s="214" t="s">
        <v>3412</v>
      </c>
      <c r="G172" s="215" t="s">
        <v>3121</v>
      </c>
      <c r="H172" s="216">
        <v>10</v>
      </c>
      <c r="I172" s="217"/>
      <c r="J172" s="218">
        <f>ROUND(I172*H172,2)</f>
        <v>0</v>
      </c>
      <c r="K172" s="214" t="s">
        <v>19</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1243</v>
      </c>
    </row>
    <row r="173" s="2" customFormat="1" ht="24.15" customHeight="1">
      <c r="A173" s="36"/>
      <c r="B173" s="37"/>
      <c r="C173" s="212" t="s">
        <v>937</v>
      </c>
      <c r="D173" s="212" t="s">
        <v>333</v>
      </c>
      <c r="E173" s="213" t="s">
        <v>3413</v>
      </c>
      <c r="F173" s="214" t="s">
        <v>3414</v>
      </c>
      <c r="G173" s="215" t="s">
        <v>3121</v>
      </c>
      <c r="H173" s="216">
        <v>24</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1251</v>
      </c>
    </row>
    <row r="174" s="2" customFormat="1" ht="24.15" customHeight="1">
      <c r="A174" s="36"/>
      <c r="B174" s="37"/>
      <c r="C174" s="212" t="s">
        <v>942</v>
      </c>
      <c r="D174" s="212" t="s">
        <v>333</v>
      </c>
      <c r="E174" s="213" t="s">
        <v>3415</v>
      </c>
      <c r="F174" s="214" t="s">
        <v>3416</v>
      </c>
      <c r="G174" s="215" t="s">
        <v>3121</v>
      </c>
      <c r="H174" s="216">
        <v>24</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1259</v>
      </c>
    </row>
    <row r="175" s="12" customFormat="1" ht="22.8" customHeight="1">
      <c r="A175" s="12"/>
      <c r="B175" s="196"/>
      <c r="C175" s="197"/>
      <c r="D175" s="198" t="s">
        <v>75</v>
      </c>
      <c r="E175" s="210" t="s">
        <v>3417</v>
      </c>
      <c r="F175" s="210" t="s">
        <v>3418</v>
      </c>
      <c r="G175" s="197"/>
      <c r="H175" s="197"/>
      <c r="I175" s="200"/>
      <c r="J175" s="211">
        <f>BK175</f>
        <v>0</v>
      </c>
      <c r="K175" s="197"/>
      <c r="L175" s="202"/>
      <c r="M175" s="203"/>
      <c r="N175" s="204"/>
      <c r="O175" s="204"/>
      <c r="P175" s="205">
        <f>SUM(P176:P185)</f>
        <v>0</v>
      </c>
      <c r="Q175" s="204"/>
      <c r="R175" s="205">
        <f>SUM(R176:R185)</f>
        <v>0</v>
      </c>
      <c r="S175" s="204"/>
      <c r="T175" s="206">
        <f>SUM(T176:T185)</f>
        <v>0</v>
      </c>
      <c r="U175" s="12"/>
      <c r="V175" s="12"/>
      <c r="W175" s="12"/>
      <c r="X175" s="12"/>
      <c r="Y175" s="12"/>
      <c r="Z175" s="12"/>
      <c r="AA175" s="12"/>
      <c r="AB175" s="12"/>
      <c r="AC175" s="12"/>
      <c r="AD175" s="12"/>
      <c r="AE175" s="12"/>
      <c r="AR175" s="207" t="s">
        <v>83</v>
      </c>
      <c r="AT175" s="208" t="s">
        <v>75</v>
      </c>
      <c r="AU175" s="208" t="s">
        <v>83</v>
      </c>
      <c r="AY175" s="207" t="s">
        <v>331</v>
      </c>
      <c r="BK175" s="209">
        <f>SUM(BK176:BK185)</f>
        <v>0</v>
      </c>
    </row>
    <row r="176" s="2" customFormat="1" ht="16.5" customHeight="1">
      <c r="A176" s="36"/>
      <c r="B176" s="37"/>
      <c r="C176" s="212" t="s">
        <v>948</v>
      </c>
      <c r="D176" s="212" t="s">
        <v>333</v>
      </c>
      <c r="E176" s="213" t="s">
        <v>3419</v>
      </c>
      <c r="F176" s="214" t="s">
        <v>3420</v>
      </c>
      <c r="G176" s="215" t="s">
        <v>3121</v>
      </c>
      <c r="H176" s="216">
        <v>120</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1267</v>
      </c>
    </row>
    <row r="177" s="2" customFormat="1" ht="24.15" customHeight="1">
      <c r="A177" s="36"/>
      <c r="B177" s="37"/>
      <c r="C177" s="212" t="s">
        <v>953</v>
      </c>
      <c r="D177" s="212" t="s">
        <v>333</v>
      </c>
      <c r="E177" s="213" t="s">
        <v>3421</v>
      </c>
      <c r="F177" s="214" t="s">
        <v>3422</v>
      </c>
      <c r="G177" s="215" t="s">
        <v>3121</v>
      </c>
      <c r="H177" s="216">
        <v>336</v>
      </c>
      <c r="I177" s="217"/>
      <c r="J177" s="218">
        <f>ROUND(I177*H177,2)</f>
        <v>0</v>
      </c>
      <c r="K177" s="214" t="s">
        <v>19</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1275</v>
      </c>
    </row>
    <row r="178" s="2" customFormat="1" ht="24.15" customHeight="1">
      <c r="A178" s="36"/>
      <c r="B178" s="37"/>
      <c r="C178" s="212" t="s">
        <v>958</v>
      </c>
      <c r="D178" s="212" t="s">
        <v>333</v>
      </c>
      <c r="E178" s="213" t="s">
        <v>3423</v>
      </c>
      <c r="F178" s="214" t="s">
        <v>3424</v>
      </c>
      <c r="G178" s="215" t="s">
        <v>3121</v>
      </c>
      <c r="H178" s="216">
        <v>128</v>
      </c>
      <c r="I178" s="217"/>
      <c r="J178" s="218">
        <f>ROUND(I178*H178,2)</f>
        <v>0</v>
      </c>
      <c r="K178" s="214" t="s">
        <v>19</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1283</v>
      </c>
    </row>
    <row r="179" s="2" customFormat="1" ht="24.15" customHeight="1">
      <c r="A179" s="36"/>
      <c r="B179" s="37"/>
      <c r="C179" s="212" t="s">
        <v>963</v>
      </c>
      <c r="D179" s="212" t="s">
        <v>333</v>
      </c>
      <c r="E179" s="213" t="s">
        <v>3425</v>
      </c>
      <c r="F179" s="214" t="s">
        <v>3426</v>
      </c>
      <c r="G179" s="215" t="s">
        <v>3121</v>
      </c>
      <c r="H179" s="216">
        <v>78</v>
      </c>
      <c r="I179" s="217"/>
      <c r="J179" s="218">
        <f>ROUND(I179*H179,2)</f>
        <v>0</v>
      </c>
      <c r="K179" s="214" t="s">
        <v>19</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85</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1291</v>
      </c>
    </row>
    <row r="180" s="2" customFormat="1" ht="24.15" customHeight="1">
      <c r="A180" s="36"/>
      <c r="B180" s="37"/>
      <c r="C180" s="212" t="s">
        <v>968</v>
      </c>
      <c r="D180" s="212" t="s">
        <v>333</v>
      </c>
      <c r="E180" s="213" t="s">
        <v>3427</v>
      </c>
      <c r="F180" s="214" t="s">
        <v>3428</v>
      </c>
      <c r="G180" s="215" t="s">
        <v>3121</v>
      </c>
      <c r="H180" s="216">
        <v>36</v>
      </c>
      <c r="I180" s="217"/>
      <c r="J180" s="218">
        <f>ROUND(I180*H180,2)</f>
        <v>0</v>
      </c>
      <c r="K180" s="214" t="s">
        <v>19</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1299</v>
      </c>
    </row>
    <row r="181" s="2" customFormat="1" ht="24.15" customHeight="1">
      <c r="A181" s="36"/>
      <c r="B181" s="37"/>
      <c r="C181" s="212" t="s">
        <v>973</v>
      </c>
      <c r="D181" s="212" t="s">
        <v>333</v>
      </c>
      <c r="E181" s="213" t="s">
        <v>3429</v>
      </c>
      <c r="F181" s="214" t="s">
        <v>3430</v>
      </c>
      <c r="G181" s="215" t="s">
        <v>3121</v>
      </c>
      <c r="H181" s="216">
        <v>24</v>
      </c>
      <c r="I181" s="217"/>
      <c r="J181" s="218">
        <f>ROUND(I181*H181,2)</f>
        <v>0</v>
      </c>
      <c r="K181" s="214" t="s">
        <v>19</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1307</v>
      </c>
    </row>
    <row r="182" s="2" customFormat="1" ht="16.5" customHeight="1">
      <c r="A182" s="36"/>
      <c r="B182" s="37"/>
      <c r="C182" s="212" t="s">
        <v>979</v>
      </c>
      <c r="D182" s="212" t="s">
        <v>333</v>
      </c>
      <c r="E182" s="213" t="s">
        <v>3431</v>
      </c>
      <c r="F182" s="214" t="s">
        <v>3432</v>
      </c>
      <c r="G182" s="215" t="s">
        <v>336</v>
      </c>
      <c r="H182" s="216">
        <v>5</v>
      </c>
      <c r="I182" s="217"/>
      <c r="J182" s="218">
        <f>ROUND(I182*H182,2)</f>
        <v>0</v>
      </c>
      <c r="K182" s="214" t="s">
        <v>19</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1315</v>
      </c>
    </row>
    <row r="183" s="2" customFormat="1" ht="16.5" customHeight="1">
      <c r="A183" s="36"/>
      <c r="B183" s="37"/>
      <c r="C183" s="212" t="s">
        <v>984</v>
      </c>
      <c r="D183" s="212" t="s">
        <v>333</v>
      </c>
      <c r="E183" s="213" t="s">
        <v>3433</v>
      </c>
      <c r="F183" s="214" t="s">
        <v>3434</v>
      </c>
      <c r="G183" s="215" t="s">
        <v>336</v>
      </c>
      <c r="H183" s="216">
        <v>10</v>
      </c>
      <c r="I183" s="217"/>
      <c r="J183" s="218">
        <f>ROUND(I183*H183,2)</f>
        <v>0</v>
      </c>
      <c r="K183" s="214" t="s">
        <v>19</v>
      </c>
      <c r="L183" s="42"/>
      <c r="M183" s="219" t="s">
        <v>19</v>
      </c>
      <c r="N183" s="220" t="s">
        <v>47</v>
      </c>
      <c r="O183" s="82"/>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126</v>
      </c>
      <c r="AT183" s="223" t="s">
        <v>333</v>
      </c>
      <c r="AU183" s="223" t="s">
        <v>85</v>
      </c>
      <c r="AY183" s="15" t="s">
        <v>331</v>
      </c>
      <c r="BE183" s="224">
        <f>IF(N183="základní",J183,0)</f>
        <v>0</v>
      </c>
      <c r="BF183" s="224">
        <f>IF(N183="snížená",J183,0)</f>
        <v>0</v>
      </c>
      <c r="BG183" s="224">
        <f>IF(N183="zákl. přenesená",J183,0)</f>
        <v>0</v>
      </c>
      <c r="BH183" s="224">
        <f>IF(N183="sníž. přenesená",J183,0)</f>
        <v>0</v>
      </c>
      <c r="BI183" s="224">
        <f>IF(N183="nulová",J183,0)</f>
        <v>0</v>
      </c>
      <c r="BJ183" s="15" t="s">
        <v>83</v>
      </c>
      <c r="BK183" s="224">
        <f>ROUND(I183*H183,2)</f>
        <v>0</v>
      </c>
      <c r="BL183" s="15" t="s">
        <v>126</v>
      </c>
      <c r="BM183" s="223" t="s">
        <v>1323</v>
      </c>
    </row>
    <row r="184" s="2" customFormat="1" ht="16.5" customHeight="1">
      <c r="A184" s="36"/>
      <c r="B184" s="37"/>
      <c r="C184" s="212" t="s">
        <v>989</v>
      </c>
      <c r="D184" s="212" t="s">
        <v>333</v>
      </c>
      <c r="E184" s="213" t="s">
        <v>3435</v>
      </c>
      <c r="F184" s="214" t="s">
        <v>3436</v>
      </c>
      <c r="G184" s="215" t="s">
        <v>3121</v>
      </c>
      <c r="H184" s="216">
        <v>78</v>
      </c>
      <c r="I184" s="217"/>
      <c r="J184" s="218">
        <f>ROUND(I184*H184,2)</f>
        <v>0</v>
      </c>
      <c r="K184" s="214" t="s">
        <v>19</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1332</v>
      </c>
    </row>
    <row r="185" s="2" customFormat="1" ht="24.15" customHeight="1">
      <c r="A185" s="36"/>
      <c r="B185" s="37"/>
      <c r="C185" s="212" t="s">
        <v>994</v>
      </c>
      <c r="D185" s="212" t="s">
        <v>333</v>
      </c>
      <c r="E185" s="213" t="s">
        <v>3437</v>
      </c>
      <c r="F185" s="214" t="s">
        <v>3438</v>
      </c>
      <c r="G185" s="215" t="s">
        <v>336</v>
      </c>
      <c r="H185" s="216">
        <v>198</v>
      </c>
      <c r="I185" s="217"/>
      <c r="J185" s="218">
        <f>ROUND(I185*H185,2)</f>
        <v>0</v>
      </c>
      <c r="K185" s="214" t="s">
        <v>19</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85</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1342</v>
      </c>
    </row>
    <row r="186" s="12" customFormat="1" ht="22.8" customHeight="1">
      <c r="A186" s="12"/>
      <c r="B186" s="196"/>
      <c r="C186" s="197"/>
      <c r="D186" s="198" t="s">
        <v>75</v>
      </c>
      <c r="E186" s="210" t="s">
        <v>3439</v>
      </c>
      <c r="F186" s="210" t="s">
        <v>3440</v>
      </c>
      <c r="G186" s="197"/>
      <c r="H186" s="197"/>
      <c r="I186" s="200"/>
      <c r="J186" s="211">
        <f>BK186</f>
        <v>0</v>
      </c>
      <c r="K186" s="197"/>
      <c r="L186" s="202"/>
      <c r="M186" s="203"/>
      <c r="N186" s="204"/>
      <c r="O186" s="204"/>
      <c r="P186" s="205">
        <f>SUM(P187:P206)</f>
        <v>0</v>
      </c>
      <c r="Q186" s="204"/>
      <c r="R186" s="205">
        <f>SUM(R187:R206)</f>
        <v>0</v>
      </c>
      <c r="S186" s="204"/>
      <c r="T186" s="206">
        <f>SUM(T187:T206)</f>
        <v>0</v>
      </c>
      <c r="U186" s="12"/>
      <c r="V186" s="12"/>
      <c r="W186" s="12"/>
      <c r="X186" s="12"/>
      <c r="Y186" s="12"/>
      <c r="Z186" s="12"/>
      <c r="AA186" s="12"/>
      <c r="AB186" s="12"/>
      <c r="AC186" s="12"/>
      <c r="AD186" s="12"/>
      <c r="AE186" s="12"/>
      <c r="AR186" s="207" t="s">
        <v>83</v>
      </c>
      <c r="AT186" s="208" t="s">
        <v>75</v>
      </c>
      <c r="AU186" s="208" t="s">
        <v>83</v>
      </c>
      <c r="AY186" s="207" t="s">
        <v>331</v>
      </c>
      <c r="BK186" s="209">
        <f>SUM(BK187:BK206)</f>
        <v>0</v>
      </c>
    </row>
    <row r="187" s="2" customFormat="1" ht="24.15" customHeight="1">
      <c r="A187" s="36"/>
      <c r="B187" s="37"/>
      <c r="C187" s="212" t="s">
        <v>999</v>
      </c>
      <c r="D187" s="212" t="s">
        <v>333</v>
      </c>
      <c r="E187" s="213" t="s">
        <v>2419</v>
      </c>
      <c r="F187" s="214" t="s">
        <v>3441</v>
      </c>
      <c r="G187" s="215" t="s">
        <v>801</v>
      </c>
      <c r="H187" s="216">
        <v>1</v>
      </c>
      <c r="I187" s="217"/>
      <c r="J187" s="218">
        <f>ROUND(I187*H187,2)</f>
        <v>0</v>
      </c>
      <c r="K187" s="214" t="s">
        <v>19</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85</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1356</v>
      </c>
    </row>
    <row r="188" s="2" customFormat="1" ht="24.15" customHeight="1">
      <c r="A188" s="36"/>
      <c r="B188" s="37"/>
      <c r="C188" s="212" t="s">
        <v>1004</v>
      </c>
      <c r="D188" s="212" t="s">
        <v>333</v>
      </c>
      <c r="E188" s="213" t="s">
        <v>3442</v>
      </c>
      <c r="F188" s="214" t="s">
        <v>3443</v>
      </c>
      <c r="G188" s="215" t="s">
        <v>801</v>
      </c>
      <c r="H188" s="216">
        <v>1</v>
      </c>
      <c r="I188" s="217"/>
      <c r="J188" s="218">
        <f>ROUND(I188*H188,2)</f>
        <v>0</v>
      </c>
      <c r="K188" s="214" t="s">
        <v>19</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1366</v>
      </c>
    </row>
    <row r="189" s="2" customFormat="1" ht="24.15" customHeight="1">
      <c r="A189" s="36"/>
      <c r="B189" s="37"/>
      <c r="C189" s="212" t="s">
        <v>1009</v>
      </c>
      <c r="D189" s="212" t="s">
        <v>333</v>
      </c>
      <c r="E189" s="213" t="s">
        <v>3444</v>
      </c>
      <c r="F189" s="214" t="s">
        <v>3445</v>
      </c>
      <c r="G189" s="215" t="s">
        <v>801</v>
      </c>
      <c r="H189" s="216">
        <v>3</v>
      </c>
      <c r="I189" s="217"/>
      <c r="J189" s="218">
        <f>ROUND(I189*H189,2)</f>
        <v>0</v>
      </c>
      <c r="K189" s="214" t="s">
        <v>19</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85</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1376</v>
      </c>
    </row>
    <row r="190" s="2" customFormat="1" ht="24.15" customHeight="1">
      <c r="A190" s="36"/>
      <c r="B190" s="37"/>
      <c r="C190" s="212" t="s">
        <v>1014</v>
      </c>
      <c r="D190" s="212" t="s">
        <v>333</v>
      </c>
      <c r="E190" s="213" t="s">
        <v>2423</v>
      </c>
      <c r="F190" s="214" t="s">
        <v>3446</v>
      </c>
      <c r="G190" s="215" t="s">
        <v>801</v>
      </c>
      <c r="H190" s="216">
        <v>1</v>
      </c>
      <c r="I190" s="217"/>
      <c r="J190" s="218">
        <f>ROUND(I190*H190,2)</f>
        <v>0</v>
      </c>
      <c r="K190" s="214" t="s">
        <v>19</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126</v>
      </c>
      <c r="AT190" s="223" t="s">
        <v>333</v>
      </c>
      <c r="AU190" s="223" t="s">
        <v>85</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1385</v>
      </c>
    </row>
    <row r="191" s="2" customFormat="1" ht="24.15" customHeight="1">
      <c r="A191" s="36"/>
      <c r="B191" s="37"/>
      <c r="C191" s="212" t="s">
        <v>1019</v>
      </c>
      <c r="D191" s="212" t="s">
        <v>333</v>
      </c>
      <c r="E191" s="213" t="s">
        <v>2427</v>
      </c>
      <c r="F191" s="214" t="s">
        <v>3447</v>
      </c>
      <c r="G191" s="215" t="s">
        <v>801</v>
      </c>
      <c r="H191" s="216">
        <v>1</v>
      </c>
      <c r="I191" s="217"/>
      <c r="J191" s="218">
        <f>ROUND(I191*H191,2)</f>
        <v>0</v>
      </c>
      <c r="K191" s="214" t="s">
        <v>19</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126</v>
      </c>
      <c r="AT191" s="223" t="s">
        <v>333</v>
      </c>
      <c r="AU191" s="223" t="s">
        <v>85</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1394</v>
      </c>
    </row>
    <row r="192" s="2" customFormat="1" ht="24.15" customHeight="1">
      <c r="A192" s="36"/>
      <c r="B192" s="37"/>
      <c r="C192" s="212" t="s">
        <v>1021</v>
      </c>
      <c r="D192" s="212" t="s">
        <v>333</v>
      </c>
      <c r="E192" s="213" t="s">
        <v>2439</v>
      </c>
      <c r="F192" s="214" t="s">
        <v>3448</v>
      </c>
      <c r="G192" s="215" t="s">
        <v>801</v>
      </c>
      <c r="H192" s="216">
        <v>1</v>
      </c>
      <c r="I192" s="217"/>
      <c r="J192" s="218">
        <f>ROUND(I192*H192,2)</f>
        <v>0</v>
      </c>
      <c r="K192" s="214" t="s">
        <v>19</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126</v>
      </c>
      <c r="AT192" s="223" t="s">
        <v>333</v>
      </c>
      <c r="AU192" s="223" t="s">
        <v>85</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1403</v>
      </c>
    </row>
    <row r="193" s="2" customFormat="1" ht="24.15" customHeight="1">
      <c r="A193" s="36"/>
      <c r="B193" s="37"/>
      <c r="C193" s="212" t="s">
        <v>1023</v>
      </c>
      <c r="D193" s="212" t="s">
        <v>333</v>
      </c>
      <c r="E193" s="213" t="s">
        <v>2443</v>
      </c>
      <c r="F193" s="214" t="s">
        <v>3449</v>
      </c>
      <c r="G193" s="215" t="s">
        <v>801</v>
      </c>
      <c r="H193" s="216">
        <v>4</v>
      </c>
      <c r="I193" s="217"/>
      <c r="J193" s="218">
        <f>ROUND(I193*H193,2)</f>
        <v>0</v>
      </c>
      <c r="K193" s="214" t="s">
        <v>19</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1413</v>
      </c>
    </row>
    <row r="194" s="2" customFormat="1" ht="24.15" customHeight="1">
      <c r="A194" s="36"/>
      <c r="B194" s="37"/>
      <c r="C194" s="212" t="s">
        <v>1028</v>
      </c>
      <c r="D194" s="212" t="s">
        <v>333</v>
      </c>
      <c r="E194" s="213" t="s">
        <v>2447</v>
      </c>
      <c r="F194" s="214" t="s">
        <v>3450</v>
      </c>
      <c r="G194" s="215" t="s">
        <v>801</v>
      </c>
      <c r="H194" s="216">
        <v>1</v>
      </c>
      <c r="I194" s="217"/>
      <c r="J194" s="218">
        <f>ROUND(I194*H194,2)</f>
        <v>0</v>
      </c>
      <c r="K194" s="214" t="s">
        <v>19</v>
      </c>
      <c r="L194" s="42"/>
      <c r="M194" s="219" t="s">
        <v>19</v>
      </c>
      <c r="N194" s="220" t="s">
        <v>47</v>
      </c>
      <c r="O194" s="82"/>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126</v>
      </c>
      <c r="AT194" s="223" t="s">
        <v>333</v>
      </c>
      <c r="AU194" s="223" t="s">
        <v>85</v>
      </c>
      <c r="AY194" s="15" t="s">
        <v>331</v>
      </c>
      <c r="BE194" s="224">
        <f>IF(N194="základní",J194,0)</f>
        <v>0</v>
      </c>
      <c r="BF194" s="224">
        <f>IF(N194="snížená",J194,0)</f>
        <v>0</v>
      </c>
      <c r="BG194" s="224">
        <f>IF(N194="zákl. přenesená",J194,0)</f>
        <v>0</v>
      </c>
      <c r="BH194" s="224">
        <f>IF(N194="sníž. přenesená",J194,0)</f>
        <v>0</v>
      </c>
      <c r="BI194" s="224">
        <f>IF(N194="nulová",J194,0)</f>
        <v>0</v>
      </c>
      <c r="BJ194" s="15" t="s">
        <v>83</v>
      </c>
      <c r="BK194" s="224">
        <f>ROUND(I194*H194,2)</f>
        <v>0</v>
      </c>
      <c r="BL194" s="15" t="s">
        <v>126</v>
      </c>
      <c r="BM194" s="223" t="s">
        <v>1424</v>
      </c>
    </row>
    <row r="195" s="2" customFormat="1" ht="24.15" customHeight="1">
      <c r="A195" s="36"/>
      <c r="B195" s="37"/>
      <c r="C195" s="212" t="s">
        <v>1033</v>
      </c>
      <c r="D195" s="212" t="s">
        <v>333</v>
      </c>
      <c r="E195" s="213" t="s">
        <v>2451</v>
      </c>
      <c r="F195" s="214" t="s">
        <v>3451</v>
      </c>
      <c r="G195" s="215" t="s">
        <v>801</v>
      </c>
      <c r="H195" s="216">
        <v>4</v>
      </c>
      <c r="I195" s="217"/>
      <c r="J195" s="218">
        <f>ROUND(I195*H195,2)</f>
        <v>0</v>
      </c>
      <c r="K195" s="214" t="s">
        <v>19</v>
      </c>
      <c r="L195" s="42"/>
      <c r="M195" s="219" t="s">
        <v>19</v>
      </c>
      <c r="N195" s="220" t="s">
        <v>47</v>
      </c>
      <c r="O195" s="82"/>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126</v>
      </c>
      <c r="AT195" s="223" t="s">
        <v>333</v>
      </c>
      <c r="AU195" s="223" t="s">
        <v>85</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126</v>
      </c>
      <c r="BM195" s="223" t="s">
        <v>1431</v>
      </c>
    </row>
    <row r="196" s="2" customFormat="1" ht="24.15" customHeight="1">
      <c r="A196" s="36"/>
      <c r="B196" s="37"/>
      <c r="C196" s="212" t="s">
        <v>1038</v>
      </c>
      <c r="D196" s="212" t="s">
        <v>333</v>
      </c>
      <c r="E196" s="213" t="s">
        <v>2457</v>
      </c>
      <c r="F196" s="214" t="s">
        <v>3452</v>
      </c>
      <c r="G196" s="215" t="s">
        <v>801</v>
      </c>
      <c r="H196" s="216">
        <v>9</v>
      </c>
      <c r="I196" s="217"/>
      <c r="J196" s="218">
        <f>ROUND(I196*H196,2)</f>
        <v>0</v>
      </c>
      <c r="K196" s="214" t="s">
        <v>19</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85</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1438</v>
      </c>
    </row>
    <row r="197" s="2" customFormat="1" ht="24.15" customHeight="1">
      <c r="A197" s="36"/>
      <c r="B197" s="37"/>
      <c r="C197" s="212" t="s">
        <v>1040</v>
      </c>
      <c r="D197" s="212" t="s">
        <v>333</v>
      </c>
      <c r="E197" s="213" t="s">
        <v>2462</v>
      </c>
      <c r="F197" s="214" t="s">
        <v>3453</v>
      </c>
      <c r="G197" s="215" t="s">
        <v>801</v>
      </c>
      <c r="H197" s="216">
        <v>4</v>
      </c>
      <c r="I197" s="217"/>
      <c r="J197" s="218">
        <f>ROUND(I197*H197,2)</f>
        <v>0</v>
      </c>
      <c r="K197" s="214" t="s">
        <v>19</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85</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1447</v>
      </c>
    </row>
    <row r="198" s="2" customFormat="1" ht="24.15" customHeight="1">
      <c r="A198" s="36"/>
      <c r="B198" s="37"/>
      <c r="C198" s="212" t="s">
        <v>1042</v>
      </c>
      <c r="D198" s="212" t="s">
        <v>333</v>
      </c>
      <c r="E198" s="213" t="s">
        <v>2467</v>
      </c>
      <c r="F198" s="214" t="s">
        <v>3454</v>
      </c>
      <c r="G198" s="215" t="s">
        <v>801</v>
      </c>
      <c r="H198" s="216">
        <v>1</v>
      </c>
      <c r="I198" s="217"/>
      <c r="J198" s="218">
        <f>ROUND(I198*H198,2)</f>
        <v>0</v>
      </c>
      <c r="K198" s="214" t="s">
        <v>19</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85</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1456</v>
      </c>
    </row>
    <row r="199" s="2" customFormat="1" ht="24.15" customHeight="1">
      <c r="A199" s="36"/>
      <c r="B199" s="37"/>
      <c r="C199" s="212" t="s">
        <v>1047</v>
      </c>
      <c r="D199" s="212" t="s">
        <v>333</v>
      </c>
      <c r="E199" s="213" t="s">
        <v>3455</v>
      </c>
      <c r="F199" s="214" t="s">
        <v>3456</v>
      </c>
      <c r="G199" s="215" t="s">
        <v>801</v>
      </c>
      <c r="H199" s="216">
        <v>7</v>
      </c>
      <c r="I199" s="217"/>
      <c r="J199" s="218">
        <f>ROUND(I199*H199,2)</f>
        <v>0</v>
      </c>
      <c r="K199" s="214" t="s">
        <v>19</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85</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1465</v>
      </c>
    </row>
    <row r="200" s="2" customFormat="1" ht="37.8" customHeight="1">
      <c r="A200" s="36"/>
      <c r="B200" s="37"/>
      <c r="C200" s="212" t="s">
        <v>1049</v>
      </c>
      <c r="D200" s="212" t="s">
        <v>333</v>
      </c>
      <c r="E200" s="213" t="s">
        <v>3457</v>
      </c>
      <c r="F200" s="214" t="s">
        <v>3458</v>
      </c>
      <c r="G200" s="215" t="s">
        <v>801</v>
      </c>
      <c r="H200" s="216">
        <v>1</v>
      </c>
      <c r="I200" s="217"/>
      <c r="J200" s="218">
        <f>ROUND(I200*H200,2)</f>
        <v>0</v>
      </c>
      <c r="K200" s="214" t="s">
        <v>19</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85</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1474</v>
      </c>
    </row>
    <row r="201" s="2" customFormat="1" ht="37.8" customHeight="1">
      <c r="A201" s="36"/>
      <c r="B201" s="37"/>
      <c r="C201" s="212" t="s">
        <v>1054</v>
      </c>
      <c r="D201" s="212" t="s">
        <v>333</v>
      </c>
      <c r="E201" s="213" t="s">
        <v>3459</v>
      </c>
      <c r="F201" s="214" t="s">
        <v>3460</v>
      </c>
      <c r="G201" s="215" t="s">
        <v>801</v>
      </c>
      <c r="H201" s="216">
        <v>1</v>
      </c>
      <c r="I201" s="217"/>
      <c r="J201" s="218">
        <f>ROUND(I201*H201,2)</f>
        <v>0</v>
      </c>
      <c r="K201" s="214" t="s">
        <v>19</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85</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1483</v>
      </c>
    </row>
    <row r="202" s="2" customFormat="1" ht="16.5" customHeight="1">
      <c r="A202" s="36"/>
      <c r="B202" s="37"/>
      <c r="C202" s="212" t="s">
        <v>417</v>
      </c>
      <c r="D202" s="212" t="s">
        <v>333</v>
      </c>
      <c r="E202" s="213" t="s">
        <v>3461</v>
      </c>
      <c r="F202" s="214" t="s">
        <v>3462</v>
      </c>
      <c r="G202" s="215" t="s">
        <v>801</v>
      </c>
      <c r="H202" s="216">
        <v>40</v>
      </c>
      <c r="I202" s="217"/>
      <c r="J202" s="218">
        <f>ROUND(I202*H202,2)</f>
        <v>0</v>
      </c>
      <c r="K202" s="214" t="s">
        <v>19</v>
      </c>
      <c r="L202" s="42"/>
      <c r="M202" s="219" t="s">
        <v>19</v>
      </c>
      <c r="N202" s="220" t="s">
        <v>47</v>
      </c>
      <c r="O202" s="82"/>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126</v>
      </c>
      <c r="AT202" s="223" t="s">
        <v>333</v>
      </c>
      <c r="AU202" s="223" t="s">
        <v>85</v>
      </c>
      <c r="AY202" s="15" t="s">
        <v>331</v>
      </c>
      <c r="BE202" s="224">
        <f>IF(N202="základní",J202,0)</f>
        <v>0</v>
      </c>
      <c r="BF202" s="224">
        <f>IF(N202="snížená",J202,0)</f>
        <v>0</v>
      </c>
      <c r="BG202" s="224">
        <f>IF(N202="zákl. přenesená",J202,0)</f>
        <v>0</v>
      </c>
      <c r="BH202" s="224">
        <f>IF(N202="sníž. přenesená",J202,0)</f>
        <v>0</v>
      </c>
      <c r="BI202" s="224">
        <f>IF(N202="nulová",J202,0)</f>
        <v>0</v>
      </c>
      <c r="BJ202" s="15" t="s">
        <v>83</v>
      </c>
      <c r="BK202" s="224">
        <f>ROUND(I202*H202,2)</f>
        <v>0</v>
      </c>
      <c r="BL202" s="15" t="s">
        <v>126</v>
      </c>
      <c r="BM202" s="223" t="s">
        <v>1492</v>
      </c>
    </row>
    <row r="203" s="2" customFormat="1" ht="44.25" customHeight="1">
      <c r="A203" s="36"/>
      <c r="B203" s="37"/>
      <c r="C203" s="212" t="s">
        <v>1063</v>
      </c>
      <c r="D203" s="212" t="s">
        <v>333</v>
      </c>
      <c r="E203" s="213" t="s">
        <v>3463</v>
      </c>
      <c r="F203" s="214" t="s">
        <v>3464</v>
      </c>
      <c r="G203" s="215" t="s">
        <v>801</v>
      </c>
      <c r="H203" s="216">
        <v>40</v>
      </c>
      <c r="I203" s="217"/>
      <c r="J203" s="218">
        <f>ROUND(I203*H203,2)</f>
        <v>0</v>
      </c>
      <c r="K203" s="214" t="s">
        <v>19</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126</v>
      </c>
      <c r="AT203" s="223" t="s">
        <v>333</v>
      </c>
      <c r="AU203" s="223" t="s">
        <v>85</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1501</v>
      </c>
    </row>
    <row r="204" s="2" customFormat="1" ht="49.05" customHeight="1">
      <c r="A204" s="36"/>
      <c r="B204" s="37"/>
      <c r="C204" s="212" t="s">
        <v>478</v>
      </c>
      <c r="D204" s="212" t="s">
        <v>333</v>
      </c>
      <c r="E204" s="213" t="s">
        <v>3465</v>
      </c>
      <c r="F204" s="214" t="s">
        <v>3466</v>
      </c>
      <c r="G204" s="215" t="s">
        <v>801</v>
      </c>
      <c r="H204" s="216">
        <v>40</v>
      </c>
      <c r="I204" s="217"/>
      <c r="J204" s="218">
        <f>ROUND(I204*H204,2)</f>
        <v>0</v>
      </c>
      <c r="K204" s="214" t="s">
        <v>19</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85</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1513</v>
      </c>
    </row>
    <row r="205" s="2" customFormat="1" ht="16.5" customHeight="1">
      <c r="A205" s="36"/>
      <c r="B205" s="37"/>
      <c r="C205" s="212" t="s">
        <v>1072</v>
      </c>
      <c r="D205" s="212" t="s">
        <v>333</v>
      </c>
      <c r="E205" s="213" t="s">
        <v>3467</v>
      </c>
      <c r="F205" s="214" t="s">
        <v>3468</v>
      </c>
      <c r="G205" s="215" t="s">
        <v>801</v>
      </c>
      <c r="H205" s="216">
        <v>40</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85</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1522</v>
      </c>
    </row>
    <row r="206" s="2" customFormat="1" ht="16.5" customHeight="1">
      <c r="A206" s="36"/>
      <c r="B206" s="37"/>
      <c r="C206" s="212" t="s">
        <v>1077</v>
      </c>
      <c r="D206" s="212" t="s">
        <v>333</v>
      </c>
      <c r="E206" s="213" t="s">
        <v>3469</v>
      </c>
      <c r="F206" s="214" t="s">
        <v>3470</v>
      </c>
      <c r="G206" s="215" t="s">
        <v>801</v>
      </c>
      <c r="H206" s="216">
        <v>40</v>
      </c>
      <c r="I206" s="217"/>
      <c r="J206" s="218">
        <f>ROUND(I206*H206,2)</f>
        <v>0</v>
      </c>
      <c r="K206" s="214" t="s">
        <v>19</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126</v>
      </c>
      <c r="AT206" s="223" t="s">
        <v>333</v>
      </c>
      <c r="AU206" s="223" t="s">
        <v>85</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126</v>
      </c>
      <c r="BM206" s="223" t="s">
        <v>1530</v>
      </c>
    </row>
    <row r="207" s="12" customFormat="1" ht="22.8" customHeight="1">
      <c r="A207" s="12"/>
      <c r="B207" s="196"/>
      <c r="C207" s="197"/>
      <c r="D207" s="198" t="s">
        <v>75</v>
      </c>
      <c r="E207" s="210" t="s">
        <v>3471</v>
      </c>
      <c r="F207" s="210" t="s">
        <v>3472</v>
      </c>
      <c r="G207" s="197"/>
      <c r="H207" s="197"/>
      <c r="I207" s="200"/>
      <c r="J207" s="211">
        <f>BK207</f>
        <v>0</v>
      </c>
      <c r="K207" s="197"/>
      <c r="L207" s="202"/>
      <c r="M207" s="203"/>
      <c r="N207" s="204"/>
      <c r="O207" s="204"/>
      <c r="P207" s="205">
        <f>SUM(P208:P234)</f>
        <v>0</v>
      </c>
      <c r="Q207" s="204"/>
      <c r="R207" s="205">
        <f>SUM(R208:R234)</f>
        <v>0</v>
      </c>
      <c r="S207" s="204"/>
      <c r="T207" s="206">
        <f>SUM(T208:T234)</f>
        <v>0</v>
      </c>
      <c r="U207" s="12"/>
      <c r="V207" s="12"/>
      <c r="W207" s="12"/>
      <c r="X207" s="12"/>
      <c r="Y207" s="12"/>
      <c r="Z207" s="12"/>
      <c r="AA207" s="12"/>
      <c r="AB207" s="12"/>
      <c r="AC207" s="12"/>
      <c r="AD207" s="12"/>
      <c r="AE207" s="12"/>
      <c r="AR207" s="207" t="s">
        <v>83</v>
      </c>
      <c r="AT207" s="208" t="s">
        <v>75</v>
      </c>
      <c r="AU207" s="208" t="s">
        <v>83</v>
      </c>
      <c r="AY207" s="207" t="s">
        <v>331</v>
      </c>
      <c r="BK207" s="209">
        <f>SUM(BK208:BK234)</f>
        <v>0</v>
      </c>
    </row>
    <row r="208" s="2" customFormat="1" ht="16.5" customHeight="1">
      <c r="A208" s="36"/>
      <c r="B208" s="37"/>
      <c r="C208" s="212" t="s">
        <v>1082</v>
      </c>
      <c r="D208" s="212" t="s">
        <v>333</v>
      </c>
      <c r="E208" s="213" t="s">
        <v>3473</v>
      </c>
      <c r="F208" s="214" t="s">
        <v>3474</v>
      </c>
      <c r="G208" s="215" t="s">
        <v>801</v>
      </c>
      <c r="H208" s="216">
        <v>1</v>
      </c>
      <c r="I208" s="217"/>
      <c r="J208" s="218">
        <f>ROUND(I208*H208,2)</f>
        <v>0</v>
      </c>
      <c r="K208" s="214" t="s">
        <v>19</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126</v>
      </c>
      <c r="AT208" s="223" t="s">
        <v>333</v>
      </c>
      <c r="AU208" s="223" t="s">
        <v>85</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1539</v>
      </c>
    </row>
    <row r="209" s="2" customFormat="1" ht="16.5" customHeight="1">
      <c r="A209" s="36"/>
      <c r="B209" s="37"/>
      <c r="C209" s="212" t="s">
        <v>1087</v>
      </c>
      <c r="D209" s="212" t="s">
        <v>333</v>
      </c>
      <c r="E209" s="213" t="s">
        <v>3475</v>
      </c>
      <c r="F209" s="214" t="s">
        <v>3476</v>
      </c>
      <c r="G209" s="215" t="s">
        <v>801</v>
      </c>
      <c r="H209" s="216">
        <v>1</v>
      </c>
      <c r="I209" s="217"/>
      <c r="J209" s="218">
        <f>ROUND(I209*H209,2)</f>
        <v>0</v>
      </c>
      <c r="K209" s="214" t="s">
        <v>19</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126</v>
      </c>
      <c r="AT209" s="223" t="s">
        <v>333</v>
      </c>
      <c r="AU209" s="223" t="s">
        <v>85</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126</v>
      </c>
      <c r="BM209" s="223" t="s">
        <v>1548</v>
      </c>
    </row>
    <row r="210" s="2" customFormat="1" ht="16.5" customHeight="1">
      <c r="A210" s="36"/>
      <c r="B210" s="37"/>
      <c r="C210" s="212" t="s">
        <v>1092</v>
      </c>
      <c r="D210" s="212" t="s">
        <v>333</v>
      </c>
      <c r="E210" s="213" t="s">
        <v>3477</v>
      </c>
      <c r="F210" s="214" t="s">
        <v>3478</v>
      </c>
      <c r="G210" s="215" t="s">
        <v>801</v>
      </c>
      <c r="H210" s="216">
        <v>1</v>
      </c>
      <c r="I210" s="217"/>
      <c r="J210" s="218">
        <f>ROUND(I210*H210,2)</f>
        <v>0</v>
      </c>
      <c r="K210" s="214" t="s">
        <v>19</v>
      </c>
      <c r="L210" s="42"/>
      <c r="M210" s="219" t="s">
        <v>19</v>
      </c>
      <c r="N210" s="220" t="s">
        <v>47</v>
      </c>
      <c r="O210" s="82"/>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126</v>
      </c>
      <c r="AT210" s="223" t="s">
        <v>333</v>
      </c>
      <c r="AU210" s="223" t="s">
        <v>85</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126</v>
      </c>
      <c r="BM210" s="223" t="s">
        <v>1556</v>
      </c>
    </row>
    <row r="211" s="2" customFormat="1" ht="16.5" customHeight="1">
      <c r="A211" s="36"/>
      <c r="B211" s="37"/>
      <c r="C211" s="212" t="s">
        <v>1097</v>
      </c>
      <c r="D211" s="212" t="s">
        <v>333</v>
      </c>
      <c r="E211" s="213" t="s">
        <v>3479</v>
      </c>
      <c r="F211" s="214" t="s">
        <v>3480</v>
      </c>
      <c r="G211" s="215" t="s">
        <v>801</v>
      </c>
      <c r="H211" s="216">
        <v>1</v>
      </c>
      <c r="I211" s="217"/>
      <c r="J211" s="218">
        <f>ROUND(I211*H211,2)</f>
        <v>0</v>
      </c>
      <c r="K211" s="214" t="s">
        <v>19</v>
      </c>
      <c r="L211" s="42"/>
      <c r="M211" s="219" t="s">
        <v>19</v>
      </c>
      <c r="N211" s="220" t="s">
        <v>47</v>
      </c>
      <c r="O211" s="82"/>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126</v>
      </c>
      <c r="AT211" s="223" t="s">
        <v>333</v>
      </c>
      <c r="AU211" s="223" t="s">
        <v>85</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126</v>
      </c>
      <c r="BM211" s="223" t="s">
        <v>1565</v>
      </c>
    </row>
    <row r="212" s="2" customFormat="1" ht="16.5" customHeight="1">
      <c r="A212" s="36"/>
      <c r="B212" s="37"/>
      <c r="C212" s="212" t="s">
        <v>1102</v>
      </c>
      <c r="D212" s="212" t="s">
        <v>333</v>
      </c>
      <c r="E212" s="213" t="s">
        <v>3481</v>
      </c>
      <c r="F212" s="214" t="s">
        <v>3482</v>
      </c>
      <c r="G212" s="215" t="s">
        <v>801</v>
      </c>
      <c r="H212" s="216">
        <v>1</v>
      </c>
      <c r="I212" s="217"/>
      <c r="J212" s="218">
        <f>ROUND(I212*H212,2)</f>
        <v>0</v>
      </c>
      <c r="K212" s="214" t="s">
        <v>19</v>
      </c>
      <c r="L212" s="42"/>
      <c r="M212" s="219" t="s">
        <v>19</v>
      </c>
      <c r="N212" s="220" t="s">
        <v>47</v>
      </c>
      <c r="O212" s="82"/>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126</v>
      </c>
      <c r="AT212" s="223" t="s">
        <v>333</v>
      </c>
      <c r="AU212" s="223" t="s">
        <v>85</v>
      </c>
      <c r="AY212" s="15" t="s">
        <v>331</v>
      </c>
      <c r="BE212" s="224">
        <f>IF(N212="základní",J212,0)</f>
        <v>0</v>
      </c>
      <c r="BF212" s="224">
        <f>IF(N212="snížená",J212,0)</f>
        <v>0</v>
      </c>
      <c r="BG212" s="224">
        <f>IF(N212="zákl. přenesená",J212,0)</f>
        <v>0</v>
      </c>
      <c r="BH212" s="224">
        <f>IF(N212="sníž. přenesená",J212,0)</f>
        <v>0</v>
      </c>
      <c r="BI212" s="224">
        <f>IF(N212="nulová",J212,0)</f>
        <v>0</v>
      </c>
      <c r="BJ212" s="15" t="s">
        <v>83</v>
      </c>
      <c r="BK212" s="224">
        <f>ROUND(I212*H212,2)</f>
        <v>0</v>
      </c>
      <c r="BL212" s="15" t="s">
        <v>126</v>
      </c>
      <c r="BM212" s="223" t="s">
        <v>1573</v>
      </c>
    </row>
    <row r="213" s="2" customFormat="1" ht="16.5" customHeight="1">
      <c r="A213" s="36"/>
      <c r="B213" s="37"/>
      <c r="C213" s="212" t="s">
        <v>1107</v>
      </c>
      <c r="D213" s="212" t="s">
        <v>333</v>
      </c>
      <c r="E213" s="213" t="s">
        <v>3483</v>
      </c>
      <c r="F213" s="214" t="s">
        <v>3484</v>
      </c>
      <c r="G213" s="215" t="s">
        <v>2680</v>
      </c>
      <c r="H213" s="216">
        <v>50</v>
      </c>
      <c r="I213" s="217"/>
      <c r="J213" s="218">
        <f>ROUND(I213*H213,2)</f>
        <v>0</v>
      </c>
      <c r="K213" s="214" t="s">
        <v>19</v>
      </c>
      <c r="L213" s="42"/>
      <c r="M213" s="219" t="s">
        <v>19</v>
      </c>
      <c r="N213" s="220" t="s">
        <v>47</v>
      </c>
      <c r="O213" s="82"/>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126</v>
      </c>
      <c r="AT213" s="223" t="s">
        <v>333</v>
      </c>
      <c r="AU213" s="223" t="s">
        <v>85</v>
      </c>
      <c r="AY213" s="15" t="s">
        <v>331</v>
      </c>
      <c r="BE213" s="224">
        <f>IF(N213="základní",J213,0)</f>
        <v>0</v>
      </c>
      <c r="BF213" s="224">
        <f>IF(N213="snížená",J213,0)</f>
        <v>0</v>
      </c>
      <c r="BG213" s="224">
        <f>IF(N213="zákl. přenesená",J213,0)</f>
        <v>0</v>
      </c>
      <c r="BH213" s="224">
        <f>IF(N213="sníž. přenesená",J213,0)</f>
        <v>0</v>
      </c>
      <c r="BI213" s="224">
        <f>IF(N213="nulová",J213,0)</f>
        <v>0</v>
      </c>
      <c r="BJ213" s="15" t="s">
        <v>83</v>
      </c>
      <c r="BK213" s="224">
        <f>ROUND(I213*H213,2)</f>
        <v>0</v>
      </c>
      <c r="BL213" s="15" t="s">
        <v>126</v>
      </c>
      <c r="BM213" s="223" t="s">
        <v>1582</v>
      </c>
    </row>
    <row r="214" s="2" customFormat="1" ht="16.5" customHeight="1">
      <c r="A214" s="36"/>
      <c r="B214" s="37"/>
      <c r="C214" s="212" t="s">
        <v>1111</v>
      </c>
      <c r="D214" s="212" t="s">
        <v>333</v>
      </c>
      <c r="E214" s="213" t="s">
        <v>3485</v>
      </c>
      <c r="F214" s="214" t="s">
        <v>3486</v>
      </c>
      <c r="G214" s="215" t="s">
        <v>2680</v>
      </c>
      <c r="H214" s="216">
        <v>20</v>
      </c>
      <c r="I214" s="217"/>
      <c r="J214" s="218">
        <f>ROUND(I214*H214,2)</f>
        <v>0</v>
      </c>
      <c r="K214" s="214" t="s">
        <v>19</v>
      </c>
      <c r="L214" s="42"/>
      <c r="M214" s="219" t="s">
        <v>19</v>
      </c>
      <c r="N214" s="220" t="s">
        <v>47</v>
      </c>
      <c r="O214" s="82"/>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126</v>
      </c>
      <c r="AT214" s="223" t="s">
        <v>333</v>
      </c>
      <c r="AU214" s="223" t="s">
        <v>85</v>
      </c>
      <c r="AY214" s="15" t="s">
        <v>331</v>
      </c>
      <c r="BE214" s="224">
        <f>IF(N214="základní",J214,0)</f>
        <v>0</v>
      </c>
      <c r="BF214" s="224">
        <f>IF(N214="snížená",J214,0)</f>
        <v>0</v>
      </c>
      <c r="BG214" s="224">
        <f>IF(N214="zákl. přenesená",J214,0)</f>
        <v>0</v>
      </c>
      <c r="BH214" s="224">
        <f>IF(N214="sníž. přenesená",J214,0)</f>
        <v>0</v>
      </c>
      <c r="BI214" s="224">
        <f>IF(N214="nulová",J214,0)</f>
        <v>0</v>
      </c>
      <c r="BJ214" s="15" t="s">
        <v>83</v>
      </c>
      <c r="BK214" s="224">
        <f>ROUND(I214*H214,2)</f>
        <v>0</v>
      </c>
      <c r="BL214" s="15" t="s">
        <v>126</v>
      </c>
      <c r="BM214" s="223" t="s">
        <v>1590</v>
      </c>
    </row>
    <row r="215" s="2" customFormat="1" ht="16.5" customHeight="1">
      <c r="A215" s="36"/>
      <c r="B215" s="37"/>
      <c r="C215" s="212" t="s">
        <v>1115</v>
      </c>
      <c r="D215" s="212" t="s">
        <v>333</v>
      </c>
      <c r="E215" s="213" t="s">
        <v>3487</v>
      </c>
      <c r="F215" s="214" t="s">
        <v>3488</v>
      </c>
      <c r="G215" s="215" t="s">
        <v>801</v>
      </c>
      <c r="H215" s="216">
        <v>1</v>
      </c>
      <c r="I215" s="217"/>
      <c r="J215" s="218">
        <f>ROUND(I215*H215,2)</f>
        <v>0</v>
      </c>
      <c r="K215" s="214" t="s">
        <v>19</v>
      </c>
      <c r="L215" s="42"/>
      <c r="M215" s="219" t="s">
        <v>19</v>
      </c>
      <c r="N215" s="220" t="s">
        <v>47</v>
      </c>
      <c r="O215" s="82"/>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126</v>
      </c>
      <c r="AT215" s="223" t="s">
        <v>333</v>
      </c>
      <c r="AU215" s="223" t="s">
        <v>85</v>
      </c>
      <c r="AY215" s="15" t="s">
        <v>331</v>
      </c>
      <c r="BE215" s="224">
        <f>IF(N215="základní",J215,0)</f>
        <v>0</v>
      </c>
      <c r="BF215" s="224">
        <f>IF(N215="snížená",J215,0)</f>
        <v>0</v>
      </c>
      <c r="BG215" s="224">
        <f>IF(N215="zákl. přenesená",J215,0)</f>
        <v>0</v>
      </c>
      <c r="BH215" s="224">
        <f>IF(N215="sníž. přenesená",J215,0)</f>
        <v>0</v>
      </c>
      <c r="BI215" s="224">
        <f>IF(N215="nulová",J215,0)</f>
        <v>0</v>
      </c>
      <c r="BJ215" s="15" t="s">
        <v>83</v>
      </c>
      <c r="BK215" s="224">
        <f>ROUND(I215*H215,2)</f>
        <v>0</v>
      </c>
      <c r="BL215" s="15" t="s">
        <v>126</v>
      </c>
      <c r="BM215" s="223" t="s">
        <v>1600</v>
      </c>
    </row>
    <row r="216" s="2" customFormat="1" ht="16.5" customHeight="1">
      <c r="A216" s="36"/>
      <c r="B216" s="37"/>
      <c r="C216" s="212" t="s">
        <v>1119</v>
      </c>
      <c r="D216" s="212" t="s">
        <v>333</v>
      </c>
      <c r="E216" s="213" t="s">
        <v>3489</v>
      </c>
      <c r="F216" s="214" t="s">
        <v>3490</v>
      </c>
      <c r="G216" s="215" t="s">
        <v>801</v>
      </c>
      <c r="H216" s="216">
        <v>1</v>
      </c>
      <c r="I216" s="217"/>
      <c r="J216" s="218">
        <f>ROUND(I216*H216,2)</f>
        <v>0</v>
      </c>
      <c r="K216" s="214" t="s">
        <v>19</v>
      </c>
      <c r="L216" s="42"/>
      <c r="M216" s="219" t="s">
        <v>19</v>
      </c>
      <c r="N216" s="220" t="s">
        <v>47</v>
      </c>
      <c r="O216" s="82"/>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126</v>
      </c>
      <c r="AT216" s="223" t="s">
        <v>333</v>
      </c>
      <c r="AU216" s="223" t="s">
        <v>85</v>
      </c>
      <c r="AY216" s="15" t="s">
        <v>331</v>
      </c>
      <c r="BE216" s="224">
        <f>IF(N216="základní",J216,0)</f>
        <v>0</v>
      </c>
      <c r="BF216" s="224">
        <f>IF(N216="snížená",J216,0)</f>
        <v>0</v>
      </c>
      <c r="BG216" s="224">
        <f>IF(N216="zákl. přenesená",J216,0)</f>
        <v>0</v>
      </c>
      <c r="BH216" s="224">
        <f>IF(N216="sníž. přenesená",J216,0)</f>
        <v>0</v>
      </c>
      <c r="BI216" s="224">
        <f>IF(N216="nulová",J216,0)</f>
        <v>0</v>
      </c>
      <c r="BJ216" s="15" t="s">
        <v>83</v>
      </c>
      <c r="BK216" s="224">
        <f>ROUND(I216*H216,2)</f>
        <v>0</v>
      </c>
      <c r="BL216" s="15" t="s">
        <v>126</v>
      </c>
      <c r="BM216" s="223" t="s">
        <v>1609</v>
      </c>
    </row>
    <row r="217" s="2" customFormat="1" ht="16.5" customHeight="1">
      <c r="A217" s="36"/>
      <c r="B217" s="37"/>
      <c r="C217" s="212" t="s">
        <v>1124</v>
      </c>
      <c r="D217" s="212" t="s">
        <v>333</v>
      </c>
      <c r="E217" s="213" t="s">
        <v>3491</v>
      </c>
      <c r="F217" s="214" t="s">
        <v>3492</v>
      </c>
      <c r="G217" s="215" t="s">
        <v>801</v>
      </c>
      <c r="H217" s="216">
        <v>1</v>
      </c>
      <c r="I217" s="217"/>
      <c r="J217" s="218">
        <f>ROUND(I217*H217,2)</f>
        <v>0</v>
      </c>
      <c r="K217" s="214" t="s">
        <v>19</v>
      </c>
      <c r="L217" s="42"/>
      <c r="M217" s="219" t="s">
        <v>19</v>
      </c>
      <c r="N217" s="220" t="s">
        <v>47</v>
      </c>
      <c r="O217" s="82"/>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126</v>
      </c>
      <c r="AT217" s="223" t="s">
        <v>333</v>
      </c>
      <c r="AU217" s="223" t="s">
        <v>85</v>
      </c>
      <c r="AY217" s="15" t="s">
        <v>331</v>
      </c>
      <c r="BE217" s="224">
        <f>IF(N217="základní",J217,0)</f>
        <v>0</v>
      </c>
      <c r="BF217" s="224">
        <f>IF(N217="snížená",J217,0)</f>
        <v>0</v>
      </c>
      <c r="BG217" s="224">
        <f>IF(N217="zákl. přenesená",J217,0)</f>
        <v>0</v>
      </c>
      <c r="BH217" s="224">
        <f>IF(N217="sníž. přenesená",J217,0)</f>
        <v>0</v>
      </c>
      <c r="BI217" s="224">
        <f>IF(N217="nulová",J217,0)</f>
        <v>0</v>
      </c>
      <c r="BJ217" s="15" t="s">
        <v>83</v>
      </c>
      <c r="BK217" s="224">
        <f>ROUND(I217*H217,2)</f>
        <v>0</v>
      </c>
      <c r="BL217" s="15" t="s">
        <v>126</v>
      </c>
      <c r="BM217" s="223" t="s">
        <v>1618</v>
      </c>
    </row>
    <row r="218" s="2" customFormat="1" ht="16.5" customHeight="1">
      <c r="A218" s="36"/>
      <c r="B218" s="37"/>
      <c r="C218" s="212" t="s">
        <v>1129</v>
      </c>
      <c r="D218" s="212" t="s">
        <v>333</v>
      </c>
      <c r="E218" s="213" t="s">
        <v>3493</v>
      </c>
      <c r="F218" s="214" t="s">
        <v>3494</v>
      </c>
      <c r="G218" s="215" t="s">
        <v>801</v>
      </c>
      <c r="H218" s="216">
        <v>1</v>
      </c>
      <c r="I218" s="217"/>
      <c r="J218" s="218">
        <f>ROUND(I218*H218,2)</f>
        <v>0</v>
      </c>
      <c r="K218" s="214" t="s">
        <v>19</v>
      </c>
      <c r="L218" s="42"/>
      <c r="M218" s="219" t="s">
        <v>19</v>
      </c>
      <c r="N218" s="220" t="s">
        <v>47</v>
      </c>
      <c r="O218" s="82"/>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126</v>
      </c>
      <c r="AT218" s="223" t="s">
        <v>333</v>
      </c>
      <c r="AU218" s="223" t="s">
        <v>85</v>
      </c>
      <c r="AY218" s="15" t="s">
        <v>331</v>
      </c>
      <c r="BE218" s="224">
        <f>IF(N218="základní",J218,0)</f>
        <v>0</v>
      </c>
      <c r="BF218" s="224">
        <f>IF(N218="snížená",J218,0)</f>
        <v>0</v>
      </c>
      <c r="BG218" s="224">
        <f>IF(N218="zákl. přenesená",J218,0)</f>
        <v>0</v>
      </c>
      <c r="BH218" s="224">
        <f>IF(N218="sníž. přenesená",J218,0)</f>
        <v>0</v>
      </c>
      <c r="BI218" s="224">
        <f>IF(N218="nulová",J218,0)</f>
        <v>0</v>
      </c>
      <c r="BJ218" s="15" t="s">
        <v>83</v>
      </c>
      <c r="BK218" s="224">
        <f>ROUND(I218*H218,2)</f>
        <v>0</v>
      </c>
      <c r="BL218" s="15" t="s">
        <v>126</v>
      </c>
      <c r="BM218" s="223" t="s">
        <v>1627</v>
      </c>
    </row>
    <row r="219" s="2" customFormat="1" ht="16.5" customHeight="1">
      <c r="A219" s="36"/>
      <c r="B219" s="37"/>
      <c r="C219" s="212" t="s">
        <v>1134</v>
      </c>
      <c r="D219" s="212" t="s">
        <v>333</v>
      </c>
      <c r="E219" s="213" t="s">
        <v>3495</v>
      </c>
      <c r="F219" s="214" t="s">
        <v>3496</v>
      </c>
      <c r="G219" s="215" t="s">
        <v>801</v>
      </c>
      <c r="H219" s="216">
        <v>1</v>
      </c>
      <c r="I219" s="217"/>
      <c r="J219" s="218">
        <f>ROUND(I219*H219,2)</f>
        <v>0</v>
      </c>
      <c r="K219" s="214" t="s">
        <v>19</v>
      </c>
      <c r="L219" s="42"/>
      <c r="M219" s="219" t="s">
        <v>19</v>
      </c>
      <c r="N219" s="220" t="s">
        <v>47</v>
      </c>
      <c r="O219" s="82"/>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126</v>
      </c>
      <c r="AT219" s="223" t="s">
        <v>333</v>
      </c>
      <c r="AU219" s="223" t="s">
        <v>85</v>
      </c>
      <c r="AY219" s="15" t="s">
        <v>331</v>
      </c>
      <c r="BE219" s="224">
        <f>IF(N219="základní",J219,0)</f>
        <v>0</v>
      </c>
      <c r="BF219" s="224">
        <f>IF(N219="snížená",J219,0)</f>
        <v>0</v>
      </c>
      <c r="BG219" s="224">
        <f>IF(N219="zákl. přenesená",J219,0)</f>
        <v>0</v>
      </c>
      <c r="BH219" s="224">
        <f>IF(N219="sníž. přenesená",J219,0)</f>
        <v>0</v>
      </c>
      <c r="BI219" s="224">
        <f>IF(N219="nulová",J219,0)</f>
        <v>0</v>
      </c>
      <c r="BJ219" s="15" t="s">
        <v>83</v>
      </c>
      <c r="BK219" s="224">
        <f>ROUND(I219*H219,2)</f>
        <v>0</v>
      </c>
      <c r="BL219" s="15" t="s">
        <v>126</v>
      </c>
      <c r="BM219" s="223" t="s">
        <v>1639</v>
      </c>
    </row>
    <row r="220" s="2" customFormat="1" ht="16.5" customHeight="1">
      <c r="A220" s="36"/>
      <c r="B220" s="37"/>
      <c r="C220" s="212" t="s">
        <v>1139</v>
      </c>
      <c r="D220" s="212" t="s">
        <v>333</v>
      </c>
      <c r="E220" s="213" t="s">
        <v>3497</v>
      </c>
      <c r="F220" s="214" t="s">
        <v>3498</v>
      </c>
      <c r="G220" s="215" t="s">
        <v>3121</v>
      </c>
      <c r="H220" s="216">
        <v>742</v>
      </c>
      <c r="I220" s="217"/>
      <c r="J220" s="218">
        <f>ROUND(I220*H220,2)</f>
        <v>0</v>
      </c>
      <c r="K220" s="214" t="s">
        <v>19</v>
      </c>
      <c r="L220" s="42"/>
      <c r="M220" s="219" t="s">
        <v>19</v>
      </c>
      <c r="N220" s="220" t="s">
        <v>47</v>
      </c>
      <c r="O220" s="82"/>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126</v>
      </c>
      <c r="AT220" s="223" t="s">
        <v>333</v>
      </c>
      <c r="AU220" s="223" t="s">
        <v>85</v>
      </c>
      <c r="AY220" s="15" t="s">
        <v>331</v>
      </c>
      <c r="BE220" s="224">
        <f>IF(N220="základní",J220,0)</f>
        <v>0</v>
      </c>
      <c r="BF220" s="224">
        <f>IF(N220="snížená",J220,0)</f>
        <v>0</v>
      </c>
      <c r="BG220" s="224">
        <f>IF(N220="zákl. přenesená",J220,0)</f>
        <v>0</v>
      </c>
      <c r="BH220" s="224">
        <f>IF(N220="sníž. přenesená",J220,0)</f>
        <v>0</v>
      </c>
      <c r="BI220" s="224">
        <f>IF(N220="nulová",J220,0)</f>
        <v>0</v>
      </c>
      <c r="BJ220" s="15" t="s">
        <v>83</v>
      </c>
      <c r="BK220" s="224">
        <f>ROUND(I220*H220,2)</f>
        <v>0</v>
      </c>
      <c r="BL220" s="15" t="s">
        <v>126</v>
      </c>
      <c r="BM220" s="223" t="s">
        <v>1648</v>
      </c>
    </row>
    <row r="221" s="2" customFormat="1" ht="16.5" customHeight="1">
      <c r="A221" s="36"/>
      <c r="B221" s="37"/>
      <c r="C221" s="212" t="s">
        <v>1144</v>
      </c>
      <c r="D221" s="212" t="s">
        <v>333</v>
      </c>
      <c r="E221" s="213" t="s">
        <v>3499</v>
      </c>
      <c r="F221" s="214" t="s">
        <v>3500</v>
      </c>
      <c r="G221" s="215" t="s">
        <v>801</v>
      </c>
      <c r="H221" s="216">
        <v>40</v>
      </c>
      <c r="I221" s="217"/>
      <c r="J221" s="218">
        <f>ROUND(I221*H221,2)</f>
        <v>0</v>
      </c>
      <c r="K221" s="214" t="s">
        <v>19</v>
      </c>
      <c r="L221" s="42"/>
      <c r="M221" s="219" t="s">
        <v>19</v>
      </c>
      <c r="N221" s="220" t="s">
        <v>47</v>
      </c>
      <c r="O221" s="82"/>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126</v>
      </c>
      <c r="AT221" s="223" t="s">
        <v>333</v>
      </c>
      <c r="AU221" s="223" t="s">
        <v>85</v>
      </c>
      <c r="AY221" s="15" t="s">
        <v>331</v>
      </c>
      <c r="BE221" s="224">
        <f>IF(N221="základní",J221,0)</f>
        <v>0</v>
      </c>
      <c r="BF221" s="224">
        <f>IF(N221="snížená",J221,0)</f>
        <v>0</v>
      </c>
      <c r="BG221" s="224">
        <f>IF(N221="zákl. přenesená",J221,0)</f>
        <v>0</v>
      </c>
      <c r="BH221" s="224">
        <f>IF(N221="sníž. přenesená",J221,0)</f>
        <v>0</v>
      </c>
      <c r="BI221" s="224">
        <f>IF(N221="nulová",J221,0)</f>
        <v>0</v>
      </c>
      <c r="BJ221" s="15" t="s">
        <v>83</v>
      </c>
      <c r="BK221" s="224">
        <f>ROUND(I221*H221,2)</f>
        <v>0</v>
      </c>
      <c r="BL221" s="15" t="s">
        <v>126</v>
      </c>
      <c r="BM221" s="223" t="s">
        <v>1658</v>
      </c>
    </row>
    <row r="222" s="2" customFormat="1" ht="16.5" customHeight="1">
      <c r="A222" s="36"/>
      <c r="B222" s="37"/>
      <c r="C222" s="212" t="s">
        <v>1149</v>
      </c>
      <c r="D222" s="212" t="s">
        <v>333</v>
      </c>
      <c r="E222" s="213" t="s">
        <v>3501</v>
      </c>
      <c r="F222" s="214" t="s">
        <v>3502</v>
      </c>
      <c r="G222" s="215" t="s">
        <v>801</v>
      </c>
      <c r="H222" s="216">
        <v>1</v>
      </c>
      <c r="I222" s="217"/>
      <c r="J222" s="218">
        <f>ROUND(I222*H222,2)</f>
        <v>0</v>
      </c>
      <c r="K222" s="214" t="s">
        <v>19</v>
      </c>
      <c r="L222" s="42"/>
      <c r="M222" s="219" t="s">
        <v>19</v>
      </c>
      <c r="N222" s="220" t="s">
        <v>47</v>
      </c>
      <c r="O222" s="82"/>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126</v>
      </c>
      <c r="AT222" s="223" t="s">
        <v>333</v>
      </c>
      <c r="AU222" s="223" t="s">
        <v>85</v>
      </c>
      <c r="AY222" s="15" t="s">
        <v>331</v>
      </c>
      <c r="BE222" s="224">
        <f>IF(N222="základní",J222,0)</f>
        <v>0</v>
      </c>
      <c r="BF222" s="224">
        <f>IF(N222="snížená",J222,0)</f>
        <v>0</v>
      </c>
      <c r="BG222" s="224">
        <f>IF(N222="zákl. přenesená",J222,0)</f>
        <v>0</v>
      </c>
      <c r="BH222" s="224">
        <f>IF(N222="sníž. přenesená",J222,0)</f>
        <v>0</v>
      </c>
      <c r="BI222" s="224">
        <f>IF(N222="nulová",J222,0)</f>
        <v>0</v>
      </c>
      <c r="BJ222" s="15" t="s">
        <v>83</v>
      </c>
      <c r="BK222" s="224">
        <f>ROUND(I222*H222,2)</f>
        <v>0</v>
      </c>
      <c r="BL222" s="15" t="s">
        <v>126</v>
      </c>
      <c r="BM222" s="223" t="s">
        <v>1668</v>
      </c>
    </row>
    <row r="223" s="2" customFormat="1" ht="16.5" customHeight="1">
      <c r="A223" s="36"/>
      <c r="B223" s="37"/>
      <c r="C223" s="212" t="s">
        <v>1154</v>
      </c>
      <c r="D223" s="212" t="s">
        <v>333</v>
      </c>
      <c r="E223" s="213" t="s">
        <v>3503</v>
      </c>
      <c r="F223" s="214" t="s">
        <v>3504</v>
      </c>
      <c r="G223" s="215" t="s">
        <v>801</v>
      </c>
      <c r="H223" s="216">
        <v>1</v>
      </c>
      <c r="I223" s="217"/>
      <c r="J223" s="218">
        <f>ROUND(I223*H223,2)</f>
        <v>0</v>
      </c>
      <c r="K223" s="214" t="s">
        <v>19</v>
      </c>
      <c r="L223" s="42"/>
      <c r="M223" s="219" t="s">
        <v>19</v>
      </c>
      <c r="N223" s="220" t="s">
        <v>47</v>
      </c>
      <c r="O223" s="82"/>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126</v>
      </c>
      <c r="AT223" s="223" t="s">
        <v>333</v>
      </c>
      <c r="AU223" s="223" t="s">
        <v>85</v>
      </c>
      <c r="AY223" s="15" t="s">
        <v>331</v>
      </c>
      <c r="BE223" s="224">
        <f>IF(N223="základní",J223,0)</f>
        <v>0</v>
      </c>
      <c r="BF223" s="224">
        <f>IF(N223="snížená",J223,0)</f>
        <v>0</v>
      </c>
      <c r="BG223" s="224">
        <f>IF(N223="zákl. přenesená",J223,0)</f>
        <v>0</v>
      </c>
      <c r="BH223" s="224">
        <f>IF(N223="sníž. přenesená",J223,0)</f>
        <v>0</v>
      </c>
      <c r="BI223" s="224">
        <f>IF(N223="nulová",J223,0)</f>
        <v>0</v>
      </c>
      <c r="BJ223" s="15" t="s">
        <v>83</v>
      </c>
      <c r="BK223" s="224">
        <f>ROUND(I223*H223,2)</f>
        <v>0</v>
      </c>
      <c r="BL223" s="15" t="s">
        <v>126</v>
      </c>
      <c r="BM223" s="223" t="s">
        <v>1678</v>
      </c>
    </row>
    <row r="224" s="2" customFormat="1" ht="16.5" customHeight="1">
      <c r="A224" s="36"/>
      <c r="B224" s="37"/>
      <c r="C224" s="212" t="s">
        <v>1159</v>
      </c>
      <c r="D224" s="212" t="s">
        <v>333</v>
      </c>
      <c r="E224" s="213" t="s">
        <v>3505</v>
      </c>
      <c r="F224" s="214" t="s">
        <v>3506</v>
      </c>
      <c r="G224" s="215" t="s">
        <v>801</v>
      </c>
      <c r="H224" s="216">
        <v>1</v>
      </c>
      <c r="I224" s="217"/>
      <c r="J224" s="218">
        <f>ROUND(I224*H224,2)</f>
        <v>0</v>
      </c>
      <c r="K224" s="214" t="s">
        <v>19</v>
      </c>
      <c r="L224" s="42"/>
      <c r="M224" s="219" t="s">
        <v>19</v>
      </c>
      <c r="N224" s="220" t="s">
        <v>47</v>
      </c>
      <c r="O224" s="82"/>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126</v>
      </c>
      <c r="AT224" s="223" t="s">
        <v>333</v>
      </c>
      <c r="AU224" s="223" t="s">
        <v>85</v>
      </c>
      <c r="AY224" s="15" t="s">
        <v>331</v>
      </c>
      <c r="BE224" s="224">
        <f>IF(N224="základní",J224,0)</f>
        <v>0</v>
      </c>
      <c r="BF224" s="224">
        <f>IF(N224="snížená",J224,0)</f>
        <v>0</v>
      </c>
      <c r="BG224" s="224">
        <f>IF(N224="zákl. přenesená",J224,0)</f>
        <v>0</v>
      </c>
      <c r="BH224" s="224">
        <f>IF(N224="sníž. přenesená",J224,0)</f>
        <v>0</v>
      </c>
      <c r="BI224" s="224">
        <f>IF(N224="nulová",J224,0)</f>
        <v>0</v>
      </c>
      <c r="BJ224" s="15" t="s">
        <v>83</v>
      </c>
      <c r="BK224" s="224">
        <f>ROUND(I224*H224,2)</f>
        <v>0</v>
      </c>
      <c r="BL224" s="15" t="s">
        <v>126</v>
      </c>
      <c r="BM224" s="223" t="s">
        <v>1688</v>
      </c>
    </row>
    <row r="225" s="2" customFormat="1" ht="16.5" customHeight="1">
      <c r="A225" s="36"/>
      <c r="B225" s="37"/>
      <c r="C225" s="212" t="s">
        <v>1164</v>
      </c>
      <c r="D225" s="212" t="s">
        <v>333</v>
      </c>
      <c r="E225" s="213" t="s">
        <v>3507</v>
      </c>
      <c r="F225" s="214" t="s">
        <v>3508</v>
      </c>
      <c r="G225" s="215" t="s">
        <v>801</v>
      </c>
      <c r="H225" s="216">
        <v>1</v>
      </c>
      <c r="I225" s="217"/>
      <c r="J225" s="218">
        <f>ROUND(I225*H225,2)</f>
        <v>0</v>
      </c>
      <c r="K225" s="214" t="s">
        <v>19</v>
      </c>
      <c r="L225" s="42"/>
      <c r="M225" s="219" t="s">
        <v>19</v>
      </c>
      <c r="N225" s="220" t="s">
        <v>47</v>
      </c>
      <c r="O225" s="82"/>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126</v>
      </c>
      <c r="AT225" s="223" t="s">
        <v>333</v>
      </c>
      <c r="AU225" s="223" t="s">
        <v>85</v>
      </c>
      <c r="AY225" s="15" t="s">
        <v>331</v>
      </c>
      <c r="BE225" s="224">
        <f>IF(N225="základní",J225,0)</f>
        <v>0</v>
      </c>
      <c r="BF225" s="224">
        <f>IF(N225="snížená",J225,0)</f>
        <v>0</v>
      </c>
      <c r="BG225" s="224">
        <f>IF(N225="zákl. přenesená",J225,0)</f>
        <v>0</v>
      </c>
      <c r="BH225" s="224">
        <f>IF(N225="sníž. přenesená",J225,0)</f>
        <v>0</v>
      </c>
      <c r="BI225" s="224">
        <f>IF(N225="nulová",J225,0)</f>
        <v>0</v>
      </c>
      <c r="BJ225" s="15" t="s">
        <v>83</v>
      </c>
      <c r="BK225" s="224">
        <f>ROUND(I225*H225,2)</f>
        <v>0</v>
      </c>
      <c r="BL225" s="15" t="s">
        <v>126</v>
      </c>
      <c r="BM225" s="223" t="s">
        <v>1697</v>
      </c>
    </row>
    <row r="226" s="2" customFormat="1" ht="16.5" customHeight="1">
      <c r="A226" s="36"/>
      <c r="B226" s="37"/>
      <c r="C226" s="212" t="s">
        <v>1169</v>
      </c>
      <c r="D226" s="212" t="s">
        <v>333</v>
      </c>
      <c r="E226" s="213" t="s">
        <v>3509</v>
      </c>
      <c r="F226" s="214" t="s">
        <v>3510</v>
      </c>
      <c r="G226" s="215" t="s">
        <v>801</v>
      </c>
      <c r="H226" s="216">
        <v>14</v>
      </c>
      <c r="I226" s="217"/>
      <c r="J226" s="218">
        <f>ROUND(I226*H226,2)</f>
        <v>0</v>
      </c>
      <c r="K226" s="214" t="s">
        <v>19</v>
      </c>
      <c r="L226" s="42"/>
      <c r="M226" s="219" t="s">
        <v>19</v>
      </c>
      <c r="N226" s="220" t="s">
        <v>47</v>
      </c>
      <c r="O226" s="82"/>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126</v>
      </c>
      <c r="AT226" s="223" t="s">
        <v>333</v>
      </c>
      <c r="AU226" s="223" t="s">
        <v>85</v>
      </c>
      <c r="AY226" s="15" t="s">
        <v>331</v>
      </c>
      <c r="BE226" s="224">
        <f>IF(N226="základní",J226,0)</f>
        <v>0</v>
      </c>
      <c r="BF226" s="224">
        <f>IF(N226="snížená",J226,0)</f>
        <v>0</v>
      </c>
      <c r="BG226" s="224">
        <f>IF(N226="zákl. přenesená",J226,0)</f>
        <v>0</v>
      </c>
      <c r="BH226" s="224">
        <f>IF(N226="sníž. přenesená",J226,0)</f>
        <v>0</v>
      </c>
      <c r="BI226" s="224">
        <f>IF(N226="nulová",J226,0)</f>
        <v>0</v>
      </c>
      <c r="BJ226" s="15" t="s">
        <v>83</v>
      </c>
      <c r="BK226" s="224">
        <f>ROUND(I226*H226,2)</f>
        <v>0</v>
      </c>
      <c r="BL226" s="15" t="s">
        <v>126</v>
      </c>
      <c r="BM226" s="223" t="s">
        <v>1706</v>
      </c>
    </row>
    <row r="227" s="2" customFormat="1" ht="16.5" customHeight="1">
      <c r="A227" s="36"/>
      <c r="B227" s="37"/>
      <c r="C227" s="212" t="s">
        <v>1174</v>
      </c>
      <c r="D227" s="212" t="s">
        <v>333</v>
      </c>
      <c r="E227" s="213" t="s">
        <v>3511</v>
      </c>
      <c r="F227" s="214" t="s">
        <v>3512</v>
      </c>
      <c r="G227" s="215" t="s">
        <v>801</v>
      </c>
      <c r="H227" s="216">
        <v>1</v>
      </c>
      <c r="I227" s="217"/>
      <c r="J227" s="218">
        <f>ROUND(I227*H227,2)</f>
        <v>0</v>
      </c>
      <c r="K227" s="214" t="s">
        <v>19</v>
      </c>
      <c r="L227" s="42"/>
      <c r="M227" s="219" t="s">
        <v>19</v>
      </c>
      <c r="N227" s="220" t="s">
        <v>47</v>
      </c>
      <c r="O227" s="82"/>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126</v>
      </c>
      <c r="AT227" s="223" t="s">
        <v>333</v>
      </c>
      <c r="AU227" s="223" t="s">
        <v>85</v>
      </c>
      <c r="AY227" s="15" t="s">
        <v>331</v>
      </c>
      <c r="BE227" s="224">
        <f>IF(N227="základní",J227,0)</f>
        <v>0</v>
      </c>
      <c r="BF227" s="224">
        <f>IF(N227="snížená",J227,0)</f>
        <v>0</v>
      </c>
      <c r="BG227" s="224">
        <f>IF(N227="zákl. přenesená",J227,0)</f>
        <v>0</v>
      </c>
      <c r="BH227" s="224">
        <f>IF(N227="sníž. přenesená",J227,0)</f>
        <v>0</v>
      </c>
      <c r="BI227" s="224">
        <f>IF(N227="nulová",J227,0)</f>
        <v>0</v>
      </c>
      <c r="BJ227" s="15" t="s">
        <v>83</v>
      </c>
      <c r="BK227" s="224">
        <f>ROUND(I227*H227,2)</f>
        <v>0</v>
      </c>
      <c r="BL227" s="15" t="s">
        <v>126</v>
      </c>
      <c r="BM227" s="223" t="s">
        <v>1714</v>
      </c>
    </row>
    <row r="228" s="2" customFormat="1" ht="16.5" customHeight="1">
      <c r="A228" s="36"/>
      <c r="B228" s="37"/>
      <c r="C228" s="212" t="s">
        <v>1178</v>
      </c>
      <c r="D228" s="212" t="s">
        <v>333</v>
      </c>
      <c r="E228" s="213" t="s">
        <v>3513</v>
      </c>
      <c r="F228" s="214" t="s">
        <v>3514</v>
      </c>
      <c r="G228" s="215" t="s">
        <v>801</v>
      </c>
      <c r="H228" s="216">
        <v>1</v>
      </c>
      <c r="I228" s="217"/>
      <c r="J228" s="218">
        <f>ROUND(I228*H228,2)</f>
        <v>0</v>
      </c>
      <c r="K228" s="214" t="s">
        <v>19</v>
      </c>
      <c r="L228" s="42"/>
      <c r="M228" s="219" t="s">
        <v>19</v>
      </c>
      <c r="N228" s="220" t="s">
        <v>47</v>
      </c>
      <c r="O228" s="82"/>
      <c r="P228" s="221">
        <f>O228*H228</f>
        <v>0</v>
      </c>
      <c r="Q228" s="221">
        <v>0</v>
      </c>
      <c r="R228" s="221">
        <f>Q228*H228</f>
        <v>0</v>
      </c>
      <c r="S228" s="221">
        <v>0</v>
      </c>
      <c r="T228" s="222">
        <f>S228*H228</f>
        <v>0</v>
      </c>
      <c r="U228" s="36"/>
      <c r="V228" s="36"/>
      <c r="W228" s="36"/>
      <c r="X228" s="36"/>
      <c r="Y228" s="36"/>
      <c r="Z228" s="36"/>
      <c r="AA228" s="36"/>
      <c r="AB228" s="36"/>
      <c r="AC228" s="36"/>
      <c r="AD228" s="36"/>
      <c r="AE228" s="36"/>
      <c r="AR228" s="223" t="s">
        <v>126</v>
      </c>
      <c r="AT228" s="223" t="s">
        <v>333</v>
      </c>
      <c r="AU228" s="223" t="s">
        <v>85</v>
      </c>
      <c r="AY228" s="15" t="s">
        <v>331</v>
      </c>
      <c r="BE228" s="224">
        <f>IF(N228="základní",J228,0)</f>
        <v>0</v>
      </c>
      <c r="BF228" s="224">
        <f>IF(N228="snížená",J228,0)</f>
        <v>0</v>
      </c>
      <c r="BG228" s="224">
        <f>IF(N228="zákl. přenesená",J228,0)</f>
        <v>0</v>
      </c>
      <c r="BH228" s="224">
        <f>IF(N228="sníž. přenesená",J228,0)</f>
        <v>0</v>
      </c>
      <c r="BI228" s="224">
        <f>IF(N228="nulová",J228,0)</f>
        <v>0</v>
      </c>
      <c r="BJ228" s="15" t="s">
        <v>83</v>
      </c>
      <c r="BK228" s="224">
        <f>ROUND(I228*H228,2)</f>
        <v>0</v>
      </c>
      <c r="BL228" s="15" t="s">
        <v>126</v>
      </c>
      <c r="BM228" s="223" t="s">
        <v>1723</v>
      </c>
    </row>
    <row r="229" s="2" customFormat="1" ht="16.5" customHeight="1">
      <c r="A229" s="36"/>
      <c r="B229" s="37"/>
      <c r="C229" s="212" t="s">
        <v>1183</v>
      </c>
      <c r="D229" s="212" t="s">
        <v>333</v>
      </c>
      <c r="E229" s="213" t="s">
        <v>3515</v>
      </c>
      <c r="F229" s="214" t="s">
        <v>3516</v>
      </c>
      <c r="G229" s="215" t="s">
        <v>801</v>
      </c>
      <c r="H229" s="216">
        <v>1</v>
      </c>
      <c r="I229" s="217"/>
      <c r="J229" s="218">
        <f>ROUND(I229*H229,2)</f>
        <v>0</v>
      </c>
      <c r="K229" s="214" t="s">
        <v>19</v>
      </c>
      <c r="L229" s="42"/>
      <c r="M229" s="219" t="s">
        <v>19</v>
      </c>
      <c r="N229" s="220" t="s">
        <v>47</v>
      </c>
      <c r="O229" s="82"/>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126</v>
      </c>
      <c r="AT229" s="223" t="s">
        <v>333</v>
      </c>
      <c r="AU229" s="223" t="s">
        <v>85</v>
      </c>
      <c r="AY229" s="15" t="s">
        <v>331</v>
      </c>
      <c r="BE229" s="224">
        <f>IF(N229="základní",J229,0)</f>
        <v>0</v>
      </c>
      <c r="BF229" s="224">
        <f>IF(N229="snížená",J229,0)</f>
        <v>0</v>
      </c>
      <c r="BG229" s="224">
        <f>IF(N229="zákl. přenesená",J229,0)</f>
        <v>0</v>
      </c>
      <c r="BH229" s="224">
        <f>IF(N229="sníž. přenesená",J229,0)</f>
        <v>0</v>
      </c>
      <c r="BI229" s="224">
        <f>IF(N229="nulová",J229,0)</f>
        <v>0</v>
      </c>
      <c r="BJ229" s="15" t="s">
        <v>83</v>
      </c>
      <c r="BK229" s="224">
        <f>ROUND(I229*H229,2)</f>
        <v>0</v>
      </c>
      <c r="BL229" s="15" t="s">
        <v>126</v>
      </c>
      <c r="BM229" s="223" t="s">
        <v>1732</v>
      </c>
    </row>
    <row r="230" s="2" customFormat="1" ht="16.5" customHeight="1">
      <c r="A230" s="36"/>
      <c r="B230" s="37"/>
      <c r="C230" s="212" t="s">
        <v>1190</v>
      </c>
      <c r="D230" s="212" t="s">
        <v>333</v>
      </c>
      <c r="E230" s="213" t="s">
        <v>3517</v>
      </c>
      <c r="F230" s="214" t="s">
        <v>3518</v>
      </c>
      <c r="G230" s="215" t="s">
        <v>801</v>
      </c>
      <c r="H230" s="216">
        <v>1</v>
      </c>
      <c r="I230" s="217"/>
      <c r="J230" s="218">
        <f>ROUND(I230*H230,2)</f>
        <v>0</v>
      </c>
      <c r="K230" s="214" t="s">
        <v>19</v>
      </c>
      <c r="L230" s="42"/>
      <c r="M230" s="219" t="s">
        <v>19</v>
      </c>
      <c r="N230" s="220" t="s">
        <v>47</v>
      </c>
      <c r="O230" s="82"/>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126</v>
      </c>
      <c r="AT230" s="223" t="s">
        <v>333</v>
      </c>
      <c r="AU230" s="223" t="s">
        <v>85</v>
      </c>
      <c r="AY230" s="15" t="s">
        <v>331</v>
      </c>
      <c r="BE230" s="224">
        <f>IF(N230="základní",J230,0)</f>
        <v>0</v>
      </c>
      <c r="BF230" s="224">
        <f>IF(N230="snížená",J230,0)</f>
        <v>0</v>
      </c>
      <c r="BG230" s="224">
        <f>IF(N230="zákl. přenesená",J230,0)</f>
        <v>0</v>
      </c>
      <c r="BH230" s="224">
        <f>IF(N230="sníž. přenesená",J230,0)</f>
        <v>0</v>
      </c>
      <c r="BI230" s="224">
        <f>IF(N230="nulová",J230,0)</f>
        <v>0</v>
      </c>
      <c r="BJ230" s="15" t="s">
        <v>83</v>
      </c>
      <c r="BK230" s="224">
        <f>ROUND(I230*H230,2)</f>
        <v>0</v>
      </c>
      <c r="BL230" s="15" t="s">
        <v>126</v>
      </c>
      <c r="BM230" s="223" t="s">
        <v>1739</v>
      </c>
    </row>
    <row r="231" s="2" customFormat="1" ht="16.5" customHeight="1">
      <c r="A231" s="36"/>
      <c r="B231" s="37"/>
      <c r="C231" s="212" t="s">
        <v>1195</v>
      </c>
      <c r="D231" s="212" t="s">
        <v>333</v>
      </c>
      <c r="E231" s="213" t="s">
        <v>3519</v>
      </c>
      <c r="F231" s="214" t="s">
        <v>3520</v>
      </c>
      <c r="G231" s="215" t="s">
        <v>801</v>
      </c>
      <c r="H231" s="216">
        <v>1</v>
      </c>
      <c r="I231" s="217"/>
      <c r="J231" s="218">
        <f>ROUND(I231*H231,2)</f>
        <v>0</v>
      </c>
      <c r="K231" s="214" t="s">
        <v>19</v>
      </c>
      <c r="L231" s="42"/>
      <c r="M231" s="219" t="s">
        <v>19</v>
      </c>
      <c r="N231" s="220" t="s">
        <v>47</v>
      </c>
      <c r="O231" s="82"/>
      <c r="P231" s="221">
        <f>O231*H231</f>
        <v>0</v>
      </c>
      <c r="Q231" s="221">
        <v>0</v>
      </c>
      <c r="R231" s="221">
        <f>Q231*H231</f>
        <v>0</v>
      </c>
      <c r="S231" s="221">
        <v>0</v>
      </c>
      <c r="T231" s="222">
        <f>S231*H231</f>
        <v>0</v>
      </c>
      <c r="U231" s="36"/>
      <c r="V231" s="36"/>
      <c r="W231" s="36"/>
      <c r="X231" s="36"/>
      <c r="Y231" s="36"/>
      <c r="Z231" s="36"/>
      <c r="AA231" s="36"/>
      <c r="AB231" s="36"/>
      <c r="AC231" s="36"/>
      <c r="AD231" s="36"/>
      <c r="AE231" s="36"/>
      <c r="AR231" s="223" t="s">
        <v>126</v>
      </c>
      <c r="AT231" s="223" t="s">
        <v>333</v>
      </c>
      <c r="AU231" s="223" t="s">
        <v>85</v>
      </c>
      <c r="AY231" s="15" t="s">
        <v>331</v>
      </c>
      <c r="BE231" s="224">
        <f>IF(N231="základní",J231,0)</f>
        <v>0</v>
      </c>
      <c r="BF231" s="224">
        <f>IF(N231="snížená",J231,0)</f>
        <v>0</v>
      </c>
      <c r="BG231" s="224">
        <f>IF(N231="zákl. přenesená",J231,0)</f>
        <v>0</v>
      </c>
      <c r="BH231" s="224">
        <f>IF(N231="sníž. přenesená",J231,0)</f>
        <v>0</v>
      </c>
      <c r="BI231" s="224">
        <f>IF(N231="nulová",J231,0)</f>
        <v>0</v>
      </c>
      <c r="BJ231" s="15" t="s">
        <v>83</v>
      </c>
      <c r="BK231" s="224">
        <f>ROUND(I231*H231,2)</f>
        <v>0</v>
      </c>
      <c r="BL231" s="15" t="s">
        <v>126</v>
      </c>
      <c r="BM231" s="223" t="s">
        <v>1746</v>
      </c>
    </row>
    <row r="232" s="2" customFormat="1" ht="16.5" customHeight="1">
      <c r="A232" s="36"/>
      <c r="B232" s="37"/>
      <c r="C232" s="212" t="s">
        <v>1199</v>
      </c>
      <c r="D232" s="212" t="s">
        <v>333</v>
      </c>
      <c r="E232" s="213" t="s">
        <v>3521</v>
      </c>
      <c r="F232" s="214" t="s">
        <v>3522</v>
      </c>
      <c r="G232" s="215" t="s">
        <v>801</v>
      </c>
      <c r="H232" s="216">
        <v>1</v>
      </c>
      <c r="I232" s="217"/>
      <c r="J232" s="218">
        <f>ROUND(I232*H232,2)</f>
        <v>0</v>
      </c>
      <c r="K232" s="214" t="s">
        <v>19</v>
      </c>
      <c r="L232" s="42"/>
      <c r="M232" s="219" t="s">
        <v>19</v>
      </c>
      <c r="N232" s="220" t="s">
        <v>47</v>
      </c>
      <c r="O232" s="82"/>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126</v>
      </c>
      <c r="AT232" s="223" t="s">
        <v>333</v>
      </c>
      <c r="AU232" s="223" t="s">
        <v>85</v>
      </c>
      <c r="AY232" s="15" t="s">
        <v>331</v>
      </c>
      <c r="BE232" s="224">
        <f>IF(N232="základní",J232,0)</f>
        <v>0</v>
      </c>
      <c r="BF232" s="224">
        <f>IF(N232="snížená",J232,0)</f>
        <v>0</v>
      </c>
      <c r="BG232" s="224">
        <f>IF(N232="zákl. přenesená",J232,0)</f>
        <v>0</v>
      </c>
      <c r="BH232" s="224">
        <f>IF(N232="sníž. přenesená",J232,0)</f>
        <v>0</v>
      </c>
      <c r="BI232" s="224">
        <f>IF(N232="nulová",J232,0)</f>
        <v>0</v>
      </c>
      <c r="BJ232" s="15" t="s">
        <v>83</v>
      </c>
      <c r="BK232" s="224">
        <f>ROUND(I232*H232,2)</f>
        <v>0</v>
      </c>
      <c r="BL232" s="15" t="s">
        <v>126</v>
      </c>
      <c r="BM232" s="223" t="s">
        <v>1756</v>
      </c>
    </row>
    <row r="233" s="2" customFormat="1" ht="16.5" customHeight="1">
      <c r="A233" s="36"/>
      <c r="B233" s="37"/>
      <c r="C233" s="212" t="s">
        <v>1203</v>
      </c>
      <c r="D233" s="212" t="s">
        <v>333</v>
      </c>
      <c r="E233" s="213" t="s">
        <v>3523</v>
      </c>
      <c r="F233" s="214" t="s">
        <v>3524</v>
      </c>
      <c r="G233" s="215" t="s">
        <v>801</v>
      </c>
      <c r="H233" s="216">
        <v>2</v>
      </c>
      <c r="I233" s="217"/>
      <c r="J233" s="218">
        <f>ROUND(I233*H233,2)</f>
        <v>0</v>
      </c>
      <c r="K233" s="214" t="s">
        <v>19</v>
      </c>
      <c r="L233" s="42"/>
      <c r="M233" s="219" t="s">
        <v>19</v>
      </c>
      <c r="N233" s="220" t="s">
        <v>47</v>
      </c>
      <c r="O233" s="82"/>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126</v>
      </c>
      <c r="AT233" s="223" t="s">
        <v>333</v>
      </c>
      <c r="AU233" s="223" t="s">
        <v>85</v>
      </c>
      <c r="AY233" s="15" t="s">
        <v>331</v>
      </c>
      <c r="BE233" s="224">
        <f>IF(N233="základní",J233,0)</f>
        <v>0</v>
      </c>
      <c r="BF233" s="224">
        <f>IF(N233="snížená",J233,0)</f>
        <v>0</v>
      </c>
      <c r="BG233" s="224">
        <f>IF(N233="zákl. přenesená",J233,0)</f>
        <v>0</v>
      </c>
      <c r="BH233" s="224">
        <f>IF(N233="sníž. přenesená",J233,0)</f>
        <v>0</v>
      </c>
      <c r="BI233" s="224">
        <f>IF(N233="nulová",J233,0)</f>
        <v>0</v>
      </c>
      <c r="BJ233" s="15" t="s">
        <v>83</v>
      </c>
      <c r="BK233" s="224">
        <f>ROUND(I233*H233,2)</f>
        <v>0</v>
      </c>
      <c r="BL233" s="15" t="s">
        <v>126</v>
      </c>
      <c r="BM233" s="223" t="s">
        <v>1765</v>
      </c>
    </row>
    <row r="234" s="2" customFormat="1" ht="16.5" customHeight="1">
      <c r="A234" s="36"/>
      <c r="B234" s="37"/>
      <c r="C234" s="212" t="s">
        <v>1207</v>
      </c>
      <c r="D234" s="212" t="s">
        <v>333</v>
      </c>
      <c r="E234" s="213" t="s">
        <v>3525</v>
      </c>
      <c r="F234" s="214" t="s">
        <v>3267</v>
      </c>
      <c r="G234" s="215" t="s">
        <v>801</v>
      </c>
      <c r="H234" s="216">
        <v>1</v>
      </c>
      <c r="I234" s="217"/>
      <c r="J234" s="218">
        <f>ROUND(I234*H234,2)</f>
        <v>0</v>
      </c>
      <c r="K234" s="214" t="s">
        <v>19</v>
      </c>
      <c r="L234" s="42"/>
      <c r="M234" s="247" t="s">
        <v>19</v>
      </c>
      <c r="N234" s="248" t="s">
        <v>47</v>
      </c>
      <c r="O234" s="232"/>
      <c r="P234" s="249">
        <f>O234*H234</f>
        <v>0</v>
      </c>
      <c r="Q234" s="249">
        <v>0</v>
      </c>
      <c r="R234" s="249">
        <f>Q234*H234</f>
        <v>0</v>
      </c>
      <c r="S234" s="249">
        <v>0</v>
      </c>
      <c r="T234" s="250">
        <f>S234*H234</f>
        <v>0</v>
      </c>
      <c r="U234" s="36"/>
      <c r="V234" s="36"/>
      <c r="W234" s="36"/>
      <c r="X234" s="36"/>
      <c r="Y234" s="36"/>
      <c r="Z234" s="36"/>
      <c r="AA234" s="36"/>
      <c r="AB234" s="36"/>
      <c r="AC234" s="36"/>
      <c r="AD234" s="36"/>
      <c r="AE234" s="36"/>
      <c r="AR234" s="223" t="s">
        <v>126</v>
      </c>
      <c r="AT234" s="223" t="s">
        <v>333</v>
      </c>
      <c r="AU234" s="223" t="s">
        <v>85</v>
      </c>
      <c r="AY234" s="15" t="s">
        <v>331</v>
      </c>
      <c r="BE234" s="224">
        <f>IF(N234="základní",J234,0)</f>
        <v>0</v>
      </c>
      <c r="BF234" s="224">
        <f>IF(N234="snížená",J234,0)</f>
        <v>0</v>
      </c>
      <c r="BG234" s="224">
        <f>IF(N234="zákl. přenesená",J234,0)</f>
        <v>0</v>
      </c>
      <c r="BH234" s="224">
        <f>IF(N234="sníž. přenesená",J234,0)</f>
        <v>0</v>
      </c>
      <c r="BI234" s="224">
        <f>IF(N234="nulová",J234,0)</f>
        <v>0</v>
      </c>
      <c r="BJ234" s="15" t="s">
        <v>83</v>
      </c>
      <c r="BK234" s="224">
        <f>ROUND(I234*H234,2)</f>
        <v>0</v>
      </c>
      <c r="BL234" s="15" t="s">
        <v>126</v>
      </c>
      <c r="BM234" s="223" t="s">
        <v>1772</v>
      </c>
    </row>
    <row r="235" s="2" customFormat="1" ht="6.96" customHeight="1">
      <c r="A235" s="36"/>
      <c r="B235" s="57"/>
      <c r="C235" s="58"/>
      <c r="D235" s="58"/>
      <c r="E235" s="58"/>
      <c r="F235" s="58"/>
      <c r="G235" s="58"/>
      <c r="H235" s="58"/>
      <c r="I235" s="58"/>
      <c r="J235" s="58"/>
      <c r="K235" s="58"/>
      <c r="L235" s="42"/>
      <c r="M235" s="36"/>
      <c r="O235" s="36"/>
      <c r="P235" s="36"/>
      <c r="Q235" s="36"/>
      <c r="R235" s="36"/>
      <c r="S235" s="36"/>
      <c r="T235" s="36"/>
      <c r="U235" s="36"/>
      <c r="V235" s="36"/>
      <c r="W235" s="36"/>
      <c r="X235" s="36"/>
      <c r="Y235" s="36"/>
      <c r="Z235" s="36"/>
      <c r="AA235" s="36"/>
      <c r="AB235" s="36"/>
      <c r="AC235" s="36"/>
      <c r="AD235" s="36"/>
      <c r="AE235" s="36"/>
    </row>
  </sheetData>
  <sheetProtection sheet="1" autoFilter="0" formatColumns="0" formatRows="0" objects="1" scenarios="1" spinCount="100000" saltValue="uHXS7+hWRU82fnHfCKmipUNL4favyVP15IlZ5N9BeJ55vJ/qQkxrBzlHjztvul8qHB20GkHNl3dcS/oBrWbydg==" hashValue="Zxg9TDdMcODSzszKtDl3X1b0Ia251N6TBkXXWj1/AhXVJ/dToW14kttgv/kBYdSWB2UbgQ0IJh6BxS+Pc0FOJg==" algorithmName="SHA-512" password="CC35"/>
  <autoFilter ref="C98:K234"/>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120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3526</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ROUND(J99,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ROUND((SUM(BE99:BE260)),  2)</f>
        <v>0</v>
      </c>
      <c r="G37" s="36"/>
      <c r="H37" s="36"/>
      <c r="I37" s="156">
        <v>0.20999999999999999</v>
      </c>
      <c r="J37" s="155">
        <f>ROUND(((SUM(BE99:BE260))*I37),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ROUND((SUM(BF99:BF260)),  2)</f>
        <v>0</v>
      </c>
      <c r="G38" s="36"/>
      <c r="H38" s="36"/>
      <c r="I38" s="156">
        <v>0.14999999999999999</v>
      </c>
      <c r="J38" s="155">
        <f>ROUND(((SUM(BF99:BF260))*I38),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ROUND((SUM(BG99:BG260)),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ROUND((SUM(BH99:BH260)),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ROUND((SUM(BI99:BI260)),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05.1.004 - D1.04.4 - elektroinstalace</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J99</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3527</v>
      </c>
      <c r="E68" s="177"/>
      <c r="F68" s="177"/>
      <c r="G68" s="177"/>
      <c r="H68" s="177"/>
      <c r="I68" s="177"/>
      <c r="J68" s="178">
        <f>J100</f>
        <v>0</v>
      </c>
      <c r="K68" s="175"/>
      <c r="L68" s="179"/>
      <c r="S68" s="9"/>
      <c r="T68" s="9"/>
      <c r="U68" s="9"/>
      <c r="V68" s="9"/>
      <c r="W68" s="9"/>
      <c r="X68" s="9"/>
      <c r="Y68" s="9"/>
      <c r="Z68" s="9"/>
      <c r="AA68" s="9"/>
      <c r="AB68" s="9"/>
      <c r="AC68" s="9"/>
      <c r="AD68" s="9"/>
      <c r="AE68" s="9"/>
    </row>
    <row r="69" s="9" customFormat="1" ht="24.96" customHeight="1">
      <c r="A69" s="9"/>
      <c r="B69" s="174"/>
      <c r="C69" s="175"/>
      <c r="D69" s="176" t="s">
        <v>3528</v>
      </c>
      <c r="E69" s="177"/>
      <c r="F69" s="177"/>
      <c r="G69" s="177"/>
      <c r="H69" s="177"/>
      <c r="I69" s="177"/>
      <c r="J69" s="178">
        <f>J119</f>
        <v>0</v>
      </c>
      <c r="K69" s="175"/>
      <c r="L69" s="179"/>
      <c r="S69" s="9"/>
      <c r="T69" s="9"/>
      <c r="U69" s="9"/>
      <c r="V69" s="9"/>
      <c r="W69" s="9"/>
      <c r="X69" s="9"/>
      <c r="Y69" s="9"/>
      <c r="Z69" s="9"/>
      <c r="AA69" s="9"/>
      <c r="AB69" s="9"/>
      <c r="AC69" s="9"/>
      <c r="AD69" s="9"/>
      <c r="AE69" s="9"/>
    </row>
    <row r="70" s="9" customFormat="1" ht="24.96" customHeight="1">
      <c r="A70" s="9"/>
      <c r="B70" s="174"/>
      <c r="C70" s="175"/>
      <c r="D70" s="176" t="s">
        <v>3529</v>
      </c>
      <c r="E70" s="177"/>
      <c r="F70" s="177"/>
      <c r="G70" s="177"/>
      <c r="H70" s="177"/>
      <c r="I70" s="177"/>
      <c r="J70" s="178">
        <f>J184</f>
        <v>0</v>
      </c>
      <c r="K70" s="175"/>
      <c r="L70" s="179"/>
      <c r="S70" s="9"/>
      <c r="T70" s="9"/>
      <c r="U70" s="9"/>
      <c r="V70" s="9"/>
      <c r="W70" s="9"/>
      <c r="X70" s="9"/>
      <c r="Y70" s="9"/>
      <c r="Z70" s="9"/>
      <c r="AA70" s="9"/>
      <c r="AB70" s="9"/>
      <c r="AC70" s="9"/>
      <c r="AD70" s="9"/>
      <c r="AE70" s="9"/>
    </row>
    <row r="71" s="9" customFormat="1" ht="24.96" customHeight="1">
      <c r="A71" s="9"/>
      <c r="B71" s="174"/>
      <c r="C71" s="175"/>
      <c r="D71" s="176" t="s">
        <v>3530</v>
      </c>
      <c r="E71" s="177"/>
      <c r="F71" s="177"/>
      <c r="G71" s="177"/>
      <c r="H71" s="177"/>
      <c r="I71" s="177"/>
      <c r="J71" s="178">
        <f>J233</f>
        <v>0</v>
      </c>
      <c r="K71" s="175"/>
      <c r="L71" s="179"/>
      <c r="S71" s="9"/>
      <c r="T71" s="9"/>
      <c r="U71" s="9"/>
      <c r="V71" s="9"/>
      <c r="W71" s="9"/>
      <c r="X71" s="9"/>
      <c r="Y71" s="9"/>
      <c r="Z71" s="9"/>
      <c r="AA71" s="9"/>
      <c r="AB71" s="9"/>
      <c r="AC71" s="9"/>
      <c r="AD71" s="9"/>
      <c r="AE71" s="9"/>
    </row>
    <row r="72" s="9" customFormat="1" ht="24.96" customHeight="1">
      <c r="A72" s="9"/>
      <c r="B72" s="174"/>
      <c r="C72" s="175"/>
      <c r="D72" s="176" t="s">
        <v>3531</v>
      </c>
      <c r="E72" s="177"/>
      <c r="F72" s="177"/>
      <c r="G72" s="177"/>
      <c r="H72" s="177"/>
      <c r="I72" s="177"/>
      <c r="J72" s="178">
        <f>J238</f>
        <v>0</v>
      </c>
      <c r="K72" s="175"/>
      <c r="L72" s="179"/>
      <c r="S72" s="9"/>
      <c r="T72" s="9"/>
      <c r="U72" s="9"/>
      <c r="V72" s="9"/>
      <c r="W72" s="9"/>
      <c r="X72" s="9"/>
      <c r="Y72" s="9"/>
      <c r="Z72" s="9"/>
      <c r="AA72" s="9"/>
      <c r="AB72" s="9"/>
      <c r="AC72" s="9"/>
      <c r="AD72" s="9"/>
      <c r="AE72" s="9"/>
    </row>
    <row r="73" s="9" customFormat="1" ht="24.96" customHeight="1">
      <c r="A73" s="9"/>
      <c r="B73" s="174"/>
      <c r="C73" s="175"/>
      <c r="D73" s="176" t="s">
        <v>3532</v>
      </c>
      <c r="E73" s="177"/>
      <c r="F73" s="177"/>
      <c r="G73" s="177"/>
      <c r="H73" s="177"/>
      <c r="I73" s="177"/>
      <c r="J73" s="178">
        <f>J242</f>
        <v>0</v>
      </c>
      <c r="K73" s="175"/>
      <c r="L73" s="179"/>
      <c r="S73" s="9"/>
      <c r="T73" s="9"/>
      <c r="U73" s="9"/>
      <c r="V73" s="9"/>
      <c r="W73" s="9"/>
      <c r="X73" s="9"/>
      <c r="Y73" s="9"/>
      <c r="Z73" s="9"/>
      <c r="AA73" s="9"/>
      <c r="AB73" s="9"/>
      <c r="AC73" s="9"/>
      <c r="AD73" s="9"/>
      <c r="AE73" s="9"/>
    </row>
    <row r="74" s="9" customFormat="1" ht="24.96" customHeight="1">
      <c r="A74" s="9"/>
      <c r="B74" s="174"/>
      <c r="C74" s="175"/>
      <c r="D74" s="176" t="s">
        <v>3533</v>
      </c>
      <c r="E74" s="177"/>
      <c r="F74" s="177"/>
      <c r="G74" s="177"/>
      <c r="H74" s="177"/>
      <c r="I74" s="177"/>
      <c r="J74" s="178">
        <f>J246</f>
        <v>0</v>
      </c>
      <c r="K74" s="175"/>
      <c r="L74" s="179"/>
      <c r="S74" s="9"/>
      <c r="T74" s="9"/>
      <c r="U74" s="9"/>
      <c r="V74" s="9"/>
      <c r="W74" s="9"/>
      <c r="X74" s="9"/>
      <c r="Y74" s="9"/>
      <c r="Z74" s="9"/>
      <c r="AA74" s="9"/>
      <c r="AB74" s="9"/>
      <c r="AC74" s="9"/>
      <c r="AD74" s="9"/>
      <c r="AE74" s="9"/>
    </row>
    <row r="75" s="9" customFormat="1" ht="24.96" customHeight="1">
      <c r="A75" s="9"/>
      <c r="B75" s="174"/>
      <c r="C75" s="175"/>
      <c r="D75" s="176" t="s">
        <v>3534</v>
      </c>
      <c r="E75" s="177"/>
      <c r="F75" s="177"/>
      <c r="G75" s="177"/>
      <c r="H75" s="177"/>
      <c r="I75" s="177"/>
      <c r="J75" s="178">
        <f>J254</f>
        <v>0</v>
      </c>
      <c r="K75" s="175"/>
      <c r="L75" s="179"/>
      <c r="S75" s="9"/>
      <c r="T75" s="9"/>
      <c r="U75" s="9"/>
      <c r="V75" s="9"/>
      <c r="W75" s="9"/>
      <c r="X75" s="9"/>
      <c r="Y75" s="9"/>
      <c r="Z75" s="9"/>
      <c r="AA75" s="9"/>
      <c r="AB75" s="9"/>
      <c r="AC75" s="9"/>
      <c r="AD75" s="9"/>
      <c r="AE75" s="9"/>
    </row>
    <row r="76" s="2" customFormat="1" ht="21.84"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4"/>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4"/>
      <c r="S81" s="36"/>
      <c r="T81" s="36"/>
      <c r="U81" s="36"/>
      <c r="V81" s="36"/>
      <c r="W81" s="36"/>
      <c r="X81" s="36"/>
      <c r="Y81" s="36"/>
      <c r="Z81" s="36"/>
      <c r="AA81" s="36"/>
      <c r="AB81" s="36"/>
      <c r="AC81" s="36"/>
      <c r="AD81" s="36"/>
      <c r="AE81" s="36"/>
    </row>
    <row r="82" s="2" customFormat="1" ht="24.96" customHeight="1">
      <c r="A82" s="36"/>
      <c r="B82" s="37"/>
      <c r="C82" s="21" t="s">
        <v>316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168" t="str">
        <f>E7</f>
        <v>Anthropos Sportovní a rekreační areál (I.etapa)</v>
      </c>
      <c r="F85" s="30"/>
      <c r="G85" s="30"/>
      <c r="H85" s="30"/>
      <c r="I85" s="38"/>
      <c r="J85" s="38"/>
      <c r="K85" s="38"/>
      <c r="L85" s="144"/>
      <c r="S85" s="36"/>
      <c r="T85" s="36"/>
      <c r="U85" s="36"/>
      <c r="V85" s="36"/>
      <c r="W85" s="36"/>
      <c r="X85" s="36"/>
      <c r="Y85" s="36"/>
      <c r="Z85" s="36"/>
      <c r="AA85" s="36"/>
      <c r="AB85" s="36"/>
      <c r="AC85" s="36"/>
      <c r="AD85" s="36"/>
      <c r="AE85" s="36"/>
    </row>
    <row r="86" s="1" customFormat="1" ht="12" customHeight="1">
      <c r="B86" s="19"/>
      <c r="C86" s="30" t="s">
        <v>302</v>
      </c>
      <c r="D86" s="20"/>
      <c r="E86" s="20"/>
      <c r="F86" s="20"/>
      <c r="G86" s="20"/>
      <c r="H86" s="20"/>
      <c r="I86" s="20"/>
      <c r="J86" s="20"/>
      <c r="K86" s="20"/>
      <c r="L86" s="18"/>
    </row>
    <row r="87" s="1" customFormat="1" ht="16.5" customHeight="1">
      <c r="B87" s="19"/>
      <c r="C87" s="20"/>
      <c r="D87" s="20"/>
      <c r="E87" s="168" t="s">
        <v>303</v>
      </c>
      <c r="F87" s="20"/>
      <c r="G87" s="20"/>
      <c r="H87" s="20"/>
      <c r="I87" s="20"/>
      <c r="J87" s="20"/>
      <c r="K87" s="20"/>
      <c r="L87" s="18"/>
    </row>
    <row r="88" s="1" customFormat="1" ht="12" customHeight="1">
      <c r="B88" s="19"/>
      <c r="C88" s="30" t="s">
        <v>304</v>
      </c>
      <c r="D88" s="20"/>
      <c r="E88" s="20"/>
      <c r="F88" s="20"/>
      <c r="G88" s="20"/>
      <c r="H88" s="20"/>
      <c r="I88" s="20"/>
      <c r="J88" s="20"/>
      <c r="K88" s="20"/>
      <c r="L88" s="18"/>
    </row>
    <row r="89" s="2" customFormat="1" ht="16.5" customHeight="1">
      <c r="A89" s="36"/>
      <c r="B89" s="37"/>
      <c r="C89" s="38"/>
      <c r="D89" s="38"/>
      <c r="E89" s="169" t="s">
        <v>613</v>
      </c>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306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67" t="str">
        <f>E13</f>
        <v>05.1.004 - D1.04.4 - elektroinstalace</v>
      </c>
      <c r="F91" s="38"/>
      <c r="G91" s="38"/>
      <c r="H91" s="38"/>
      <c r="I91" s="38"/>
      <c r="J91" s="38"/>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 </v>
      </c>
      <c r="G93" s="38"/>
      <c r="H93" s="38"/>
      <c r="I93" s="30" t="s">
        <v>23</v>
      </c>
      <c r="J93" s="70" t="str">
        <f>IF(J16="","",J16)</f>
        <v>14. 6. 2022</v>
      </c>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5.15" customHeight="1">
      <c r="A95" s="36"/>
      <c r="B95" s="37"/>
      <c r="C95" s="30" t="s">
        <v>25</v>
      </c>
      <c r="D95" s="38"/>
      <c r="E95" s="38"/>
      <c r="F95" s="25" t="str">
        <f>E19</f>
        <v>Statutární město Brno</v>
      </c>
      <c r="G95" s="38"/>
      <c r="H95" s="38"/>
      <c r="I95" s="30" t="s">
        <v>31</v>
      </c>
      <c r="J95" s="34" t="str">
        <f>E25</f>
        <v>Arch.Design, s.r.o.</v>
      </c>
      <c r="K95" s="38"/>
      <c r="L95" s="144"/>
      <c r="S95" s="36"/>
      <c r="T95" s="36"/>
      <c r="U95" s="36"/>
      <c r="V95" s="36"/>
      <c r="W95" s="36"/>
      <c r="X95" s="36"/>
      <c r="Y95" s="36"/>
      <c r="Z95" s="36"/>
      <c r="AA95" s="36"/>
      <c r="AB95" s="36"/>
      <c r="AC95" s="36"/>
      <c r="AD95" s="36"/>
      <c r="AE95" s="36"/>
    </row>
    <row r="96" s="2" customFormat="1" ht="25.65" customHeight="1">
      <c r="A96" s="36"/>
      <c r="B96" s="37"/>
      <c r="C96" s="30" t="s">
        <v>29</v>
      </c>
      <c r="D96" s="38"/>
      <c r="E96" s="38"/>
      <c r="F96" s="25" t="str">
        <f>IF(E22="","",E22)</f>
        <v>Vyplň údaj</v>
      </c>
      <c r="G96" s="38"/>
      <c r="H96" s="38"/>
      <c r="I96" s="30" t="s">
        <v>36</v>
      </c>
      <c r="J96" s="34" t="str">
        <f>E28</f>
        <v>CKN Invest, spol. s r.o.</v>
      </c>
      <c r="K96" s="38"/>
      <c r="L96" s="144"/>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11" customFormat="1" ht="29.28" customHeight="1">
      <c r="A98" s="185"/>
      <c r="B98" s="186"/>
      <c r="C98" s="187" t="s">
        <v>317</v>
      </c>
      <c r="D98" s="188" t="s">
        <v>61</v>
      </c>
      <c r="E98" s="188" t="s">
        <v>57</v>
      </c>
      <c r="F98" s="188" t="s">
        <v>58</v>
      </c>
      <c r="G98" s="188" t="s">
        <v>318</v>
      </c>
      <c r="H98" s="188" t="s">
        <v>319</v>
      </c>
      <c r="I98" s="188" t="s">
        <v>320</v>
      </c>
      <c r="J98" s="188" t="s">
        <v>311</v>
      </c>
      <c r="K98" s="189" t="s">
        <v>321</v>
      </c>
      <c r="L98" s="190"/>
      <c r="M98" s="90" t="s">
        <v>19</v>
      </c>
      <c r="N98" s="91" t="s">
        <v>46</v>
      </c>
      <c r="O98" s="91" t="s">
        <v>322</v>
      </c>
      <c r="P98" s="91" t="s">
        <v>323</v>
      </c>
      <c r="Q98" s="91" t="s">
        <v>324</v>
      </c>
      <c r="R98" s="91" t="s">
        <v>325</v>
      </c>
      <c r="S98" s="91" t="s">
        <v>326</v>
      </c>
      <c r="T98" s="92" t="s">
        <v>327</v>
      </c>
      <c r="U98" s="185"/>
      <c r="V98" s="185"/>
      <c r="W98" s="185"/>
      <c r="X98" s="185"/>
      <c r="Y98" s="185"/>
      <c r="Z98" s="185"/>
      <c r="AA98" s="185"/>
      <c r="AB98" s="185"/>
      <c r="AC98" s="185"/>
      <c r="AD98" s="185"/>
      <c r="AE98" s="185"/>
    </row>
    <row r="99" s="2" customFormat="1" ht="22.8" customHeight="1">
      <c r="A99" s="36"/>
      <c r="B99" s="37"/>
      <c r="C99" s="97" t="s">
        <v>328</v>
      </c>
      <c r="D99" s="38"/>
      <c r="E99" s="38"/>
      <c r="F99" s="38"/>
      <c r="G99" s="38"/>
      <c r="H99" s="38"/>
      <c r="I99" s="38"/>
      <c r="J99" s="191">
        <f>BK99</f>
        <v>0</v>
      </c>
      <c r="K99" s="38"/>
      <c r="L99" s="42"/>
      <c r="M99" s="93"/>
      <c r="N99" s="192"/>
      <c r="O99" s="94"/>
      <c r="P99" s="193">
        <f>P100+P119+P184+P233+P238+P242+P246+P254</f>
        <v>0</v>
      </c>
      <c r="Q99" s="94"/>
      <c r="R99" s="193">
        <f>R100+R119+R184+R233+R238+R242+R246+R254</f>
        <v>0</v>
      </c>
      <c r="S99" s="94"/>
      <c r="T99" s="194">
        <f>T100+T119+T184+T233+T238+T242+T246+T254</f>
        <v>0</v>
      </c>
      <c r="U99" s="36"/>
      <c r="V99" s="36"/>
      <c r="W99" s="36"/>
      <c r="X99" s="36"/>
      <c r="Y99" s="36"/>
      <c r="Z99" s="36"/>
      <c r="AA99" s="36"/>
      <c r="AB99" s="36"/>
      <c r="AC99" s="36"/>
      <c r="AD99" s="36"/>
      <c r="AE99" s="36"/>
      <c r="AT99" s="15" t="s">
        <v>75</v>
      </c>
      <c r="AU99" s="15" t="s">
        <v>312</v>
      </c>
      <c r="BK99" s="195">
        <f>BK100+BK119+BK184+BK233+BK238+BK242+BK246+BK254</f>
        <v>0</v>
      </c>
    </row>
    <row r="100" s="12" customFormat="1" ht="25.92" customHeight="1">
      <c r="A100" s="12"/>
      <c r="B100" s="196"/>
      <c r="C100" s="197"/>
      <c r="D100" s="198" t="s">
        <v>75</v>
      </c>
      <c r="E100" s="199" t="s">
        <v>7</v>
      </c>
      <c r="F100" s="199" t="s">
        <v>3535</v>
      </c>
      <c r="G100" s="197"/>
      <c r="H100" s="197"/>
      <c r="I100" s="200"/>
      <c r="J100" s="201">
        <f>BK100</f>
        <v>0</v>
      </c>
      <c r="K100" s="197"/>
      <c r="L100" s="202"/>
      <c r="M100" s="203"/>
      <c r="N100" s="204"/>
      <c r="O100" s="204"/>
      <c r="P100" s="205">
        <f>SUM(P101:P118)</f>
        <v>0</v>
      </c>
      <c r="Q100" s="204"/>
      <c r="R100" s="205">
        <f>SUM(R101:R118)</f>
        <v>0</v>
      </c>
      <c r="S100" s="204"/>
      <c r="T100" s="206">
        <f>SUM(T101:T118)</f>
        <v>0</v>
      </c>
      <c r="U100" s="12"/>
      <c r="V100" s="12"/>
      <c r="W100" s="12"/>
      <c r="X100" s="12"/>
      <c r="Y100" s="12"/>
      <c r="Z100" s="12"/>
      <c r="AA100" s="12"/>
      <c r="AB100" s="12"/>
      <c r="AC100" s="12"/>
      <c r="AD100" s="12"/>
      <c r="AE100" s="12"/>
      <c r="AR100" s="207" t="s">
        <v>83</v>
      </c>
      <c r="AT100" s="208" t="s">
        <v>75</v>
      </c>
      <c r="AU100" s="208" t="s">
        <v>76</v>
      </c>
      <c r="AY100" s="207" t="s">
        <v>331</v>
      </c>
      <c r="BK100" s="209">
        <f>SUM(BK101:BK118)</f>
        <v>0</v>
      </c>
    </row>
    <row r="101" s="2" customFormat="1" ht="16.5" customHeight="1">
      <c r="A101" s="36"/>
      <c r="B101" s="37"/>
      <c r="C101" s="212" t="s">
        <v>83</v>
      </c>
      <c r="D101" s="212" t="s">
        <v>333</v>
      </c>
      <c r="E101" s="213" t="s">
        <v>3536</v>
      </c>
      <c r="F101" s="214" t="s">
        <v>3537</v>
      </c>
      <c r="G101" s="215" t="s">
        <v>363</v>
      </c>
      <c r="H101" s="216">
        <v>296</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85</v>
      </c>
    </row>
    <row r="102" s="2" customFormat="1" ht="16.5" customHeight="1">
      <c r="A102" s="36"/>
      <c r="B102" s="37"/>
      <c r="C102" s="212" t="s">
        <v>85</v>
      </c>
      <c r="D102" s="212" t="s">
        <v>333</v>
      </c>
      <c r="E102" s="213" t="s">
        <v>3538</v>
      </c>
      <c r="F102" s="214" t="s">
        <v>3539</v>
      </c>
      <c r="G102" s="215" t="s">
        <v>363</v>
      </c>
      <c r="H102" s="216">
        <v>266</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126</v>
      </c>
    </row>
    <row r="103" s="2" customFormat="1" ht="16.5" customHeight="1">
      <c r="A103" s="36"/>
      <c r="B103" s="37"/>
      <c r="C103" s="212" t="s">
        <v>92</v>
      </c>
      <c r="D103" s="212" t="s">
        <v>333</v>
      </c>
      <c r="E103" s="213" t="s">
        <v>3540</v>
      </c>
      <c r="F103" s="214" t="s">
        <v>3541</v>
      </c>
      <c r="G103" s="215" t="s">
        <v>406</v>
      </c>
      <c r="H103" s="216">
        <v>9.3000000000000007</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355</v>
      </c>
    </row>
    <row r="104" s="2" customFormat="1" ht="16.5" customHeight="1">
      <c r="A104" s="36"/>
      <c r="B104" s="37"/>
      <c r="C104" s="212" t="s">
        <v>126</v>
      </c>
      <c r="D104" s="212" t="s">
        <v>333</v>
      </c>
      <c r="E104" s="213" t="s">
        <v>3542</v>
      </c>
      <c r="F104" s="214" t="s">
        <v>3543</v>
      </c>
      <c r="G104" s="215" t="s">
        <v>801</v>
      </c>
      <c r="H104" s="216">
        <v>10</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368</v>
      </c>
    </row>
    <row r="105" s="2" customFormat="1" ht="16.5" customHeight="1">
      <c r="A105" s="36"/>
      <c r="B105" s="37"/>
      <c r="C105" s="212" t="s">
        <v>350</v>
      </c>
      <c r="D105" s="212" t="s">
        <v>333</v>
      </c>
      <c r="E105" s="213" t="s">
        <v>3544</v>
      </c>
      <c r="F105" s="214" t="s">
        <v>3545</v>
      </c>
      <c r="G105" s="215" t="s">
        <v>363</v>
      </c>
      <c r="H105" s="216">
        <v>84</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379</v>
      </c>
    </row>
    <row r="106" s="2" customFormat="1" ht="16.5" customHeight="1">
      <c r="A106" s="36"/>
      <c r="B106" s="37"/>
      <c r="C106" s="212" t="s">
        <v>355</v>
      </c>
      <c r="D106" s="212" t="s">
        <v>333</v>
      </c>
      <c r="E106" s="213" t="s">
        <v>3546</v>
      </c>
      <c r="F106" s="214" t="s">
        <v>3547</v>
      </c>
      <c r="G106" s="215" t="s">
        <v>801</v>
      </c>
      <c r="H106" s="216">
        <v>16</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185</v>
      </c>
    </row>
    <row r="107" s="2" customFormat="1" ht="16.5" customHeight="1">
      <c r="A107" s="36"/>
      <c r="B107" s="37"/>
      <c r="C107" s="212" t="s">
        <v>360</v>
      </c>
      <c r="D107" s="212" t="s">
        <v>333</v>
      </c>
      <c r="E107" s="213" t="s">
        <v>3548</v>
      </c>
      <c r="F107" s="214" t="s">
        <v>3549</v>
      </c>
      <c r="G107" s="215" t="s">
        <v>801</v>
      </c>
      <c r="H107" s="216">
        <v>40</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464</v>
      </c>
    </row>
    <row r="108" s="2" customFormat="1" ht="16.5" customHeight="1">
      <c r="A108" s="36"/>
      <c r="B108" s="37"/>
      <c r="C108" s="212" t="s">
        <v>368</v>
      </c>
      <c r="D108" s="212" t="s">
        <v>333</v>
      </c>
      <c r="E108" s="213" t="s">
        <v>3550</v>
      </c>
      <c r="F108" s="214" t="s">
        <v>3551</v>
      </c>
      <c r="G108" s="215" t="s">
        <v>801</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473</v>
      </c>
    </row>
    <row r="109" s="2" customFormat="1" ht="16.5" customHeight="1">
      <c r="A109" s="36"/>
      <c r="B109" s="37"/>
      <c r="C109" s="212" t="s">
        <v>374</v>
      </c>
      <c r="D109" s="212" t="s">
        <v>333</v>
      </c>
      <c r="E109" s="213" t="s">
        <v>3552</v>
      </c>
      <c r="F109" s="214" t="s">
        <v>3553</v>
      </c>
      <c r="G109" s="215" t="s">
        <v>363</v>
      </c>
      <c r="H109" s="216">
        <v>526</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423</v>
      </c>
    </row>
    <row r="110" s="2" customFormat="1" ht="16.5" customHeight="1">
      <c r="A110" s="36"/>
      <c r="B110" s="37"/>
      <c r="C110" s="212" t="s">
        <v>379</v>
      </c>
      <c r="D110" s="212" t="s">
        <v>333</v>
      </c>
      <c r="E110" s="213" t="s">
        <v>3554</v>
      </c>
      <c r="F110" s="214" t="s">
        <v>3555</v>
      </c>
      <c r="G110" s="215" t="s">
        <v>801</v>
      </c>
      <c r="H110" s="216">
        <v>8</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485</v>
      </c>
    </row>
    <row r="111" s="2" customFormat="1" ht="16.5" customHeight="1">
      <c r="A111" s="36"/>
      <c r="B111" s="37"/>
      <c r="C111" s="212" t="s">
        <v>182</v>
      </c>
      <c r="D111" s="212" t="s">
        <v>333</v>
      </c>
      <c r="E111" s="213" t="s">
        <v>3556</v>
      </c>
      <c r="F111" s="214" t="s">
        <v>3557</v>
      </c>
      <c r="G111" s="215" t="s">
        <v>801</v>
      </c>
      <c r="H111" s="216">
        <v>257</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190</v>
      </c>
    </row>
    <row r="112" s="2" customFormat="1" ht="16.5" customHeight="1">
      <c r="A112" s="36"/>
      <c r="B112" s="37"/>
      <c r="C112" s="212" t="s">
        <v>185</v>
      </c>
      <c r="D112" s="212" t="s">
        <v>333</v>
      </c>
      <c r="E112" s="213" t="s">
        <v>3558</v>
      </c>
      <c r="F112" s="214" t="s">
        <v>3559</v>
      </c>
      <c r="G112" s="215" t="s">
        <v>801</v>
      </c>
      <c r="H112" s="216">
        <v>426</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199</v>
      </c>
    </row>
    <row r="113" s="2" customFormat="1" ht="16.5" customHeight="1">
      <c r="A113" s="36"/>
      <c r="B113" s="37"/>
      <c r="C113" s="212" t="s">
        <v>459</v>
      </c>
      <c r="D113" s="212" t="s">
        <v>333</v>
      </c>
      <c r="E113" s="213" t="s">
        <v>3560</v>
      </c>
      <c r="F113" s="214" t="s">
        <v>3561</v>
      </c>
      <c r="G113" s="215" t="s">
        <v>801</v>
      </c>
      <c r="H113" s="216">
        <v>10</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502</v>
      </c>
    </row>
    <row r="114" s="2" customFormat="1" ht="16.5" customHeight="1">
      <c r="A114" s="36"/>
      <c r="B114" s="37"/>
      <c r="C114" s="212" t="s">
        <v>464</v>
      </c>
      <c r="D114" s="212" t="s">
        <v>333</v>
      </c>
      <c r="E114" s="213" t="s">
        <v>3562</v>
      </c>
      <c r="F114" s="214" t="s">
        <v>3563</v>
      </c>
      <c r="G114" s="215" t="s">
        <v>801</v>
      </c>
      <c r="H114" s="216">
        <v>10</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550</v>
      </c>
    </row>
    <row r="115" s="2" customFormat="1" ht="16.5" customHeight="1">
      <c r="A115" s="36"/>
      <c r="B115" s="37"/>
      <c r="C115" s="212" t="s">
        <v>8</v>
      </c>
      <c r="D115" s="212" t="s">
        <v>333</v>
      </c>
      <c r="E115" s="213" t="s">
        <v>3564</v>
      </c>
      <c r="F115" s="214" t="s">
        <v>3565</v>
      </c>
      <c r="G115" s="215" t="s">
        <v>801</v>
      </c>
      <c r="H115" s="216">
        <v>420</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535</v>
      </c>
    </row>
    <row r="116" s="2" customFormat="1" ht="16.5" customHeight="1">
      <c r="A116" s="36"/>
      <c r="B116" s="37"/>
      <c r="C116" s="212" t="s">
        <v>473</v>
      </c>
      <c r="D116" s="212" t="s">
        <v>333</v>
      </c>
      <c r="E116" s="213" t="s">
        <v>3566</v>
      </c>
      <c r="F116" s="214" t="s">
        <v>3567</v>
      </c>
      <c r="G116" s="215" t="s">
        <v>801</v>
      </c>
      <c r="H116" s="216">
        <v>10</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530</v>
      </c>
    </row>
    <row r="117" s="2" customFormat="1" ht="16.5" customHeight="1">
      <c r="A117" s="36"/>
      <c r="B117" s="37"/>
      <c r="C117" s="212" t="s">
        <v>419</v>
      </c>
      <c r="D117" s="212" t="s">
        <v>333</v>
      </c>
      <c r="E117" s="213" t="s">
        <v>3568</v>
      </c>
      <c r="F117" s="214" t="s">
        <v>3569</v>
      </c>
      <c r="G117" s="215" t="s">
        <v>363</v>
      </c>
      <c r="H117" s="216">
        <v>80</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540</v>
      </c>
    </row>
    <row r="118" s="2" customFormat="1" ht="16.5" customHeight="1">
      <c r="A118" s="36"/>
      <c r="B118" s="37"/>
      <c r="C118" s="212" t="s">
        <v>423</v>
      </c>
      <c r="D118" s="212" t="s">
        <v>333</v>
      </c>
      <c r="E118" s="213" t="s">
        <v>3570</v>
      </c>
      <c r="F118" s="214" t="s">
        <v>3571</v>
      </c>
      <c r="G118" s="215" t="s">
        <v>801</v>
      </c>
      <c r="H118" s="216">
        <v>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564</v>
      </c>
    </row>
    <row r="119" s="12" customFormat="1" ht="25.92" customHeight="1">
      <c r="A119" s="12"/>
      <c r="B119" s="196"/>
      <c r="C119" s="197"/>
      <c r="D119" s="198" t="s">
        <v>75</v>
      </c>
      <c r="E119" s="199" t="s">
        <v>190</v>
      </c>
      <c r="F119" s="199" t="s">
        <v>3572</v>
      </c>
      <c r="G119" s="197"/>
      <c r="H119" s="197"/>
      <c r="I119" s="200"/>
      <c r="J119" s="201">
        <f>BK119</f>
        <v>0</v>
      </c>
      <c r="K119" s="197"/>
      <c r="L119" s="202"/>
      <c r="M119" s="203"/>
      <c r="N119" s="204"/>
      <c r="O119" s="204"/>
      <c r="P119" s="205">
        <f>SUM(P120:P183)</f>
        <v>0</v>
      </c>
      <c r="Q119" s="204"/>
      <c r="R119" s="205">
        <f>SUM(R120:R183)</f>
        <v>0</v>
      </c>
      <c r="S119" s="204"/>
      <c r="T119" s="206">
        <f>SUM(T120:T183)</f>
        <v>0</v>
      </c>
      <c r="U119" s="12"/>
      <c r="V119" s="12"/>
      <c r="W119" s="12"/>
      <c r="X119" s="12"/>
      <c r="Y119" s="12"/>
      <c r="Z119" s="12"/>
      <c r="AA119" s="12"/>
      <c r="AB119" s="12"/>
      <c r="AC119" s="12"/>
      <c r="AD119" s="12"/>
      <c r="AE119" s="12"/>
      <c r="AR119" s="207" t="s">
        <v>83</v>
      </c>
      <c r="AT119" s="208" t="s">
        <v>75</v>
      </c>
      <c r="AU119" s="208" t="s">
        <v>76</v>
      </c>
      <c r="AY119" s="207" t="s">
        <v>331</v>
      </c>
      <c r="BK119" s="209">
        <f>SUM(BK120:BK183)</f>
        <v>0</v>
      </c>
    </row>
    <row r="120" s="2" customFormat="1" ht="16.5" customHeight="1">
      <c r="A120" s="36"/>
      <c r="B120" s="37"/>
      <c r="C120" s="212" t="s">
        <v>480</v>
      </c>
      <c r="D120" s="212" t="s">
        <v>333</v>
      </c>
      <c r="E120" s="213" t="s">
        <v>3573</v>
      </c>
      <c r="F120" s="214" t="s">
        <v>3574</v>
      </c>
      <c r="G120" s="215" t="s">
        <v>801</v>
      </c>
      <c r="H120" s="216">
        <v>3</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577</v>
      </c>
    </row>
    <row r="121" s="2" customFormat="1" ht="16.5" customHeight="1">
      <c r="A121" s="36"/>
      <c r="B121" s="37"/>
      <c r="C121" s="212" t="s">
        <v>485</v>
      </c>
      <c r="D121" s="212" t="s">
        <v>333</v>
      </c>
      <c r="E121" s="213" t="s">
        <v>3575</v>
      </c>
      <c r="F121" s="214" t="s">
        <v>3576</v>
      </c>
      <c r="G121" s="215" t="s">
        <v>363</v>
      </c>
      <c r="H121" s="216">
        <v>82</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798</v>
      </c>
    </row>
    <row r="122" s="2" customFormat="1" ht="16.5" customHeight="1">
      <c r="A122" s="36"/>
      <c r="B122" s="37"/>
      <c r="C122" s="212" t="s">
        <v>7</v>
      </c>
      <c r="D122" s="212" t="s">
        <v>333</v>
      </c>
      <c r="E122" s="213" t="s">
        <v>3577</v>
      </c>
      <c r="F122" s="214" t="s">
        <v>3578</v>
      </c>
      <c r="G122" s="215" t="s">
        <v>363</v>
      </c>
      <c r="H122" s="216">
        <v>18</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808</v>
      </c>
    </row>
    <row r="123" s="2" customFormat="1" ht="16.5" customHeight="1">
      <c r="A123" s="36"/>
      <c r="B123" s="37"/>
      <c r="C123" s="212" t="s">
        <v>190</v>
      </c>
      <c r="D123" s="212" t="s">
        <v>333</v>
      </c>
      <c r="E123" s="213" t="s">
        <v>3579</v>
      </c>
      <c r="F123" s="214" t="s">
        <v>3580</v>
      </c>
      <c r="G123" s="215" t="s">
        <v>363</v>
      </c>
      <c r="H123" s="216">
        <v>422</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816</v>
      </c>
    </row>
    <row r="124" s="2" customFormat="1" ht="16.5" customHeight="1">
      <c r="A124" s="36"/>
      <c r="B124" s="37"/>
      <c r="C124" s="212" t="s">
        <v>193</v>
      </c>
      <c r="D124" s="212" t="s">
        <v>333</v>
      </c>
      <c r="E124" s="213" t="s">
        <v>3581</v>
      </c>
      <c r="F124" s="214" t="s">
        <v>3582</v>
      </c>
      <c r="G124" s="215" t="s">
        <v>801</v>
      </c>
      <c r="H124" s="216">
        <v>6</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825</v>
      </c>
    </row>
    <row r="125" s="2" customFormat="1" ht="16.5" customHeight="1">
      <c r="A125" s="36"/>
      <c r="B125" s="37"/>
      <c r="C125" s="212" t="s">
        <v>199</v>
      </c>
      <c r="D125" s="212" t="s">
        <v>333</v>
      </c>
      <c r="E125" s="213" t="s">
        <v>3583</v>
      </c>
      <c r="F125" s="214" t="s">
        <v>3584</v>
      </c>
      <c r="G125" s="215" t="s">
        <v>801</v>
      </c>
      <c r="H125" s="216">
        <v>2</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835</v>
      </c>
    </row>
    <row r="126" s="2" customFormat="1" ht="16.5" customHeight="1">
      <c r="A126" s="36"/>
      <c r="B126" s="37"/>
      <c r="C126" s="212" t="s">
        <v>510</v>
      </c>
      <c r="D126" s="212" t="s">
        <v>333</v>
      </c>
      <c r="E126" s="213" t="s">
        <v>3585</v>
      </c>
      <c r="F126" s="214" t="s">
        <v>3586</v>
      </c>
      <c r="G126" s="215" t="s">
        <v>801</v>
      </c>
      <c r="H126" s="216">
        <v>120</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845</v>
      </c>
    </row>
    <row r="127" s="2" customFormat="1" ht="16.5" customHeight="1">
      <c r="A127" s="36"/>
      <c r="B127" s="37"/>
      <c r="C127" s="212" t="s">
        <v>502</v>
      </c>
      <c r="D127" s="212" t="s">
        <v>333</v>
      </c>
      <c r="E127" s="213" t="s">
        <v>3587</v>
      </c>
      <c r="F127" s="214" t="s">
        <v>3588</v>
      </c>
      <c r="G127" s="215" t="s">
        <v>801</v>
      </c>
      <c r="H127" s="216">
        <v>20</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855</v>
      </c>
    </row>
    <row r="128" s="2" customFormat="1" ht="16.5" customHeight="1">
      <c r="A128" s="36"/>
      <c r="B128" s="37"/>
      <c r="C128" s="212" t="s">
        <v>545</v>
      </c>
      <c r="D128" s="212" t="s">
        <v>333</v>
      </c>
      <c r="E128" s="213" t="s">
        <v>3589</v>
      </c>
      <c r="F128" s="214" t="s">
        <v>3590</v>
      </c>
      <c r="G128" s="215" t="s">
        <v>801</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865</v>
      </c>
    </row>
    <row r="129" s="2" customFormat="1" ht="16.5" customHeight="1">
      <c r="A129" s="36"/>
      <c r="B129" s="37"/>
      <c r="C129" s="212" t="s">
        <v>550</v>
      </c>
      <c r="D129" s="212" t="s">
        <v>333</v>
      </c>
      <c r="E129" s="213" t="s">
        <v>3591</v>
      </c>
      <c r="F129" s="214" t="s">
        <v>3592</v>
      </c>
      <c r="G129" s="215" t="s">
        <v>801</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877</v>
      </c>
    </row>
    <row r="130" s="2" customFormat="1" ht="16.5" customHeight="1">
      <c r="A130" s="36"/>
      <c r="B130" s="37"/>
      <c r="C130" s="212" t="s">
        <v>555</v>
      </c>
      <c r="D130" s="212" t="s">
        <v>333</v>
      </c>
      <c r="E130" s="213" t="s">
        <v>3593</v>
      </c>
      <c r="F130" s="214" t="s">
        <v>3594</v>
      </c>
      <c r="G130" s="215" t="s">
        <v>801</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887</v>
      </c>
    </row>
    <row r="131" s="2" customFormat="1" ht="16.5" customHeight="1">
      <c r="A131" s="36"/>
      <c r="B131" s="37"/>
      <c r="C131" s="212" t="s">
        <v>535</v>
      </c>
      <c r="D131" s="212" t="s">
        <v>333</v>
      </c>
      <c r="E131" s="213" t="s">
        <v>3595</v>
      </c>
      <c r="F131" s="214" t="s">
        <v>3596</v>
      </c>
      <c r="G131" s="215" t="s">
        <v>363</v>
      </c>
      <c r="H131" s="216">
        <v>365</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789</v>
      </c>
    </row>
    <row r="132" s="2" customFormat="1" ht="16.5" customHeight="1">
      <c r="A132" s="36"/>
      <c r="B132" s="37"/>
      <c r="C132" s="212" t="s">
        <v>525</v>
      </c>
      <c r="D132" s="212" t="s">
        <v>333</v>
      </c>
      <c r="E132" s="213" t="s">
        <v>3597</v>
      </c>
      <c r="F132" s="214" t="s">
        <v>3598</v>
      </c>
      <c r="G132" s="215" t="s">
        <v>363</v>
      </c>
      <c r="H132" s="216">
        <v>1898</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904</v>
      </c>
    </row>
    <row r="133" s="2" customFormat="1" ht="16.5" customHeight="1">
      <c r="A133" s="36"/>
      <c r="B133" s="37"/>
      <c r="C133" s="212" t="s">
        <v>530</v>
      </c>
      <c r="D133" s="212" t="s">
        <v>333</v>
      </c>
      <c r="E133" s="213" t="s">
        <v>3599</v>
      </c>
      <c r="F133" s="214" t="s">
        <v>3600</v>
      </c>
      <c r="G133" s="215" t="s">
        <v>363</v>
      </c>
      <c r="H133" s="216">
        <v>150</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913</v>
      </c>
    </row>
    <row r="134" s="2" customFormat="1" ht="16.5" customHeight="1">
      <c r="A134" s="36"/>
      <c r="B134" s="37"/>
      <c r="C134" s="212" t="s">
        <v>520</v>
      </c>
      <c r="D134" s="212" t="s">
        <v>333</v>
      </c>
      <c r="E134" s="213" t="s">
        <v>3601</v>
      </c>
      <c r="F134" s="214" t="s">
        <v>3602</v>
      </c>
      <c r="G134" s="215" t="s">
        <v>363</v>
      </c>
      <c r="H134" s="216">
        <v>109</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922</v>
      </c>
    </row>
    <row r="135" s="2" customFormat="1" ht="16.5" customHeight="1">
      <c r="A135" s="36"/>
      <c r="B135" s="37"/>
      <c r="C135" s="212" t="s">
        <v>540</v>
      </c>
      <c r="D135" s="212" t="s">
        <v>333</v>
      </c>
      <c r="E135" s="213" t="s">
        <v>3603</v>
      </c>
      <c r="F135" s="214" t="s">
        <v>3604</v>
      </c>
      <c r="G135" s="215" t="s">
        <v>363</v>
      </c>
      <c r="H135" s="216">
        <v>2130</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932</v>
      </c>
    </row>
    <row r="136" s="2" customFormat="1" ht="16.5" customHeight="1">
      <c r="A136" s="36"/>
      <c r="B136" s="37"/>
      <c r="C136" s="212" t="s">
        <v>515</v>
      </c>
      <c r="D136" s="212" t="s">
        <v>333</v>
      </c>
      <c r="E136" s="213" t="s">
        <v>3605</v>
      </c>
      <c r="F136" s="214" t="s">
        <v>3606</v>
      </c>
      <c r="G136" s="215" t="s">
        <v>363</v>
      </c>
      <c r="H136" s="216">
        <v>8</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942</v>
      </c>
    </row>
    <row r="137" s="2" customFormat="1" ht="16.5" customHeight="1">
      <c r="A137" s="36"/>
      <c r="B137" s="37"/>
      <c r="C137" s="212" t="s">
        <v>564</v>
      </c>
      <c r="D137" s="212" t="s">
        <v>333</v>
      </c>
      <c r="E137" s="213" t="s">
        <v>3607</v>
      </c>
      <c r="F137" s="214" t="s">
        <v>3608</v>
      </c>
      <c r="G137" s="215" t="s">
        <v>363</v>
      </c>
      <c r="H137" s="216">
        <v>206</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953</v>
      </c>
    </row>
    <row r="138" s="2" customFormat="1" ht="16.5" customHeight="1">
      <c r="A138" s="36"/>
      <c r="B138" s="37"/>
      <c r="C138" s="212" t="s">
        <v>571</v>
      </c>
      <c r="D138" s="212" t="s">
        <v>333</v>
      </c>
      <c r="E138" s="213" t="s">
        <v>3609</v>
      </c>
      <c r="F138" s="214" t="s">
        <v>3610</v>
      </c>
      <c r="G138" s="215" t="s">
        <v>363</v>
      </c>
      <c r="H138" s="216">
        <v>112</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963</v>
      </c>
    </row>
    <row r="139" s="2" customFormat="1" ht="16.5" customHeight="1">
      <c r="A139" s="36"/>
      <c r="B139" s="37"/>
      <c r="C139" s="212" t="s">
        <v>577</v>
      </c>
      <c r="D139" s="212" t="s">
        <v>333</v>
      </c>
      <c r="E139" s="213" t="s">
        <v>3611</v>
      </c>
      <c r="F139" s="214" t="s">
        <v>3612</v>
      </c>
      <c r="G139" s="215" t="s">
        <v>363</v>
      </c>
      <c r="H139" s="216">
        <v>18</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973</v>
      </c>
    </row>
    <row r="140" s="2" customFormat="1" ht="16.5" customHeight="1">
      <c r="A140" s="36"/>
      <c r="B140" s="37"/>
      <c r="C140" s="212" t="s">
        <v>794</v>
      </c>
      <c r="D140" s="212" t="s">
        <v>333</v>
      </c>
      <c r="E140" s="213" t="s">
        <v>3613</v>
      </c>
      <c r="F140" s="214" t="s">
        <v>3614</v>
      </c>
      <c r="G140" s="215" t="s">
        <v>363</v>
      </c>
      <c r="H140" s="216">
        <v>47</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984</v>
      </c>
    </row>
    <row r="141" s="2" customFormat="1" ht="16.5" customHeight="1">
      <c r="A141" s="36"/>
      <c r="B141" s="37"/>
      <c r="C141" s="212" t="s">
        <v>798</v>
      </c>
      <c r="D141" s="212" t="s">
        <v>333</v>
      </c>
      <c r="E141" s="213" t="s">
        <v>3615</v>
      </c>
      <c r="F141" s="214" t="s">
        <v>3616</v>
      </c>
      <c r="G141" s="215" t="s">
        <v>363</v>
      </c>
      <c r="H141" s="216">
        <v>4</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994</v>
      </c>
    </row>
    <row r="142" s="2" customFormat="1" ht="16.5" customHeight="1">
      <c r="A142" s="36"/>
      <c r="B142" s="37"/>
      <c r="C142" s="212" t="s">
        <v>803</v>
      </c>
      <c r="D142" s="212" t="s">
        <v>333</v>
      </c>
      <c r="E142" s="213" t="s">
        <v>3617</v>
      </c>
      <c r="F142" s="214" t="s">
        <v>3618</v>
      </c>
      <c r="G142" s="215" t="s">
        <v>363</v>
      </c>
      <c r="H142" s="216">
        <v>32</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1004</v>
      </c>
    </row>
    <row r="143" s="2" customFormat="1" ht="16.5" customHeight="1">
      <c r="A143" s="36"/>
      <c r="B143" s="37"/>
      <c r="C143" s="212" t="s">
        <v>808</v>
      </c>
      <c r="D143" s="212" t="s">
        <v>333</v>
      </c>
      <c r="E143" s="213" t="s">
        <v>3619</v>
      </c>
      <c r="F143" s="214" t="s">
        <v>3620</v>
      </c>
      <c r="G143" s="215" t="s">
        <v>363</v>
      </c>
      <c r="H143" s="216">
        <v>4</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1014</v>
      </c>
    </row>
    <row r="144" s="2" customFormat="1" ht="16.5" customHeight="1">
      <c r="A144" s="36"/>
      <c r="B144" s="37"/>
      <c r="C144" s="212" t="s">
        <v>812</v>
      </c>
      <c r="D144" s="212" t="s">
        <v>333</v>
      </c>
      <c r="E144" s="213" t="s">
        <v>3621</v>
      </c>
      <c r="F144" s="214" t="s">
        <v>3622</v>
      </c>
      <c r="G144" s="215" t="s">
        <v>801</v>
      </c>
      <c r="H144" s="216">
        <v>4100</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83</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1021</v>
      </c>
    </row>
    <row r="145" s="2" customFormat="1" ht="16.5" customHeight="1">
      <c r="A145" s="36"/>
      <c r="B145" s="37"/>
      <c r="C145" s="212" t="s">
        <v>816</v>
      </c>
      <c r="D145" s="212" t="s">
        <v>333</v>
      </c>
      <c r="E145" s="213" t="s">
        <v>3623</v>
      </c>
      <c r="F145" s="214" t="s">
        <v>3624</v>
      </c>
      <c r="G145" s="215" t="s">
        <v>801</v>
      </c>
      <c r="H145" s="216">
        <v>30</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83</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1028</v>
      </c>
    </row>
    <row r="146" s="2" customFormat="1" ht="16.5" customHeight="1">
      <c r="A146" s="36"/>
      <c r="B146" s="37"/>
      <c r="C146" s="212" t="s">
        <v>820</v>
      </c>
      <c r="D146" s="212" t="s">
        <v>333</v>
      </c>
      <c r="E146" s="213" t="s">
        <v>3625</v>
      </c>
      <c r="F146" s="214" t="s">
        <v>3586</v>
      </c>
      <c r="G146" s="215" t="s">
        <v>801</v>
      </c>
      <c r="H146" s="216">
        <v>30</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83</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1038</v>
      </c>
    </row>
    <row r="147" s="2" customFormat="1" ht="16.5" customHeight="1">
      <c r="A147" s="36"/>
      <c r="B147" s="37"/>
      <c r="C147" s="212" t="s">
        <v>825</v>
      </c>
      <c r="D147" s="212" t="s">
        <v>333</v>
      </c>
      <c r="E147" s="213" t="s">
        <v>3626</v>
      </c>
      <c r="F147" s="214" t="s">
        <v>3584</v>
      </c>
      <c r="G147" s="215" t="s">
        <v>801</v>
      </c>
      <c r="H147" s="216">
        <v>10</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83</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1042</v>
      </c>
    </row>
    <row r="148" s="2" customFormat="1" ht="16.5" customHeight="1">
      <c r="A148" s="36"/>
      <c r="B148" s="37"/>
      <c r="C148" s="212" t="s">
        <v>830</v>
      </c>
      <c r="D148" s="212" t="s">
        <v>333</v>
      </c>
      <c r="E148" s="213" t="s">
        <v>3627</v>
      </c>
      <c r="F148" s="214" t="s">
        <v>3628</v>
      </c>
      <c r="G148" s="215" t="s">
        <v>801</v>
      </c>
      <c r="H148" s="216">
        <v>2</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83</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1049</v>
      </c>
    </row>
    <row r="149" s="2" customFormat="1" ht="16.5" customHeight="1">
      <c r="A149" s="36"/>
      <c r="B149" s="37"/>
      <c r="C149" s="212" t="s">
        <v>835</v>
      </c>
      <c r="D149" s="212" t="s">
        <v>333</v>
      </c>
      <c r="E149" s="213" t="s">
        <v>3629</v>
      </c>
      <c r="F149" s="214" t="s">
        <v>3630</v>
      </c>
      <c r="G149" s="215" t="s">
        <v>801</v>
      </c>
      <c r="H149" s="216">
        <v>2</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83</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417</v>
      </c>
    </row>
    <row r="150" s="2" customFormat="1" ht="16.5" customHeight="1">
      <c r="A150" s="36"/>
      <c r="B150" s="37"/>
      <c r="C150" s="212" t="s">
        <v>840</v>
      </c>
      <c r="D150" s="212" t="s">
        <v>333</v>
      </c>
      <c r="E150" s="213" t="s">
        <v>3631</v>
      </c>
      <c r="F150" s="214" t="s">
        <v>3632</v>
      </c>
      <c r="G150" s="215" t="s">
        <v>801</v>
      </c>
      <c r="H150" s="216">
        <v>4</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83</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478</v>
      </c>
    </row>
    <row r="151" s="2" customFormat="1" ht="16.5" customHeight="1">
      <c r="A151" s="36"/>
      <c r="B151" s="37"/>
      <c r="C151" s="212" t="s">
        <v>845</v>
      </c>
      <c r="D151" s="212" t="s">
        <v>333</v>
      </c>
      <c r="E151" s="213" t="s">
        <v>3633</v>
      </c>
      <c r="F151" s="214" t="s">
        <v>3634</v>
      </c>
      <c r="G151" s="215" t="s">
        <v>801</v>
      </c>
      <c r="H151" s="216">
        <v>1</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83</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1077</v>
      </c>
    </row>
    <row r="152" s="2" customFormat="1" ht="16.5" customHeight="1">
      <c r="A152" s="36"/>
      <c r="B152" s="37"/>
      <c r="C152" s="212" t="s">
        <v>850</v>
      </c>
      <c r="D152" s="212" t="s">
        <v>333</v>
      </c>
      <c r="E152" s="213" t="s">
        <v>3635</v>
      </c>
      <c r="F152" s="214" t="s">
        <v>3636</v>
      </c>
      <c r="G152" s="215" t="s">
        <v>801</v>
      </c>
      <c r="H152" s="216">
        <v>156</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83</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1087</v>
      </c>
    </row>
    <row r="153" s="2" customFormat="1" ht="16.5" customHeight="1">
      <c r="A153" s="36"/>
      <c r="B153" s="37"/>
      <c r="C153" s="212" t="s">
        <v>855</v>
      </c>
      <c r="D153" s="212" t="s">
        <v>333</v>
      </c>
      <c r="E153" s="213" t="s">
        <v>3637</v>
      </c>
      <c r="F153" s="214" t="s">
        <v>3638</v>
      </c>
      <c r="G153" s="215" t="s">
        <v>801</v>
      </c>
      <c r="H153" s="216">
        <v>1</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83</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1097</v>
      </c>
    </row>
    <row r="154" s="2" customFormat="1" ht="16.5" customHeight="1">
      <c r="A154" s="36"/>
      <c r="B154" s="37"/>
      <c r="C154" s="212" t="s">
        <v>860</v>
      </c>
      <c r="D154" s="212" t="s">
        <v>333</v>
      </c>
      <c r="E154" s="213" t="s">
        <v>3639</v>
      </c>
      <c r="F154" s="214" t="s">
        <v>3640</v>
      </c>
      <c r="G154" s="215" t="s">
        <v>363</v>
      </c>
      <c r="H154" s="216">
        <v>540</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83</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1107</v>
      </c>
    </row>
    <row r="155" s="2" customFormat="1" ht="16.5" customHeight="1">
      <c r="A155" s="36"/>
      <c r="B155" s="37"/>
      <c r="C155" s="212" t="s">
        <v>865</v>
      </c>
      <c r="D155" s="212" t="s">
        <v>333</v>
      </c>
      <c r="E155" s="213" t="s">
        <v>3641</v>
      </c>
      <c r="F155" s="214" t="s">
        <v>3571</v>
      </c>
      <c r="G155" s="215" t="s">
        <v>801</v>
      </c>
      <c r="H155" s="216">
        <v>1</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83</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1115</v>
      </c>
    </row>
    <row r="156" s="2" customFormat="1" ht="16.5" customHeight="1">
      <c r="A156" s="36"/>
      <c r="B156" s="37"/>
      <c r="C156" s="212" t="s">
        <v>872</v>
      </c>
      <c r="D156" s="212" t="s">
        <v>333</v>
      </c>
      <c r="E156" s="213" t="s">
        <v>3642</v>
      </c>
      <c r="F156" s="214" t="s">
        <v>3643</v>
      </c>
      <c r="G156" s="215" t="s">
        <v>363</v>
      </c>
      <c r="H156" s="216">
        <v>112</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83</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1124</v>
      </c>
    </row>
    <row r="157" s="2" customFormat="1" ht="16.5" customHeight="1">
      <c r="A157" s="36"/>
      <c r="B157" s="37"/>
      <c r="C157" s="212" t="s">
        <v>877</v>
      </c>
      <c r="D157" s="212" t="s">
        <v>333</v>
      </c>
      <c r="E157" s="213" t="s">
        <v>3644</v>
      </c>
      <c r="F157" s="214" t="s">
        <v>3645</v>
      </c>
      <c r="G157" s="215" t="s">
        <v>363</v>
      </c>
      <c r="H157" s="216">
        <v>203</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83</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1134</v>
      </c>
    </row>
    <row r="158" s="2" customFormat="1" ht="16.5" customHeight="1">
      <c r="A158" s="36"/>
      <c r="B158" s="37"/>
      <c r="C158" s="212" t="s">
        <v>882</v>
      </c>
      <c r="D158" s="212" t="s">
        <v>333</v>
      </c>
      <c r="E158" s="213" t="s">
        <v>3646</v>
      </c>
      <c r="F158" s="214" t="s">
        <v>3647</v>
      </c>
      <c r="G158" s="215" t="s">
        <v>363</v>
      </c>
      <c r="H158" s="216">
        <v>12</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83</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1144</v>
      </c>
    </row>
    <row r="159" s="2" customFormat="1" ht="16.5" customHeight="1">
      <c r="A159" s="36"/>
      <c r="B159" s="37"/>
      <c r="C159" s="212" t="s">
        <v>887</v>
      </c>
      <c r="D159" s="212" t="s">
        <v>333</v>
      </c>
      <c r="E159" s="213" t="s">
        <v>3648</v>
      </c>
      <c r="F159" s="214" t="s">
        <v>3649</v>
      </c>
      <c r="G159" s="215" t="s">
        <v>801</v>
      </c>
      <c r="H159" s="216">
        <v>9</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83</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1154</v>
      </c>
    </row>
    <row r="160" s="2" customFormat="1" ht="16.5" customHeight="1">
      <c r="A160" s="36"/>
      <c r="B160" s="37"/>
      <c r="C160" s="212" t="s">
        <v>891</v>
      </c>
      <c r="D160" s="212" t="s">
        <v>333</v>
      </c>
      <c r="E160" s="213" t="s">
        <v>3650</v>
      </c>
      <c r="F160" s="214" t="s">
        <v>3651</v>
      </c>
      <c r="G160" s="215" t="s">
        <v>801</v>
      </c>
      <c r="H160" s="216">
        <v>2</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83</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1164</v>
      </c>
    </row>
    <row r="161" s="2" customFormat="1" ht="16.5" customHeight="1">
      <c r="A161" s="36"/>
      <c r="B161" s="37"/>
      <c r="C161" s="212" t="s">
        <v>789</v>
      </c>
      <c r="D161" s="212" t="s">
        <v>333</v>
      </c>
      <c r="E161" s="213" t="s">
        <v>3652</v>
      </c>
      <c r="F161" s="214" t="s">
        <v>3653</v>
      </c>
      <c r="G161" s="215" t="s">
        <v>801</v>
      </c>
      <c r="H161" s="216">
        <v>5</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83</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1174</v>
      </c>
    </row>
    <row r="162" s="2" customFormat="1" ht="16.5" customHeight="1">
      <c r="A162" s="36"/>
      <c r="B162" s="37"/>
      <c r="C162" s="212" t="s">
        <v>870</v>
      </c>
      <c r="D162" s="212" t="s">
        <v>333</v>
      </c>
      <c r="E162" s="213" t="s">
        <v>3654</v>
      </c>
      <c r="F162" s="214" t="s">
        <v>3655</v>
      </c>
      <c r="G162" s="215" t="s">
        <v>801</v>
      </c>
      <c r="H162" s="216">
        <v>6</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83</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1183</v>
      </c>
    </row>
    <row r="163" s="2" customFormat="1" ht="16.5" customHeight="1">
      <c r="A163" s="36"/>
      <c r="B163" s="37"/>
      <c r="C163" s="212" t="s">
        <v>904</v>
      </c>
      <c r="D163" s="212" t="s">
        <v>333</v>
      </c>
      <c r="E163" s="213" t="s">
        <v>3656</v>
      </c>
      <c r="F163" s="214" t="s">
        <v>3657</v>
      </c>
      <c r="G163" s="215" t="s">
        <v>801</v>
      </c>
      <c r="H163" s="216">
        <v>1</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83</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1195</v>
      </c>
    </row>
    <row r="164" s="2" customFormat="1" ht="16.5" customHeight="1">
      <c r="A164" s="36"/>
      <c r="B164" s="37"/>
      <c r="C164" s="212" t="s">
        <v>909</v>
      </c>
      <c r="D164" s="212" t="s">
        <v>333</v>
      </c>
      <c r="E164" s="213" t="s">
        <v>3658</v>
      </c>
      <c r="F164" s="214" t="s">
        <v>3659</v>
      </c>
      <c r="G164" s="215" t="s">
        <v>801</v>
      </c>
      <c r="H164" s="216">
        <v>3</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83</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1203</v>
      </c>
    </row>
    <row r="165" s="2" customFormat="1" ht="16.5" customHeight="1">
      <c r="A165" s="36"/>
      <c r="B165" s="37"/>
      <c r="C165" s="212" t="s">
        <v>913</v>
      </c>
      <c r="D165" s="212" t="s">
        <v>333</v>
      </c>
      <c r="E165" s="213" t="s">
        <v>3660</v>
      </c>
      <c r="F165" s="214" t="s">
        <v>3661</v>
      </c>
      <c r="G165" s="215" t="s">
        <v>801</v>
      </c>
      <c r="H165" s="216">
        <v>2</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83</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1211</v>
      </c>
    </row>
    <row r="166" s="2" customFormat="1" ht="16.5" customHeight="1">
      <c r="A166" s="36"/>
      <c r="B166" s="37"/>
      <c r="C166" s="212" t="s">
        <v>918</v>
      </c>
      <c r="D166" s="212" t="s">
        <v>333</v>
      </c>
      <c r="E166" s="213" t="s">
        <v>3662</v>
      </c>
      <c r="F166" s="214" t="s">
        <v>3663</v>
      </c>
      <c r="G166" s="215" t="s">
        <v>801</v>
      </c>
      <c r="H166" s="216">
        <v>19</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83</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1219</v>
      </c>
    </row>
    <row r="167" s="2" customFormat="1" ht="16.5" customHeight="1">
      <c r="A167" s="36"/>
      <c r="B167" s="37"/>
      <c r="C167" s="212" t="s">
        <v>922</v>
      </c>
      <c r="D167" s="212" t="s">
        <v>333</v>
      </c>
      <c r="E167" s="213" t="s">
        <v>3664</v>
      </c>
      <c r="F167" s="214" t="s">
        <v>3665</v>
      </c>
      <c r="G167" s="215" t="s">
        <v>801</v>
      </c>
      <c r="H167" s="216">
        <v>2</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83</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1227</v>
      </c>
    </row>
    <row r="168" s="2" customFormat="1" ht="16.5" customHeight="1">
      <c r="A168" s="36"/>
      <c r="B168" s="37"/>
      <c r="C168" s="212" t="s">
        <v>927</v>
      </c>
      <c r="D168" s="212" t="s">
        <v>333</v>
      </c>
      <c r="E168" s="213" t="s">
        <v>3666</v>
      </c>
      <c r="F168" s="214" t="s">
        <v>3667</v>
      </c>
      <c r="G168" s="215" t="s">
        <v>801</v>
      </c>
      <c r="H168" s="216">
        <v>2</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83</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1235</v>
      </c>
    </row>
    <row r="169" s="2" customFormat="1" ht="16.5" customHeight="1">
      <c r="A169" s="36"/>
      <c r="B169" s="37"/>
      <c r="C169" s="212" t="s">
        <v>932</v>
      </c>
      <c r="D169" s="212" t="s">
        <v>333</v>
      </c>
      <c r="E169" s="213" t="s">
        <v>3668</v>
      </c>
      <c r="F169" s="214" t="s">
        <v>3669</v>
      </c>
      <c r="G169" s="215" t="s">
        <v>801</v>
      </c>
      <c r="H169" s="216">
        <v>83</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83</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1243</v>
      </c>
    </row>
    <row r="170" s="2" customFormat="1" ht="16.5" customHeight="1">
      <c r="A170" s="36"/>
      <c r="B170" s="37"/>
      <c r="C170" s="212" t="s">
        <v>937</v>
      </c>
      <c r="D170" s="212" t="s">
        <v>333</v>
      </c>
      <c r="E170" s="213" t="s">
        <v>3670</v>
      </c>
      <c r="F170" s="214" t="s">
        <v>3671</v>
      </c>
      <c r="G170" s="215" t="s">
        <v>801</v>
      </c>
      <c r="H170" s="216">
        <v>15</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83</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1251</v>
      </c>
    </row>
    <row r="171" s="2" customFormat="1" ht="16.5" customHeight="1">
      <c r="A171" s="36"/>
      <c r="B171" s="37"/>
      <c r="C171" s="212" t="s">
        <v>942</v>
      </c>
      <c r="D171" s="212" t="s">
        <v>333</v>
      </c>
      <c r="E171" s="213" t="s">
        <v>3672</v>
      </c>
      <c r="F171" s="214" t="s">
        <v>3673</v>
      </c>
      <c r="G171" s="215" t="s">
        <v>801</v>
      </c>
      <c r="H171" s="216">
        <v>2</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83</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1259</v>
      </c>
    </row>
    <row r="172" s="2" customFormat="1" ht="16.5" customHeight="1">
      <c r="A172" s="36"/>
      <c r="B172" s="37"/>
      <c r="C172" s="212" t="s">
        <v>948</v>
      </c>
      <c r="D172" s="212" t="s">
        <v>333</v>
      </c>
      <c r="E172" s="213" t="s">
        <v>3674</v>
      </c>
      <c r="F172" s="214" t="s">
        <v>3675</v>
      </c>
      <c r="G172" s="215" t="s">
        <v>801</v>
      </c>
      <c r="H172" s="216">
        <v>2</v>
      </c>
      <c r="I172" s="217"/>
      <c r="J172" s="218">
        <f>ROUND(I172*H172,2)</f>
        <v>0</v>
      </c>
      <c r="K172" s="214" t="s">
        <v>19</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83</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1267</v>
      </c>
    </row>
    <row r="173" s="2" customFormat="1" ht="16.5" customHeight="1">
      <c r="A173" s="36"/>
      <c r="B173" s="37"/>
      <c r="C173" s="212" t="s">
        <v>953</v>
      </c>
      <c r="D173" s="212" t="s">
        <v>333</v>
      </c>
      <c r="E173" s="213" t="s">
        <v>3676</v>
      </c>
      <c r="F173" s="214" t="s">
        <v>3677</v>
      </c>
      <c r="G173" s="215" t="s">
        <v>801</v>
      </c>
      <c r="H173" s="216">
        <v>1</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83</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1275</v>
      </c>
    </row>
    <row r="174" s="2" customFormat="1" ht="16.5" customHeight="1">
      <c r="A174" s="36"/>
      <c r="B174" s="37"/>
      <c r="C174" s="212" t="s">
        <v>958</v>
      </c>
      <c r="D174" s="212" t="s">
        <v>333</v>
      </c>
      <c r="E174" s="213" t="s">
        <v>3678</v>
      </c>
      <c r="F174" s="214" t="s">
        <v>3679</v>
      </c>
      <c r="G174" s="215" t="s">
        <v>801</v>
      </c>
      <c r="H174" s="216">
        <v>124</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83</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1283</v>
      </c>
    </row>
    <row r="175" s="2" customFormat="1" ht="16.5" customHeight="1">
      <c r="A175" s="36"/>
      <c r="B175" s="37"/>
      <c r="C175" s="212" t="s">
        <v>963</v>
      </c>
      <c r="D175" s="212" t="s">
        <v>333</v>
      </c>
      <c r="E175" s="213" t="s">
        <v>3680</v>
      </c>
      <c r="F175" s="214" t="s">
        <v>3681</v>
      </c>
      <c r="G175" s="215" t="s">
        <v>801</v>
      </c>
      <c r="H175" s="216">
        <v>52</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83</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1291</v>
      </c>
    </row>
    <row r="176" s="2" customFormat="1" ht="16.5" customHeight="1">
      <c r="A176" s="36"/>
      <c r="B176" s="37"/>
      <c r="C176" s="212" t="s">
        <v>968</v>
      </c>
      <c r="D176" s="212" t="s">
        <v>333</v>
      </c>
      <c r="E176" s="213" t="s">
        <v>3682</v>
      </c>
      <c r="F176" s="214" t="s">
        <v>3683</v>
      </c>
      <c r="G176" s="215" t="s">
        <v>801</v>
      </c>
      <c r="H176" s="216">
        <v>2</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83</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1299</v>
      </c>
    </row>
    <row r="177" s="2" customFormat="1" ht="16.5" customHeight="1">
      <c r="A177" s="36"/>
      <c r="B177" s="37"/>
      <c r="C177" s="212" t="s">
        <v>973</v>
      </c>
      <c r="D177" s="212" t="s">
        <v>333</v>
      </c>
      <c r="E177" s="213" t="s">
        <v>3684</v>
      </c>
      <c r="F177" s="214" t="s">
        <v>3571</v>
      </c>
      <c r="G177" s="215" t="s">
        <v>801</v>
      </c>
      <c r="H177" s="216">
        <v>3</v>
      </c>
      <c r="I177" s="217"/>
      <c r="J177" s="218">
        <f>ROUND(I177*H177,2)</f>
        <v>0</v>
      </c>
      <c r="K177" s="214" t="s">
        <v>19</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83</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1307</v>
      </c>
    </row>
    <row r="178" s="2" customFormat="1" ht="16.5" customHeight="1">
      <c r="A178" s="36"/>
      <c r="B178" s="37"/>
      <c r="C178" s="212" t="s">
        <v>979</v>
      </c>
      <c r="D178" s="212" t="s">
        <v>333</v>
      </c>
      <c r="E178" s="213" t="s">
        <v>3685</v>
      </c>
      <c r="F178" s="214" t="s">
        <v>3686</v>
      </c>
      <c r="G178" s="215" t="s">
        <v>801</v>
      </c>
      <c r="H178" s="216">
        <v>800</v>
      </c>
      <c r="I178" s="217"/>
      <c r="J178" s="218">
        <f>ROUND(I178*H178,2)</f>
        <v>0</v>
      </c>
      <c r="K178" s="214" t="s">
        <v>19</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83</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1315</v>
      </c>
    </row>
    <row r="179" s="2" customFormat="1" ht="16.5" customHeight="1">
      <c r="A179" s="36"/>
      <c r="B179" s="37"/>
      <c r="C179" s="212" t="s">
        <v>984</v>
      </c>
      <c r="D179" s="212" t="s">
        <v>333</v>
      </c>
      <c r="E179" s="213" t="s">
        <v>3687</v>
      </c>
      <c r="F179" s="214" t="s">
        <v>3688</v>
      </c>
      <c r="G179" s="215" t="s">
        <v>801</v>
      </c>
      <c r="H179" s="216">
        <v>1200</v>
      </c>
      <c r="I179" s="217"/>
      <c r="J179" s="218">
        <f>ROUND(I179*H179,2)</f>
        <v>0</v>
      </c>
      <c r="K179" s="214" t="s">
        <v>19</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83</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1323</v>
      </c>
    </row>
    <row r="180" s="2" customFormat="1" ht="16.5" customHeight="1">
      <c r="A180" s="36"/>
      <c r="B180" s="37"/>
      <c r="C180" s="212" t="s">
        <v>989</v>
      </c>
      <c r="D180" s="212" t="s">
        <v>333</v>
      </c>
      <c r="E180" s="213" t="s">
        <v>3689</v>
      </c>
      <c r="F180" s="214" t="s">
        <v>3690</v>
      </c>
      <c r="G180" s="215" t="s">
        <v>801</v>
      </c>
      <c r="H180" s="216">
        <v>1600</v>
      </c>
      <c r="I180" s="217"/>
      <c r="J180" s="218">
        <f>ROUND(I180*H180,2)</f>
        <v>0</v>
      </c>
      <c r="K180" s="214" t="s">
        <v>19</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83</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1332</v>
      </c>
    </row>
    <row r="181" s="2" customFormat="1" ht="16.5" customHeight="1">
      <c r="A181" s="36"/>
      <c r="B181" s="37"/>
      <c r="C181" s="212" t="s">
        <v>994</v>
      </c>
      <c r="D181" s="212" t="s">
        <v>333</v>
      </c>
      <c r="E181" s="213" t="s">
        <v>3691</v>
      </c>
      <c r="F181" s="214" t="s">
        <v>3692</v>
      </c>
      <c r="G181" s="215" t="s">
        <v>801</v>
      </c>
      <c r="H181" s="216">
        <v>2000</v>
      </c>
      <c r="I181" s="217"/>
      <c r="J181" s="218">
        <f>ROUND(I181*H181,2)</f>
        <v>0</v>
      </c>
      <c r="K181" s="214" t="s">
        <v>19</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83</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1342</v>
      </c>
    </row>
    <row r="182" s="2" customFormat="1" ht="16.5" customHeight="1">
      <c r="A182" s="36"/>
      <c r="B182" s="37"/>
      <c r="C182" s="212" t="s">
        <v>999</v>
      </c>
      <c r="D182" s="212" t="s">
        <v>333</v>
      </c>
      <c r="E182" s="213" t="s">
        <v>3693</v>
      </c>
      <c r="F182" s="214" t="s">
        <v>3694</v>
      </c>
      <c r="G182" s="215" t="s">
        <v>801</v>
      </c>
      <c r="H182" s="216">
        <v>8</v>
      </c>
      <c r="I182" s="217"/>
      <c r="J182" s="218">
        <f>ROUND(I182*H182,2)</f>
        <v>0</v>
      </c>
      <c r="K182" s="214" t="s">
        <v>19</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83</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1356</v>
      </c>
    </row>
    <row r="183" s="2" customFormat="1" ht="16.5" customHeight="1">
      <c r="A183" s="36"/>
      <c r="B183" s="37"/>
      <c r="C183" s="212" t="s">
        <v>1004</v>
      </c>
      <c r="D183" s="212" t="s">
        <v>333</v>
      </c>
      <c r="E183" s="213" t="s">
        <v>3695</v>
      </c>
      <c r="F183" s="214" t="s">
        <v>3696</v>
      </c>
      <c r="G183" s="215" t="s">
        <v>801</v>
      </c>
      <c r="H183" s="216">
        <v>6</v>
      </c>
      <c r="I183" s="217"/>
      <c r="J183" s="218">
        <f>ROUND(I183*H183,2)</f>
        <v>0</v>
      </c>
      <c r="K183" s="214" t="s">
        <v>19</v>
      </c>
      <c r="L183" s="42"/>
      <c r="M183" s="219" t="s">
        <v>19</v>
      </c>
      <c r="N183" s="220" t="s">
        <v>47</v>
      </c>
      <c r="O183" s="82"/>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126</v>
      </c>
      <c r="AT183" s="223" t="s">
        <v>333</v>
      </c>
      <c r="AU183" s="223" t="s">
        <v>83</v>
      </c>
      <c r="AY183" s="15" t="s">
        <v>331</v>
      </c>
      <c r="BE183" s="224">
        <f>IF(N183="základní",J183,0)</f>
        <v>0</v>
      </c>
      <c r="BF183" s="224">
        <f>IF(N183="snížená",J183,0)</f>
        <v>0</v>
      </c>
      <c r="BG183" s="224">
        <f>IF(N183="zákl. přenesená",J183,0)</f>
        <v>0</v>
      </c>
      <c r="BH183" s="224">
        <f>IF(N183="sníž. přenesená",J183,0)</f>
        <v>0</v>
      </c>
      <c r="BI183" s="224">
        <f>IF(N183="nulová",J183,0)</f>
        <v>0</v>
      </c>
      <c r="BJ183" s="15" t="s">
        <v>83</v>
      </c>
      <c r="BK183" s="224">
        <f>ROUND(I183*H183,2)</f>
        <v>0</v>
      </c>
      <c r="BL183" s="15" t="s">
        <v>126</v>
      </c>
      <c r="BM183" s="223" t="s">
        <v>1366</v>
      </c>
    </row>
    <row r="184" s="12" customFormat="1" ht="25.92" customHeight="1">
      <c r="A184" s="12"/>
      <c r="B184" s="196"/>
      <c r="C184" s="197"/>
      <c r="D184" s="198" t="s">
        <v>75</v>
      </c>
      <c r="E184" s="199" t="s">
        <v>193</v>
      </c>
      <c r="F184" s="199" t="s">
        <v>3697</v>
      </c>
      <c r="G184" s="197"/>
      <c r="H184" s="197"/>
      <c r="I184" s="200"/>
      <c r="J184" s="201">
        <f>BK184</f>
        <v>0</v>
      </c>
      <c r="K184" s="197"/>
      <c r="L184" s="202"/>
      <c r="M184" s="203"/>
      <c r="N184" s="204"/>
      <c r="O184" s="204"/>
      <c r="P184" s="205">
        <f>SUM(P185:P232)</f>
        <v>0</v>
      </c>
      <c r="Q184" s="204"/>
      <c r="R184" s="205">
        <f>SUM(R185:R232)</f>
        <v>0</v>
      </c>
      <c r="S184" s="204"/>
      <c r="T184" s="206">
        <f>SUM(T185:T232)</f>
        <v>0</v>
      </c>
      <c r="U184" s="12"/>
      <c r="V184" s="12"/>
      <c r="W184" s="12"/>
      <c r="X184" s="12"/>
      <c r="Y184" s="12"/>
      <c r="Z184" s="12"/>
      <c r="AA184" s="12"/>
      <c r="AB184" s="12"/>
      <c r="AC184" s="12"/>
      <c r="AD184" s="12"/>
      <c r="AE184" s="12"/>
      <c r="AR184" s="207" t="s">
        <v>83</v>
      </c>
      <c r="AT184" s="208" t="s">
        <v>75</v>
      </c>
      <c r="AU184" s="208" t="s">
        <v>76</v>
      </c>
      <c r="AY184" s="207" t="s">
        <v>331</v>
      </c>
      <c r="BK184" s="209">
        <f>SUM(BK185:BK232)</f>
        <v>0</v>
      </c>
    </row>
    <row r="185" s="2" customFormat="1" ht="16.5" customHeight="1">
      <c r="A185" s="36"/>
      <c r="B185" s="37"/>
      <c r="C185" s="212" t="s">
        <v>1009</v>
      </c>
      <c r="D185" s="212" t="s">
        <v>333</v>
      </c>
      <c r="E185" s="213" t="s">
        <v>3698</v>
      </c>
      <c r="F185" s="214" t="s">
        <v>3699</v>
      </c>
      <c r="G185" s="215" t="s">
        <v>801</v>
      </c>
      <c r="H185" s="216">
        <v>24</v>
      </c>
      <c r="I185" s="217"/>
      <c r="J185" s="218">
        <f>ROUND(I185*H185,2)</f>
        <v>0</v>
      </c>
      <c r="K185" s="214" t="s">
        <v>19</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83</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1376</v>
      </c>
    </row>
    <row r="186" s="2" customFormat="1" ht="16.5" customHeight="1">
      <c r="A186" s="36"/>
      <c r="B186" s="37"/>
      <c r="C186" s="212" t="s">
        <v>1014</v>
      </c>
      <c r="D186" s="212" t="s">
        <v>333</v>
      </c>
      <c r="E186" s="213" t="s">
        <v>3700</v>
      </c>
      <c r="F186" s="214" t="s">
        <v>3701</v>
      </c>
      <c r="G186" s="215" t="s">
        <v>801</v>
      </c>
      <c r="H186" s="216">
        <v>2</v>
      </c>
      <c r="I186" s="217"/>
      <c r="J186" s="218">
        <f>ROUND(I186*H186,2)</f>
        <v>0</v>
      </c>
      <c r="K186" s="214" t="s">
        <v>19</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126</v>
      </c>
      <c r="AT186" s="223" t="s">
        <v>333</v>
      </c>
      <c r="AU186" s="223" t="s">
        <v>83</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1385</v>
      </c>
    </row>
    <row r="187" s="2" customFormat="1" ht="16.5" customHeight="1">
      <c r="A187" s="36"/>
      <c r="B187" s="37"/>
      <c r="C187" s="212" t="s">
        <v>1019</v>
      </c>
      <c r="D187" s="212" t="s">
        <v>333</v>
      </c>
      <c r="E187" s="213" t="s">
        <v>3702</v>
      </c>
      <c r="F187" s="214" t="s">
        <v>3703</v>
      </c>
      <c r="G187" s="215" t="s">
        <v>801</v>
      </c>
      <c r="H187" s="216">
        <v>1</v>
      </c>
      <c r="I187" s="217"/>
      <c r="J187" s="218">
        <f>ROUND(I187*H187,2)</f>
        <v>0</v>
      </c>
      <c r="K187" s="214" t="s">
        <v>19</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83</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1394</v>
      </c>
    </row>
    <row r="188" s="2" customFormat="1" ht="16.5" customHeight="1">
      <c r="A188" s="36"/>
      <c r="B188" s="37"/>
      <c r="C188" s="212" t="s">
        <v>1021</v>
      </c>
      <c r="D188" s="212" t="s">
        <v>333</v>
      </c>
      <c r="E188" s="213" t="s">
        <v>3704</v>
      </c>
      <c r="F188" s="214" t="s">
        <v>3705</v>
      </c>
      <c r="G188" s="215" t="s">
        <v>801</v>
      </c>
      <c r="H188" s="216">
        <v>1</v>
      </c>
      <c r="I188" s="217"/>
      <c r="J188" s="218">
        <f>ROUND(I188*H188,2)</f>
        <v>0</v>
      </c>
      <c r="K188" s="214" t="s">
        <v>19</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83</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1403</v>
      </c>
    </row>
    <row r="189" s="2" customFormat="1" ht="16.5" customHeight="1">
      <c r="A189" s="36"/>
      <c r="B189" s="37"/>
      <c r="C189" s="212" t="s">
        <v>1023</v>
      </c>
      <c r="D189" s="212" t="s">
        <v>333</v>
      </c>
      <c r="E189" s="213" t="s">
        <v>3706</v>
      </c>
      <c r="F189" s="214" t="s">
        <v>3707</v>
      </c>
      <c r="G189" s="215" t="s">
        <v>801</v>
      </c>
      <c r="H189" s="216">
        <v>2</v>
      </c>
      <c r="I189" s="217"/>
      <c r="J189" s="218">
        <f>ROUND(I189*H189,2)</f>
        <v>0</v>
      </c>
      <c r="K189" s="214" t="s">
        <v>19</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83</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1413</v>
      </c>
    </row>
    <row r="190" s="2" customFormat="1" ht="16.5" customHeight="1">
      <c r="A190" s="36"/>
      <c r="B190" s="37"/>
      <c r="C190" s="212" t="s">
        <v>1028</v>
      </c>
      <c r="D190" s="212" t="s">
        <v>333</v>
      </c>
      <c r="E190" s="213" t="s">
        <v>3708</v>
      </c>
      <c r="F190" s="214" t="s">
        <v>3709</v>
      </c>
      <c r="G190" s="215" t="s">
        <v>801</v>
      </c>
      <c r="H190" s="216">
        <v>6</v>
      </c>
      <c r="I190" s="217"/>
      <c r="J190" s="218">
        <f>ROUND(I190*H190,2)</f>
        <v>0</v>
      </c>
      <c r="K190" s="214" t="s">
        <v>19</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126</v>
      </c>
      <c r="AT190" s="223" t="s">
        <v>333</v>
      </c>
      <c r="AU190" s="223" t="s">
        <v>83</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1424</v>
      </c>
    </row>
    <row r="191" s="2" customFormat="1" ht="16.5" customHeight="1">
      <c r="A191" s="36"/>
      <c r="B191" s="37"/>
      <c r="C191" s="212" t="s">
        <v>1033</v>
      </c>
      <c r="D191" s="212" t="s">
        <v>333</v>
      </c>
      <c r="E191" s="213" t="s">
        <v>3710</v>
      </c>
      <c r="F191" s="214" t="s">
        <v>3711</v>
      </c>
      <c r="G191" s="215" t="s">
        <v>801</v>
      </c>
      <c r="H191" s="216">
        <v>1</v>
      </c>
      <c r="I191" s="217"/>
      <c r="J191" s="218">
        <f>ROUND(I191*H191,2)</f>
        <v>0</v>
      </c>
      <c r="K191" s="214" t="s">
        <v>19</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126</v>
      </c>
      <c r="AT191" s="223" t="s">
        <v>333</v>
      </c>
      <c r="AU191" s="223" t="s">
        <v>83</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1431</v>
      </c>
    </row>
    <row r="192" s="2" customFormat="1" ht="16.5" customHeight="1">
      <c r="A192" s="36"/>
      <c r="B192" s="37"/>
      <c r="C192" s="212" t="s">
        <v>1038</v>
      </c>
      <c r="D192" s="212" t="s">
        <v>333</v>
      </c>
      <c r="E192" s="213" t="s">
        <v>3712</v>
      </c>
      <c r="F192" s="214" t="s">
        <v>3713</v>
      </c>
      <c r="G192" s="215" t="s">
        <v>801</v>
      </c>
      <c r="H192" s="216">
        <v>2</v>
      </c>
      <c r="I192" s="217"/>
      <c r="J192" s="218">
        <f>ROUND(I192*H192,2)</f>
        <v>0</v>
      </c>
      <c r="K192" s="214" t="s">
        <v>19</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126</v>
      </c>
      <c r="AT192" s="223" t="s">
        <v>333</v>
      </c>
      <c r="AU192" s="223" t="s">
        <v>83</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1438</v>
      </c>
    </row>
    <row r="193" s="2" customFormat="1" ht="16.5" customHeight="1">
      <c r="A193" s="36"/>
      <c r="B193" s="37"/>
      <c r="C193" s="212" t="s">
        <v>1040</v>
      </c>
      <c r="D193" s="212" t="s">
        <v>333</v>
      </c>
      <c r="E193" s="213" t="s">
        <v>3714</v>
      </c>
      <c r="F193" s="214" t="s">
        <v>3715</v>
      </c>
      <c r="G193" s="215" t="s">
        <v>801</v>
      </c>
      <c r="H193" s="216">
        <v>2</v>
      </c>
      <c r="I193" s="217"/>
      <c r="J193" s="218">
        <f>ROUND(I193*H193,2)</f>
        <v>0</v>
      </c>
      <c r="K193" s="214" t="s">
        <v>19</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126</v>
      </c>
      <c r="AT193" s="223" t="s">
        <v>333</v>
      </c>
      <c r="AU193" s="223" t="s">
        <v>83</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1447</v>
      </c>
    </row>
    <row r="194" s="2" customFormat="1" ht="16.5" customHeight="1">
      <c r="A194" s="36"/>
      <c r="B194" s="37"/>
      <c r="C194" s="212" t="s">
        <v>1042</v>
      </c>
      <c r="D194" s="212" t="s">
        <v>333</v>
      </c>
      <c r="E194" s="213" t="s">
        <v>3716</v>
      </c>
      <c r="F194" s="214" t="s">
        <v>3717</v>
      </c>
      <c r="G194" s="215" t="s">
        <v>801</v>
      </c>
      <c r="H194" s="216">
        <v>1</v>
      </c>
      <c r="I194" s="217"/>
      <c r="J194" s="218">
        <f>ROUND(I194*H194,2)</f>
        <v>0</v>
      </c>
      <c r="K194" s="214" t="s">
        <v>19</v>
      </c>
      <c r="L194" s="42"/>
      <c r="M194" s="219" t="s">
        <v>19</v>
      </c>
      <c r="N194" s="220" t="s">
        <v>47</v>
      </c>
      <c r="O194" s="82"/>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126</v>
      </c>
      <c r="AT194" s="223" t="s">
        <v>333</v>
      </c>
      <c r="AU194" s="223" t="s">
        <v>83</v>
      </c>
      <c r="AY194" s="15" t="s">
        <v>331</v>
      </c>
      <c r="BE194" s="224">
        <f>IF(N194="základní",J194,0)</f>
        <v>0</v>
      </c>
      <c r="BF194" s="224">
        <f>IF(N194="snížená",J194,0)</f>
        <v>0</v>
      </c>
      <c r="BG194" s="224">
        <f>IF(N194="zákl. přenesená",J194,0)</f>
        <v>0</v>
      </c>
      <c r="BH194" s="224">
        <f>IF(N194="sníž. přenesená",J194,0)</f>
        <v>0</v>
      </c>
      <c r="BI194" s="224">
        <f>IF(N194="nulová",J194,0)</f>
        <v>0</v>
      </c>
      <c r="BJ194" s="15" t="s">
        <v>83</v>
      </c>
      <c r="BK194" s="224">
        <f>ROUND(I194*H194,2)</f>
        <v>0</v>
      </c>
      <c r="BL194" s="15" t="s">
        <v>126</v>
      </c>
      <c r="BM194" s="223" t="s">
        <v>1456</v>
      </c>
    </row>
    <row r="195" s="2" customFormat="1" ht="16.5" customHeight="1">
      <c r="A195" s="36"/>
      <c r="B195" s="37"/>
      <c r="C195" s="212" t="s">
        <v>1047</v>
      </c>
      <c r="D195" s="212" t="s">
        <v>333</v>
      </c>
      <c r="E195" s="213" t="s">
        <v>3718</v>
      </c>
      <c r="F195" s="214" t="s">
        <v>3719</v>
      </c>
      <c r="G195" s="215" t="s">
        <v>801</v>
      </c>
      <c r="H195" s="216">
        <v>2</v>
      </c>
      <c r="I195" s="217"/>
      <c r="J195" s="218">
        <f>ROUND(I195*H195,2)</f>
        <v>0</v>
      </c>
      <c r="K195" s="214" t="s">
        <v>19</v>
      </c>
      <c r="L195" s="42"/>
      <c r="M195" s="219" t="s">
        <v>19</v>
      </c>
      <c r="N195" s="220" t="s">
        <v>47</v>
      </c>
      <c r="O195" s="82"/>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126</v>
      </c>
      <c r="AT195" s="223" t="s">
        <v>333</v>
      </c>
      <c r="AU195" s="223" t="s">
        <v>83</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126</v>
      </c>
      <c r="BM195" s="223" t="s">
        <v>1465</v>
      </c>
    </row>
    <row r="196" s="2" customFormat="1" ht="16.5" customHeight="1">
      <c r="A196" s="36"/>
      <c r="B196" s="37"/>
      <c r="C196" s="212" t="s">
        <v>1049</v>
      </c>
      <c r="D196" s="212" t="s">
        <v>333</v>
      </c>
      <c r="E196" s="213" t="s">
        <v>3720</v>
      </c>
      <c r="F196" s="214" t="s">
        <v>3721</v>
      </c>
      <c r="G196" s="215" t="s">
        <v>801</v>
      </c>
      <c r="H196" s="216">
        <v>1</v>
      </c>
      <c r="I196" s="217"/>
      <c r="J196" s="218">
        <f>ROUND(I196*H196,2)</f>
        <v>0</v>
      </c>
      <c r="K196" s="214" t="s">
        <v>19</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83</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1474</v>
      </c>
    </row>
    <row r="197" s="2" customFormat="1" ht="16.5" customHeight="1">
      <c r="A197" s="36"/>
      <c r="B197" s="37"/>
      <c r="C197" s="212" t="s">
        <v>1054</v>
      </c>
      <c r="D197" s="212" t="s">
        <v>333</v>
      </c>
      <c r="E197" s="213" t="s">
        <v>3722</v>
      </c>
      <c r="F197" s="214" t="s">
        <v>3723</v>
      </c>
      <c r="G197" s="215" t="s">
        <v>801</v>
      </c>
      <c r="H197" s="216">
        <v>2</v>
      </c>
      <c r="I197" s="217"/>
      <c r="J197" s="218">
        <f>ROUND(I197*H197,2)</f>
        <v>0</v>
      </c>
      <c r="K197" s="214" t="s">
        <v>19</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83</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1483</v>
      </c>
    </row>
    <row r="198" s="2" customFormat="1" ht="16.5" customHeight="1">
      <c r="A198" s="36"/>
      <c r="B198" s="37"/>
      <c r="C198" s="212" t="s">
        <v>417</v>
      </c>
      <c r="D198" s="212" t="s">
        <v>333</v>
      </c>
      <c r="E198" s="213" t="s">
        <v>3724</v>
      </c>
      <c r="F198" s="214" t="s">
        <v>3725</v>
      </c>
      <c r="G198" s="215" t="s">
        <v>801</v>
      </c>
      <c r="H198" s="216">
        <v>2</v>
      </c>
      <c r="I198" s="217"/>
      <c r="J198" s="218">
        <f>ROUND(I198*H198,2)</f>
        <v>0</v>
      </c>
      <c r="K198" s="214" t="s">
        <v>19</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83</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1492</v>
      </c>
    </row>
    <row r="199" s="2" customFormat="1" ht="16.5" customHeight="1">
      <c r="A199" s="36"/>
      <c r="B199" s="37"/>
      <c r="C199" s="212" t="s">
        <v>1063</v>
      </c>
      <c r="D199" s="212" t="s">
        <v>333</v>
      </c>
      <c r="E199" s="213" t="s">
        <v>3726</v>
      </c>
      <c r="F199" s="214" t="s">
        <v>3727</v>
      </c>
      <c r="G199" s="215" t="s">
        <v>801</v>
      </c>
      <c r="H199" s="216">
        <v>6</v>
      </c>
      <c r="I199" s="217"/>
      <c r="J199" s="218">
        <f>ROUND(I199*H199,2)</f>
        <v>0</v>
      </c>
      <c r="K199" s="214" t="s">
        <v>19</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83</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1501</v>
      </c>
    </row>
    <row r="200" s="2" customFormat="1" ht="16.5" customHeight="1">
      <c r="A200" s="36"/>
      <c r="B200" s="37"/>
      <c r="C200" s="212" t="s">
        <v>478</v>
      </c>
      <c r="D200" s="212" t="s">
        <v>333</v>
      </c>
      <c r="E200" s="213" t="s">
        <v>3728</v>
      </c>
      <c r="F200" s="214" t="s">
        <v>3729</v>
      </c>
      <c r="G200" s="215" t="s">
        <v>801</v>
      </c>
      <c r="H200" s="216">
        <v>2</v>
      </c>
      <c r="I200" s="217"/>
      <c r="J200" s="218">
        <f>ROUND(I200*H200,2)</f>
        <v>0</v>
      </c>
      <c r="K200" s="214" t="s">
        <v>19</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83</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1513</v>
      </c>
    </row>
    <row r="201" s="2" customFormat="1" ht="16.5" customHeight="1">
      <c r="A201" s="36"/>
      <c r="B201" s="37"/>
      <c r="C201" s="212" t="s">
        <v>1072</v>
      </c>
      <c r="D201" s="212" t="s">
        <v>333</v>
      </c>
      <c r="E201" s="213" t="s">
        <v>3730</v>
      </c>
      <c r="F201" s="214" t="s">
        <v>3731</v>
      </c>
      <c r="G201" s="215" t="s">
        <v>801</v>
      </c>
      <c r="H201" s="216">
        <v>1</v>
      </c>
      <c r="I201" s="217"/>
      <c r="J201" s="218">
        <f>ROUND(I201*H201,2)</f>
        <v>0</v>
      </c>
      <c r="K201" s="214" t="s">
        <v>19</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83</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1522</v>
      </c>
    </row>
    <row r="202" s="2" customFormat="1" ht="16.5" customHeight="1">
      <c r="A202" s="36"/>
      <c r="B202" s="37"/>
      <c r="C202" s="212" t="s">
        <v>1077</v>
      </c>
      <c r="D202" s="212" t="s">
        <v>333</v>
      </c>
      <c r="E202" s="213" t="s">
        <v>3732</v>
      </c>
      <c r="F202" s="214" t="s">
        <v>3733</v>
      </c>
      <c r="G202" s="215" t="s">
        <v>801</v>
      </c>
      <c r="H202" s="216">
        <v>1</v>
      </c>
      <c r="I202" s="217"/>
      <c r="J202" s="218">
        <f>ROUND(I202*H202,2)</f>
        <v>0</v>
      </c>
      <c r="K202" s="214" t="s">
        <v>19</v>
      </c>
      <c r="L202" s="42"/>
      <c r="M202" s="219" t="s">
        <v>19</v>
      </c>
      <c r="N202" s="220" t="s">
        <v>47</v>
      </c>
      <c r="O202" s="82"/>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126</v>
      </c>
      <c r="AT202" s="223" t="s">
        <v>333</v>
      </c>
      <c r="AU202" s="223" t="s">
        <v>83</v>
      </c>
      <c r="AY202" s="15" t="s">
        <v>331</v>
      </c>
      <c r="BE202" s="224">
        <f>IF(N202="základní",J202,0)</f>
        <v>0</v>
      </c>
      <c r="BF202" s="224">
        <f>IF(N202="snížená",J202,0)</f>
        <v>0</v>
      </c>
      <c r="BG202" s="224">
        <f>IF(N202="zákl. přenesená",J202,0)</f>
        <v>0</v>
      </c>
      <c r="BH202" s="224">
        <f>IF(N202="sníž. přenesená",J202,0)</f>
        <v>0</v>
      </c>
      <c r="BI202" s="224">
        <f>IF(N202="nulová",J202,0)</f>
        <v>0</v>
      </c>
      <c r="BJ202" s="15" t="s">
        <v>83</v>
      </c>
      <c r="BK202" s="224">
        <f>ROUND(I202*H202,2)</f>
        <v>0</v>
      </c>
      <c r="BL202" s="15" t="s">
        <v>126</v>
      </c>
      <c r="BM202" s="223" t="s">
        <v>1530</v>
      </c>
    </row>
    <row r="203" s="2" customFormat="1" ht="16.5" customHeight="1">
      <c r="A203" s="36"/>
      <c r="B203" s="37"/>
      <c r="C203" s="212" t="s">
        <v>1082</v>
      </c>
      <c r="D203" s="212" t="s">
        <v>333</v>
      </c>
      <c r="E203" s="213" t="s">
        <v>3734</v>
      </c>
      <c r="F203" s="214" t="s">
        <v>3735</v>
      </c>
      <c r="G203" s="215" t="s">
        <v>801</v>
      </c>
      <c r="H203" s="216">
        <v>1</v>
      </c>
      <c r="I203" s="217"/>
      <c r="J203" s="218">
        <f>ROUND(I203*H203,2)</f>
        <v>0</v>
      </c>
      <c r="K203" s="214" t="s">
        <v>19</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126</v>
      </c>
      <c r="AT203" s="223" t="s">
        <v>333</v>
      </c>
      <c r="AU203" s="223" t="s">
        <v>83</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1539</v>
      </c>
    </row>
    <row r="204" s="2" customFormat="1" ht="16.5" customHeight="1">
      <c r="A204" s="36"/>
      <c r="B204" s="37"/>
      <c r="C204" s="212" t="s">
        <v>1087</v>
      </c>
      <c r="D204" s="212" t="s">
        <v>333</v>
      </c>
      <c r="E204" s="213" t="s">
        <v>3736</v>
      </c>
      <c r="F204" s="214" t="s">
        <v>3737</v>
      </c>
      <c r="G204" s="215" t="s">
        <v>801</v>
      </c>
      <c r="H204" s="216">
        <v>2</v>
      </c>
      <c r="I204" s="217"/>
      <c r="J204" s="218">
        <f>ROUND(I204*H204,2)</f>
        <v>0</v>
      </c>
      <c r="K204" s="214" t="s">
        <v>19</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83</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1548</v>
      </c>
    </row>
    <row r="205" s="2" customFormat="1" ht="16.5" customHeight="1">
      <c r="A205" s="36"/>
      <c r="B205" s="37"/>
      <c r="C205" s="212" t="s">
        <v>1092</v>
      </c>
      <c r="D205" s="212" t="s">
        <v>333</v>
      </c>
      <c r="E205" s="213" t="s">
        <v>3738</v>
      </c>
      <c r="F205" s="214" t="s">
        <v>3739</v>
      </c>
      <c r="G205" s="215" t="s">
        <v>801</v>
      </c>
      <c r="H205" s="216">
        <v>1</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83</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1556</v>
      </c>
    </row>
    <row r="206" s="2" customFormat="1" ht="16.5" customHeight="1">
      <c r="A206" s="36"/>
      <c r="B206" s="37"/>
      <c r="C206" s="212" t="s">
        <v>1097</v>
      </c>
      <c r="D206" s="212" t="s">
        <v>333</v>
      </c>
      <c r="E206" s="213" t="s">
        <v>3740</v>
      </c>
      <c r="F206" s="214" t="s">
        <v>3741</v>
      </c>
      <c r="G206" s="215" t="s">
        <v>801</v>
      </c>
      <c r="H206" s="216">
        <v>2</v>
      </c>
      <c r="I206" s="217"/>
      <c r="J206" s="218">
        <f>ROUND(I206*H206,2)</f>
        <v>0</v>
      </c>
      <c r="K206" s="214" t="s">
        <v>19</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126</v>
      </c>
      <c r="AT206" s="223" t="s">
        <v>333</v>
      </c>
      <c r="AU206" s="223" t="s">
        <v>83</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126</v>
      </c>
      <c r="BM206" s="223" t="s">
        <v>1565</v>
      </c>
    </row>
    <row r="207" s="2" customFormat="1" ht="16.5" customHeight="1">
      <c r="A207" s="36"/>
      <c r="B207" s="37"/>
      <c r="C207" s="212" t="s">
        <v>1102</v>
      </c>
      <c r="D207" s="212" t="s">
        <v>333</v>
      </c>
      <c r="E207" s="213" t="s">
        <v>3742</v>
      </c>
      <c r="F207" s="214" t="s">
        <v>3743</v>
      </c>
      <c r="G207" s="215" t="s">
        <v>801</v>
      </c>
      <c r="H207" s="216">
        <v>1</v>
      </c>
      <c r="I207" s="217"/>
      <c r="J207" s="218">
        <f>ROUND(I207*H207,2)</f>
        <v>0</v>
      </c>
      <c r="K207" s="214" t="s">
        <v>19</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126</v>
      </c>
      <c r="AT207" s="223" t="s">
        <v>333</v>
      </c>
      <c r="AU207" s="223" t="s">
        <v>83</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126</v>
      </c>
      <c r="BM207" s="223" t="s">
        <v>1573</v>
      </c>
    </row>
    <row r="208" s="2" customFormat="1" ht="16.5" customHeight="1">
      <c r="A208" s="36"/>
      <c r="B208" s="37"/>
      <c r="C208" s="212" t="s">
        <v>1107</v>
      </c>
      <c r="D208" s="212" t="s">
        <v>333</v>
      </c>
      <c r="E208" s="213" t="s">
        <v>3744</v>
      </c>
      <c r="F208" s="214" t="s">
        <v>3745</v>
      </c>
      <c r="G208" s="215" t="s">
        <v>801</v>
      </c>
      <c r="H208" s="216">
        <v>1</v>
      </c>
      <c r="I208" s="217"/>
      <c r="J208" s="218">
        <f>ROUND(I208*H208,2)</f>
        <v>0</v>
      </c>
      <c r="K208" s="214" t="s">
        <v>19</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126</v>
      </c>
      <c r="AT208" s="223" t="s">
        <v>333</v>
      </c>
      <c r="AU208" s="223" t="s">
        <v>83</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1582</v>
      </c>
    </row>
    <row r="209" s="2" customFormat="1" ht="16.5" customHeight="1">
      <c r="A209" s="36"/>
      <c r="B209" s="37"/>
      <c r="C209" s="212" t="s">
        <v>1111</v>
      </c>
      <c r="D209" s="212" t="s">
        <v>333</v>
      </c>
      <c r="E209" s="213" t="s">
        <v>3746</v>
      </c>
      <c r="F209" s="214" t="s">
        <v>3747</v>
      </c>
      <c r="G209" s="215" t="s">
        <v>801</v>
      </c>
      <c r="H209" s="216">
        <v>1</v>
      </c>
      <c r="I209" s="217"/>
      <c r="J209" s="218">
        <f>ROUND(I209*H209,2)</f>
        <v>0</v>
      </c>
      <c r="K209" s="214" t="s">
        <v>19</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126</v>
      </c>
      <c r="AT209" s="223" t="s">
        <v>333</v>
      </c>
      <c r="AU209" s="223" t="s">
        <v>83</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126</v>
      </c>
      <c r="BM209" s="223" t="s">
        <v>1590</v>
      </c>
    </row>
    <row r="210" s="2" customFormat="1" ht="16.5" customHeight="1">
      <c r="A210" s="36"/>
      <c r="B210" s="37"/>
      <c r="C210" s="212" t="s">
        <v>1115</v>
      </c>
      <c r="D210" s="212" t="s">
        <v>333</v>
      </c>
      <c r="E210" s="213" t="s">
        <v>3748</v>
      </c>
      <c r="F210" s="214" t="s">
        <v>3749</v>
      </c>
      <c r="G210" s="215" t="s">
        <v>801</v>
      </c>
      <c r="H210" s="216">
        <v>6</v>
      </c>
      <c r="I210" s="217"/>
      <c r="J210" s="218">
        <f>ROUND(I210*H210,2)</f>
        <v>0</v>
      </c>
      <c r="K210" s="214" t="s">
        <v>19</v>
      </c>
      <c r="L210" s="42"/>
      <c r="M210" s="219" t="s">
        <v>19</v>
      </c>
      <c r="N210" s="220" t="s">
        <v>47</v>
      </c>
      <c r="O210" s="82"/>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126</v>
      </c>
      <c r="AT210" s="223" t="s">
        <v>333</v>
      </c>
      <c r="AU210" s="223" t="s">
        <v>83</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126</v>
      </c>
      <c r="BM210" s="223" t="s">
        <v>1600</v>
      </c>
    </row>
    <row r="211" s="2" customFormat="1" ht="16.5" customHeight="1">
      <c r="A211" s="36"/>
      <c r="B211" s="37"/>
      <c r="C211" s="212" t="s">
        <v>1119</v>
      </c>
      <c r="D211" s="212" t="s">
        <v>333</v>
      </c>
      <c r="E211" s="213" t="s">
        <v>3750</v>
      </c>
      <c r="F211" s="214" t="s">
        <v>3751</v>
      </c>
      <c r="G211" s="215" t="s">
        <v>801</v>
      </c>
      <c r="H211" s="216">
        <v>14</v>
      </c>
      <c r="I211" s="217"/>
      <c r="J211" s="218">
        <f>ROUND(I211*H211,2)</f>
        <v>0</v>
      </c>
      <c r="K211" s="214" t="s">
        <v>19</v>
      </c>
      <c r="L211" s="42"/>
      <c r="M211" s="219" t="s">
        <v>19</v>
      </c>
      <c r="N211" s="220" t="s">
        <v>47</v>
      </c>
      <c r="O211" s="82"/>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126</v>
      </c>
      <c r="AT211" s="223" t="s">
        <v>333</v>
      </c>
      <c r="AU211" s="223" t="s">
        <v>83</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126</v>
      </c>
      <c r="BM211" s="223" t="s">
        <v>1609</v>
      </c>
    </row>
    <row r="212" s="2" customFormat="1" ht="16.5" customHeight="1">
      <c r="A212" s="36"/>
      <c r="B212" s="37"/>
      <c r="C212" s="212" t="s">
        <v>1124</v>
      </c>
      <c r="D212" s="212" t="s">
        <v>333</v>
      </c>
      <c r="E212" s="213" t="s">
        <v>3752</v>
      </c>
      <c r="F212" s="214" t="s">
        <v>3753</v>
      </c>
      <c r="G212" s="215" t="s">
        <v>801</v>
      </c>
      <c r="H212" s="216">
        <v>3</v>
      </c>
      <c r="I212" s="217"/>
      <c r="J212" s="218">
        <f>ROUND(I212*H212,2)</f>
        <v>0</v>
      </c>
      <c r="K212" s="214" t="s">
        <v>19</v>
      </c>
      <c r="L212" s="42"/>
      <c r="M212" s="219" t="s">
        <v>19</v>
      </c>
      <c r="N212" s="220" t="s">
        <v>47</v>
      </c>
      <c r="O212" s="82"/>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126</v>
      </c>
      <c r="AT212" s="223" t="s">
        <v>333</v>
      </c>
      <c r="AU212" s="223" t="s">
        <v>83</v>
      </c>
      <c r="AY212" s="15" t="s">
        <v>331</v>
      </c>
      <c r="BE212" s="224">
        <f>IF(N212="základní",J212,0)</f>
        <v>0</v>
      </c>
      <c r="BF212" s="224">
        <f>IF(N212="snížená",J212,0)</f>
        <v>0</v>
      </c>
      <c r="BG212" s="224">
        <f>IF(N212="zákl. přenesená",J212,0)</f>
        <v>0</v>
      </c>
      <c r="BH212" s="224">
        <f>IF(N212="sníž. přenesená",J212,0)</f>
        <v>0</v>
      </c>
      <c r="BI212" s="224">
        <f>IF(N212="nulová",J212,0)</f>
        <v>0</v>
      </c>
      <c r="BJ212" s="15" t="s">
        <v>83</v>
      </c>
      <c r="BK212" s="224">
        <f>ROUND(I212*H212,2)</f>
        <v>0</v>
      </c>
      <c r="BL212" s="15" t="s">
        <v>126</v>
      </c>
      <c r="BM212" s="223" t="s">
        <v>1618</v>
      </c>
    </row>
    <row r="213" s="2" customFormat="1" ht="16.5" customHeight="1">
      <c r="A213" s="36"/>
      <c r="B213" s="37"/>
      <c r="C213" s="212" t="s">
        <v>1129</v>
      </c>
      <c r="D213" s="212" t="s">
        <v>333</v>
      </c>
      <c r="E213" s="213" t="s">
        <v>3754</v>
      </c>
      <c r="F213" s="214" t="s">
        <v>3755</v>
      </c>
      <c r="G213" s="215" t="s">
        <v>801</v>
      </c>
      <c r="H213" s="216">
        <v>3</v>
      </c>
      <c r="I213" s="217"/>
      <c r="J213" s="218">
        <f>ROUND(I213*H213,2)</f>
        <v>0</v>
      </c>
      <c r="K213" s="214" t="s">
        <v>19</v>
      </c>
      <c r="L213" s="42"/>
      <c r="M213" s="219" t="s">
        <v>19</v>
      </c>
      <c r="N213" s="220" t="s">
        <v>47</v>
      </c>
      <c r="O213" s="82"/>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126</v>
      </c>
      <c r="AT213" s="223" t="s">
        <v>333</v>
      </c>
      <c r="AU213" s="223" t="s">
        <v>83</v>
      </c>
      <c r="AY213" s="15" t="s">
        <v>331</v>
      </c>
      <c r="BE213" s="224">
        <f>IF(N213="základní",J213,0)</f>
        <v>0</v>
      </c>
      <c r="BF213" s="224">
        <f>IF(N213="snížená",J213,0)</f>
        <v>0</v>
      </c>
      <c r="BG213" s="224">
        <f>IF(N213="zákl. přenesená",J213,0)</f>
        <v>0</v>
      </c>
      <c r="BH213" s="224">
        <f>IF(N213="sníž. přenesená",J213,0)</f>
        <v>0</v>
      </c>
      <c r="BI213" s="224">
        <f>IF(N213="nulová",J213,0)</f>
        <v>0</v>
      </c>
      <c r="BJ213" s="15" t="s">
        <v>83</v>
      </c>
      <c r="BK213" s="224">
        <f>ROUND(I213*H213,2)</f>
        <v>0</v>
      </c>
      <c r="BL213" s="15" t="s">
        <v>126</v>
      </c>
      <c r="BM213" s="223" t="s">
        <v>1627</v>
      </c>
    </row>
    <row r="214" s="2" customFormat="1" ht="16.5" customHeight="1">
      <c r="A214" s="36"/>
      <c r="B214" s="37"/>
      <c r="C214" s="212" t="s">
        <v>1134</v>
      </c>
      <c r="D214" s="212" t="s">
        <v>333</v>
      </c>
      <c r="E214" s="213" t="s">
        <v>3756</v>
      </c>
      <c r="F214" s="214" t="s">
        <v>3757</v>
      </c>
      <c r="G214" s="215" t="s">
        <v>801</v>
      </c>
      <c r="H214" s="216">
        <v>2</v>
      </c>
      <c r="I214" s="217"/>
      <c r="J214" s="218">
        <f>ROUND(I214*H214,2)</f>
        <v>0</v>
      </c>
      <c r="K214" s="214" t="s">
        <v>19</v>
      </c>
      <c r="L214" s="42"/>
      <c r="M214" s="219" t="s">
        <v>19</v>
      </c>
      <c r="N214" s="220" t="s">
        <v>47</v>
      </c>
      <c r="O214" s="82"/>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126</v>
      </c>
      <c r="AT214" s="223" t="s">
        <v>333</v>
      </c>
      <c r="AU214" s="223" t="s">
        <v>83</v>
      </c>
      <c r="AY214" s="15" t="s">
        <v>331</v>
      </c>
      <c r="BE214" s="224">
        <f>IF(N214="základní",J214,0)</f>
        <v>0</v>
      </c>
      <c r="BF214" s="224">
        <f>IF(N214="snížená",J214,0)</f>
        <v>0</v>
      </c>
      <c r="BG214" s="224">
        <f>IF(N214="zákl. přenesená",J214,0)</f>
        <v>0</v>
      </c>
      <c r="BH214" s="224">
        <f>IF(N214="sníž. přenesená",J214,0)</f>
        <v>0</v>
      </c>
      <c r="BI214" s="224">
        <f>IF(N214="nulová",J214,0)</f>
        <v>0</v>
      </c>
      <c r="BJ214" s="15" t="s">
        <v>83</v>
      </c>
      <c r="BK214" s="224">
        <f>ROUND(I214*H214,2)</f>
        <v>0</v>
      </c>
      <c r="BL214" s="15" t="s">
        <v>126</v>
      </c>
      <c r="BM214" s="223" t="s">
        <v>1639</v>
      </c>
    </row>
    <row r="215" s="2" customFormat="1" ht="16.5" customHeight="1">
      <c r="A215" s="36"/>
      <c r="B215" s="37"/>
      <c r="C215" s="212" t="s">
        <v>1139</v>
      </c>
      <c r="D215" s="212" t="s">
        <v>333</v>
      </c>
      <c r="E215" s="213" t="s">
        <v>3758</v>
      </c>
      <c r="F215" s="214" t="s">
        <v>3759</v>
      </c>
      <c r="G215" s="215" t="s">
        <v>801</v>
      </c>
      <c r="H215" s="216">
        <v>10</v>
      </c>
      <c r="I215" s="217"/>
      <c r="J215" s="218">
        <f>ROUND(I215*H215,2)</f>
        <v>0</v>
      </c>
      <c r="K215" s="214" t="s">
        <v>19</v>
      </c>
      <c r="L215" s="42"/>
      <c r="M215" s="219" t="s">
        <v>19</v>
      </c>
      <c r="N215" s="220" t="s">
        <v>47</v>
      </c>
      <c r="O215" s="82"/>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126</v>
      </c>
      <c r="AT215" s="223" t="s">
        <v>333</v>
      </c>
      <c r="AU215" s="223" t="s">
        <v>83</v>
      </c>
      <c r="AY215" s="15" t="s">
        <v>331</v>
      </c>
      <c r="BE215" s="224">
        <f>IF(N215="základní",J215,0)</f>
        <v>0</v>
      </c>
      <c r="BF215" s="224">
        <f>IF(N215="snížená",J215,0)</f>
        <v>0</v>
      </c>
      <c r="BG215" s="224">
        <f>IF(N215="zákl. přenesená",J215,0)</f>
        <v>0</v>
      </c>
      <c r="BH215" s="224">
        <f>IF(N215="sníž. přenesená",J215,0)</f>
        <v>0</v>
      </c>
      <c r="BI215" s="224">
        <f>IF(N215="nulová",J215,0)</f>
        <v>0</v>
      </c>
      <c r="BJ215" s="15" t="s">
        <v>83</v>
      </c>
      <c r="BK215" s="224">
        <f>ROUND(I215*H215,2)</f>
        <v>0</v>
      </c>
      <c r="BL215" s="15" t="s">
        <v>126</v>
      </c>
      <c r="BM215" s="223" t="s">
        <v>1648</v>
      </c>
    </row>
    <row r="216" s="2" customFormat="1" ht="16.5" customHeight="1">
      <c r="A216" s="36"/>
      <c r="B216" s="37"/>
      <c r="C216" s="212" t="s">
        <v>1144</v>
      </c>
      <c r="D216" s="212" t="s">
        <v>333</v>
      </c>
      <c r="E216" s="213" t="s">
        <v>3760</v>
      </c>
      <c r="F216" s="214" t="s">
        <v>3761</v>
      </c>
      <c r="G216" s="215" t="s">
        <v>801</v>
      </c>
      <c r="H216" s="216">
        <v>4</v>
      </c>
      <c r="I216" s="217"/>
      <c r="J216" s="218">
        <f>ROUND(I216*H216,2)</f>
        <v>0</v>
      </c>
      <c r="K216" s="214" t="s">
        <v>19</v>
      </c>
      <c r="L216" s="42"/>
      <c r="M216" s="219" t="s">
        <v>19</v>
      </c>
      <c r="N216" s="220" t="s">
        <v>47</v>
      </c>
      <c r="O216" s="82"/>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126</v>
      </c>
      <c r="AT216" s="223" t="s">
        <v>333</v>
      </c>
      <c r="AU216" s="223" t="s">
        <v>83</v>
      </c>
      <c r="AY216" s="15" t="s">
        <v>331</v>
      </c>
      <c r="BE216" s="224">
        <f>IF(N216="základní",J216,0)</f>
        <v>0</v>
      </c>
      <c r="BF216" s="224">
        <f>IF(N216="snížená",J216,0)</f>
        <v>0</v>
      </c>
      <c r="BG216" s="224">
        <f>IF(N216="zákl. přenesená",J216,0)</f>
        <v>0</v>
      </c>
      <c r="BH216" s="224">
        <f>IF(N216="sníž. přenesená",J216,0)</f>
        <v>0</v>
      </c>
      <c r="BI216" s="224">
        <f>IF(N216="nulová",J216,0)</f>
        <v>0</v>
      </c>
      <c r="BJ216" s="15" t="s">
        <v>83</v>
      </c>
      <c r="BK216" s="224">
        <f>ROUND(I216*H216,2)</f>
        <v>0</v>
      </c>
      <c r="BL216" s="15" t="s">
        <v>126</v>
      </c>
      <c r="BM216" s="223" t="s">
        <v>1658</v>
      </c>
    </row>
    <row r="217" s="2" customFormat="1" ht="16.5" customHeight="1">
      <c r="A217" s="36"/>
      <c r="B217" s="37"/>
      <c r="C217" s="212" t="s">
        <v>1149</v>
      </c>
      <c r="D217" s="212" t="s">
        <v>333</v>
      </c>
      <c r="E217" s="213" t="s">
        <v>3762</v>
      </c>
      <c r="F217" s="214" t="s">
        <v>3763</v>
      </c>
      <c r="G217" s="215" t="s">
        <v>801</v>
      </c>
      <c r="H217" s="216">
        <v>2</v>
      </c>
      <c r="I217" s="217"/>
      <c r="J217" s="218">
        <f>ROUND(I217*H217,2)</f>
        <v>0</v>
      </c>
      <c r="K217" s="214" t="s">
        <v>19</v>
      </c>
      <c r="L217" s="42"/>
      <c r="M217" s="219" t="s">
        <v>19</v>
      </c>
      <c r="N217" s="220" t="s">
        <v>47</v>
      </c>
      <c r="O217" s="82"/>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126</v>
      </c>
      <c r="AT217" s="223" t="s">
        <v>333</v>
      </c>
      <c r="AU217" s="223" t="s">
        <v>83</v>
      </c>
      <c r="AY217" s="15" t="s">
        <v>331</v>
      </c>
      <c r="BE217" s="224">
        <f>IF(N217="základní",J217,0)</f>
        <v>0</v>
      </c>
      <c r="BF217" s="224">
        <f>IF(N217="snížená",J217,0)</f>
        <v>0</v>
      </c>
      <c r="BG217" s="224">
        <f>IF(N217="zákl. přenesená",J217,0)</f>
        <v>0</v>
      </c>
      <c r="BH217" s="224">
        <f>IF(N217="sníž. přenesená",J217,0)</f>
        <v>0</v>
      </c>
      <c r="BI217" s="224">
        <f>IF(N217="nulová",J217,0)</f>
        <v>0</v>
      </c>
      <c r="BJ217" s="15" t="s">
        <v>83</v>
      </c>
      <c r="BK217" s="224">
        <f>ROUND(I217*H217,2)</f>
        <v>0</v>
      </c>
      <c r="BL217" s="15" t="s">
        <v>126</v>
      </c>
      <c r="BM217" s="223" t="s">
        <v>1668</v>
      </c>
    </row>
    <row r="218" s="2" customFormat="1" ht="16.5" customHeight="1">
      <c r="A218" s="36"/>
      <c r="B218" s="37"/>
      <c r="C218" s="212" t="s">
        <v>1154</v>
      </c>
      <c r="D218" s="212" t="s">
        <v>333</v>
      </c>
      <c r="E218" s="213" t="s">
        <v>3764</v>
      </c>
      <c r="F218" s="214" t="s">
        <v>3765</v>
      </c>
      <c r="G218" s="215" t="s">
        <v>801</v>
      </c>
      <c r="H218" s="216">
        <v>1</v>
      </c>
      <c r="I218" s="217"/>
      <c r="J218" s="218">
        <f>ROUND(I218*H218,2)</f>
        <v>0</v>
      </c>
      <c r="K218" s="214" t="s">
        <v>19</v>
      </c>
      <c r="L218" s="42"/>
      <c r="M218" s="219" t="s">
        <v>19</v>
      </c>
      <c r="N218" s="220" t="s">
        <v>47</v>
      </c>
      <c r="O218" s="82"/>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126</v>
      </c>
      <c r="AT218" s="223" t="s">
        <v>333</v>
      </c>
      <c r="AU218" s="223" t="s">
        <v>83</v>
      </c>
      <c r="AY218" s="15" t="s">
        <v>331</v>
      </c>
      <c r="BE218" s="224">
        <f>IF(N218="základní",J218,0)</f>
        <v>0</v>
      </c>
      <c r="BF218" s="224">
        <f>IF(N218="snížená",J218,0)</f>
        <v>0</v>
      </c>
      <c r="BG218" s="224">
        <f>IF(N218="zákl. přenesená",J218,0)</f>
        <v>0</v>
      </c>
      <c r="BH218" s="224">
        <f>IF(N218="sníž. přenesená",J218,0)</f>
        <v>0</v>
      </c>
      <c r="BI218" s="224">
        <f>IF(N218="nulová",J218,0)</f>
        <v>0</v>
      </c>
      <c r="BJ218" s="15" t="s">
        <v>83</v>
      </c>
      <c r="BK218" s="224">
        <f>ROUND(I218*H218,2)</f>
        <v>0</v>
      </c>
      <c r="BL218" s="15" t="s">
        <v>126</v>
      </c>
      <c r="BM218" s="223" t="s">
        <v>1678</v>
      </c>
    </row>
    <row r="219" s="2" customFormat="1" ht="16.5" customHeight="1">
      <c r="A219" s="36"/>
      <c r="B219" s="37"/>
      <c r="C219" s="212" t="s">
        <v>1159</v>
      </c>
      <c r="D219" s="212" t="s">
        <v>333</v>
      </c>
      <c r="E219" s="213" t="s">
        <v>3766</v>
      </c>
      <c r="F219" s="214" t="s">
        <v>3767</v>
      </c>
      <c r="G219" s="215" t="s">
        <v>801</v>
      </c>
      <c r="H219" s="216">
        <v>1</v>
      </c>
      <c r="I219" s="217"/>
      <c r="J219" s="218">
        <f>ROUND(I219*H219,2)</f>
        <v>0</v>
      </c>
      <c r="K219" s="214" t="s">
        <v>19</v>
      </c>
      <c r="L219" s="42"/>
      <c r="M219" s="219" t="s">
        <v>19</v>
      </c>
      <c r="N219" s="220" t="s">
        <v>47</v>
      </c>
      <c r="O219" s="82"/>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126</v>
      </c>
      <c r="AT219" s="223" t="s">
        <v>333</v>
      </c>
      <c r="AU219" s="223" t="s">
        <v>83</v>
      </c>
      <c r="AY219" s="15" t="s">
        <v>331</v>
      </c>
      <c r="BE219" s="224">
        <f>IF(N219="základní",J219,0)</f>
        <v>0</v>
      </c>
      <c r="BF219" s="224">
        <f>IF(N219="snížená",J219,0)</f>
        <v>0</v>
      </c>
      <c r="BG219" s="224">
        <f>IF(N219="zákl. přenesená",J219,0)</f>
        <v>0</v>
      </c>
      <c r="BH219" s="224">
        <f>IF(N219="sníž. přenesená",J219,0)</f>
        <v>0</v>
      </c>
      <c r="BI219" s="224">
        <f>IF(N219="nulová",J219,0)</f>
        <v>0</v>
      </c>
      <c r="BJ219" s="15" t="s">
        <v>83</v>
      </c>
      <c r="BK219" s="224">
        <f>ROUND(I219*H219,2)</f>
        <v>0</v>
      </c>
      <c r="BL219" s="15" t="s">
        <v>126</v>
      </c>
      <c r="BM219" s="223" t="s">
        <v>1688</v>
      </c>
    </row>
    <row r="220" s="2" customFormat="1" ht="16.5" customHeight="1">
      <c r="A220" s="36"/>
      <c r="B220" s="37"/>
      <c r="C220" s="212" t="s">
        <v>1164</v>
      </c>
      <c r="D220" s="212" t="s">
        <v>333</v>
      </c>
      <c r="E220" s="213" t="s">
        <v>3768</v>
      </c>
      <c r="F220" s="214" t="s">
        <v>3769</v>
      </c>
      <c r="G220" s="215" t="s">
        <v>801</v>
      </c>
      <c r="H220" s="216">
        <v>1</v>
      </c>
      <c r="I220" s="217"/>
      <c r="J220" s="218">
        <f>ROUND(I220*H220,2)</f>
        <v>0</v>
      </c>
      <c r="K220" s="214" t="s">
        <v>19</v>
      </c>
      <c r="L220" s="42"/>
      <c r="M220" s="219" t="s">
        <v>19</v>
      </c>
      <c r="N220" s="220" t="s">
        <v>47</v>
      </c>
      <c r="O220" s="82"/>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126</v>
      </c>
      <c r="AT220" s="223" t="s">
        <v>333</v>
      </c>
      <c r="AU220" s="223" t="s">
        <v>83</v>
      </c>
      <c r="AY220" s="15" t="s">
        <v>331</v>
      </c>
      <c r="BE220" s="224">
        <f>IF(N220="základní",J220,0)</f>
        <v>0</v>
      </c>
      <c r="BF220" s="224">
        <f>IF(N220="snížená",J220,0)</f>
        <v>0</v>
      </c>
      <c r="BG220" s="224">
        <f>IF(N220="zákl. přenesená",J220,0)</f>
        <v>0</v>
      </c>
      <c r="BH220" s="224">
        <f>IF(N220="sníž. přenesená",J220,0)</f>
        <v>0</v>
      </c>
      <c r="BI220" s="224">
        <f>IF(N220="nulová",J220,0)</f>
        <v>0</v>
      </c>
      <c r="BJ220" s="15" t="s">
        <v>83</v>
      </c>
      <c r="BK220" s="224">
        <f>ROUND(I220*H220,2)</f>
        <v>0</v>
      </c>
      <c r="BL220" s="15" t="s">
        <v>126</v>
      </c>
      <c r="BM220" s="223" t="s">
        <v>1697</v>
      </c>
    </row>
    <row r="221" s="2" customFormat="1" ht="16.5" customHeight="1">
      <c r="A221" s="36"/>
      <c r="B221" s="37"/>
      <c r="C221" s="212" t="s">
        <v>1169</v>
      </c>
      <c r="D221" s="212" t="s">
        <v>333</v>
      </c>
      <c r="E221" s="213" t="s">
        <v>3770</v>
      </c>
      <c r="F221" s="214" t="s">
        <v>3771</v>
      </c>
      <c r="G221" s="215" t="s">
        <v>801</v>
      </c>
      <c r="H221" s="216">
        <v>2</v>
      </c>
      <c r="I221" s="217"/>
      <c r="J221" s="218">
        <f>ROUND(I221*H221,2)</f>
        <v>0</v>
      </c>
      <c r="K221" s="214" t="s">
        <v>19</v>
      </c>
      <c r="L221" s="42"/>
      <c r="M221" s="219" t="s">
        <v>19</v>
      </c>
      <c r="N221" s="220" t="s">
        <v>47</v>
      </c>
      <c r="O221" s="82"/>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126</v>
      </c>
      <c r="AT221" s="223" t="s">
        <v>333</v>
      </c>
      <c r="AU221" s="223" t="s">
        <v>83</v>
      </c>
      <c r="AY221" s="15" t="s">
        <v>331</v>
      </c>
      <c r="BE221" s="224">
        <f>IF(N221="základní",J221,0)</f>
        <v>0</v>
      </c>
      <c r="BF221" s="224">
        <f>IF(N221="snížená",J221,0)</f>
        <v>0</v>
      </c>
      <c r="BG221" s="224">
        <f>IF(N221="zákl. přenesená",J221,0)</f>
        <v>0</v>
      </c>
      <c r="BH221" s="224">
        <f>IF(N221="sníž. přenesená",J221,0)</f>
        <v>0</v>
      </c>
      <c r="BI221" s="224">
        <f>IF(N221="nulová",J221,0)</f>
        <v>0</v>
      </c>
      <c r="BJ221" s="15" t="s">
        <v>83</v>
      </c>
      <c r="BK221" s="224">
        <f>ROUND(I221*H221,2)</f>
        <v>0</v>
      </c>
      <c r="BL221" s="15" t="s">
        <v>126</v>
      </c>
      <c r="BM221" s="223" t="s">
        <v>1706</v>
      </c>
    </row>
    <row r="222" s="2" customFormat="1" ht="16.5" customHeight="1">
      <c r="A222" s="36"/>
      <c r="B222" s="37"/>
      <c r="C222" s="212" t="s">
        <v>1174</v>
      </c>
      <c r="D222" s="212" t="s">
        <v>333</v>
      </c>
      <c r="E222" s="213" t="s">
        <v>3772</v>
      </c>
      <c r="F222" s="214" t="s">
        <v>3773</v>
      </c>
      <c r="G222" s="215" t="s">
        <v>801</v>
      </c>
      <c r="H222" s="216">
        <v>1</v>
      </c>
      <c r="I222" s="217"/>
      <c r="J222" s="218">
        <f>ROUND(I222*H222,2)</f>
        <v>0</v>
      </c>
      <c r="K222" s="214" t="s">
        <v>19</v>
      </c>
      <c r="L222" s="42"/>
      <c r="M222" s="219" t="s">
        <v>19</v>
      </c>
      <c r="N222" s="220" t="s">
        <v>47</v>
      </c>
      <c r="O222" s="82"/>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126</v>
      </c>
      <c r="AT222" s="223" t="s">
        <v>333</v>
      </c>
      <c r="AU222" s="223" t="s">
        <v>83</v>
      </c>
      <c r="AY222" s="15" t="s">
        <v>331</v>
      </c>
      <c r="BE222" s="224">
        <f>IF(N222="základní",J222,0)</f>
        <v>0</v>
      </c>
      <c r="BF222" s="224">
        <f>IF(N222="snížená",J222,0)</f>
        <v>0</v>
      </c>
      <c r="BG222" s="224">
        <f>IF(N222="zákl. přenesená",J222,0)</f>
        <v>0</v>
      </c>
      <c r="BH222" s="224">
        <f>IF(N222="sníž. přenesená",J222,0)</f>
        <v>0</v>
      </c>
      <c r="BI222" s="224">
        <f>IF(N222="nulová",J222,0)</f>
        <v>0</v>
      </c>
      <c r="BJ222" s="15" t="s">
        <v>83</v>
      </c>
      <c r="BK222" s="224">
        <f>ROUND(I222*H222,2)</f>
        <v>0</v>
      </c>
      <c r="BL222" s="15" t="s">
        <v>126</v>
      </c>
      <c r="BM222" s="223" t="s">
        <v>1714</v>
      </c>
    </row>
    <row r="223" s="2" customFormat="1" ht="16.5" customHeight="1">
      <c r="A223" s="36"/>
      <c r="B223" s="37"/>
      <c r="C223" s="212" t="s">
        <v>1178</v>
      </c>
      <c r="D223" s="212" t="s">
        <v>333</v>
      </c>
      <c r="E223" s="213" t="s">
        <v>3774</v>
      </c>
      <c r="F223" s="214" t="s">
        <v>3775</v>
      </c>
      <c r="G223" s="215" t="s">
        <v>801</v>
      </c>
      <c r="H223" s="216">
        <v>3</v>
      </c>
      <c r="I223" s="217"/>
      <c r="J223" s="218">
        <f>ROUND(I223*H223,2)</f>
        <v>0</v>
      </c>
      <c r="K223" s="214" t="s">
        <v>19</v>
      </c>
      <c r="L223" s="42"/>
      <c r="M223" s="219" t="s">
        <v>19</v>
      </c>
      <c r="N223" s="220" t="s">
        <v>47</v>
      </c>
      <c r="O223" s="82"/>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126</v>
      </c>
      <c r="AT223" s="223" t="s">
        <v>333</v>
      </c>
      <c r="AU223" s="223" t="s">
        <v>83</v>
      </c>
      <c r="AY223" s="15" t="s">
        <v>331</v>
      </c>
      <c r="BE223" s="224">
        <f>IF(N223="základní",J223,0)</f>
        <v>0</v>
      </c>
      <c r="BF223" s="224">
        <f>IF(N223="snížená",J223,0)</f>
        <v>0</v>
      </c>
      <c r="BG223" s="224">
        <f>IF(N223="zákl. přenesená",J223,0)</f>
        <v>0</v>
      </c>
      <c r="BH223" s="224">
        <f>IF(N223="sníž. přenesená",J223,0)</f>
        <v>0</v>
      </c>
      <c r="BI223" s="224">
        <f>IF(N223="nulová",J223,0)</f>
        <v>0</v>
      </c>
      <c r="BJ223" s="15" t="s">
        <v>83</v>
      </c>
      <c r="BK223" s="224">
        <f>ROUND(I223*H223,2)</f>
        <v>0</v>
      </c>
      <c r="BL223" s="15" t="s">
        <v>126</v>
      </c>
      <c r="BM223" s="223" t="s">
        <v>1723</v>
      </c>
    </row>
    <row r="224" s="2" customFormat="1" ht="16.5" customHeight="1">
      <c r="A224" s="36"/>
      <c r="B224" s="37"/>
      <c r="C224" s="212" t="s">
        <v>1183</v>
      </c>
      <c r="D224" s="212" t="s">
        <v>333</v>
      </c>
      <c r="E224" s="213" t="s">
        <v>3776</v>
      </c>
      <c r="F224" s="214" t="s">
        <v>3757</v>
      </c>
      <c r="G224" s="215" t="s">
        <v>801</v>
      </c>
      <c r="H224" s="216">
        <v>2</v>
      </c>
      <c r="I224" s="217"/>
      <c r="J224" s="218">
        <f>ROUND(I224*H224,2)</f>
        <v>0</v>
      </c>
      <c r="K224" s="214" t="s">
        <v>19</v>
      </c>
      <c r="L224" s="42"/>
      <c r="M224" s="219" t="s">
        <v>19</v>
      </c>
      <c r="N224" s="220" t="s">
        <v>47</v>
      </c>
      <c r="O224" s="82"/>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126</v>
      </c>
      <c r="AT224" s="223" t="s">
        <v>333</v>
      </c>
      <c r="AU224" s="223" t="s">
        <v>83</v>
      </c>
      <c r="AY224" s="15" t="s">
        <v>331</v>
      </c>
      <c r="BE224" s="224">
        <f>IF(N224="základní",J224,0)</f>
        <v>0</v>
      </c>
      <c r="BF224" s="224">
        <f>IF(N224="snížená",J224,0)</f>
        <v>0</v>
      </c>
      <c r="BG224" s="224">
        <f>IF(N224="zákl. přenesená",J224,0)</f>
        <v>0</v>
      </c>
      <c r="BH224" s="224">
        <f>IF(N224="sníž. přenesená",J224,0)</f>
        <v>0</v>
      </c>
      <c r="BI224" s="224">
        <f>IF(N224="nulová",J224,0)</f>
        <v>0</v>
      </c>
      <c r="BJ224" s="15" t="s">
        <v>83</v>
      </c>
      <c r="BK224" s="224">
        <f>ROUND(I224*H224,2)</f>
        <v>0</v>
      </c>
      <c r="BL224" s="15" t="s">
        <v>126</v>
      </c>
      <c r="BM224" s="223" t="s">
        <v>1732</v>
      </c>
    </row>
    <row r="225" s="2" customFormat="1" ht="16.5" customHeight="1">
      <c r="A225" s="36"/>
      <c r="B225" s="37"/>
      <c r="C225" s="212" t="s">
        <v>1190</v>
      </c>
      <c r="D225" s="212" t="s">
        <v>333</v>
      </c>
      <c r="E225" s="213" t="s">
        <v>3777</v>
      </c>
      <c r="F225" s="214" t="s">
        <v>3778</v>
      </c>
      <c r="G225" s="215" t="s">
        <v>801</v>
      </c>
      <c r="H225" s="216">
        <v>1</v>
      </c>
      <c r="I225" s="217"/>
      <c r="J225" s="218">
        <f>ROUND(I225*H225,2)</f>
        <v>0</v>
      </c>
      <c r="K225" s="214" t="s">
        <v>19</v>
      </c>
      <c r="L225" s="42"/>
      <c r="M225" s="219" t="s">
        <v>19</v>
      </c>
      <c r="N225" s="220" t="s">
        <v>47</v>
      </c>
      <c r="O225" s="82"/>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126</v>
      </c>
      <c r="AT225" s="223" t="s">
        <v>333</v>
      </c>
      <c r="AU225" s="223" t="s">
        <v>83</v>
      </c>
      <c r="AY225" s="15" t="s">
        <v>331</v>
      </c>
      <c r="BE225" s="224">
        <f>IF(N225="základní",J225,0)</f>
        <v>0</v>
      </c>
      <c r="BF225" s="224">
        <f>IF(N225="snížená",J225,0)</f>
        <v>0</v>
      </c>
      <c r="BG225" s="224">
        <f>IF(N225="zákl. přenesená",J225,0)</f>
        <v>0</v>
      </c>
      <c r="BH225" s="224">
        <f>IF(N225="sníž. přenesená",J225,0)</f>
        <v>0</v>
      </c>
      <c r="BI225" s="224">
        <f>IF(N225="nulová",J225,0)</f>
        <v>0</v>
      </c>
      <c r="BJ225" s="15" t="s">
        <v>83</v>
      </c>
      <c r="BK225" s="224">
        <f>ROUND(I225*H225,2)</f>
        <v>0</v>
      </c>
      <c r="BL225" s="15" t="s">
        <v>126</v>
      </c>
      <c r="BM225" s="223" t="s">
        <v>1739</v>
      </c>
    </row>
    <row r="226" s="2" customFormat="1" ht="16.5" customHeight="1">
      <c r="A226" s="36"/>
      <c r="B226" s="37"/>
      <c r="C226" s="212" t="s">
        <v>1195</v>
      </c>
      <c r="D226" s="212" t="s">
        <v>333</v>
      </c>
      <c r="E226" s="213" t="s">
        <v>3779</v>
      </c>
      <c r="F226" s="214" t="s">
        <v>3780</v>
      </c>
      <c r="G226" s="215" t="s">
        <v>801</v>
      </c>
      <c r="H226" s="216">
        <v>2</v>
      </c>
      <c r="I226" s="217"/>
      <c r="J226" s="218">
        <f>ROUND(I226*H226,2)</f>
        <v>0</v>
      </c>
      <c r="K226" s="214" t="s">
        <v>19</v>
      </c>
      <c r="L226" s="42"/>
      <c r="M226" s="219" t="s">
        <v>19</v>
      </c>
      <c r="N226" s="220" t="s">
        <v>47</v>
      </c>
      <c r="O226" s="82"/>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126</v>
      </c>
      <c r="AT226" s="223" t="s">
        <v>333</v>
      </c>
      <c r="AU226" s="223" t="s">
        <v>83</v>
      </c>
      <c r="AY226" s="15" t="s">
        <v>331</v>
      </c>
      <c r="BE226" s="224">
        <f>IF(N226="základní",J226,0)</f>
        <v>0</v>
      </c>
      <c r="BF226" s="224">
        <f>IF(N226="snížená",J226,0)</f>
        <v>0</v>
      </c>
      <c r="BG226" s="224">
        <f>IF(N226="zákl. přenesená",J226,0)</f>
        <v>0</v>
      </c>
      <c r="BH226" s="224">
        <f>IF(N226="sníž. přenesená",J226,0)</f>
        <v>0</v>
      </c>
      <c r="BI226" s="224">
        <f>IF(N226="nulová",J226,0)</f>
        <v>0</v>
      </c>
      <c r="BJ226" s="15" t="s">
        <v>83</v>
      </c>
      <c r="BK226" s="224">
        <f>ROUND(I226*H226,2)</f>
        <v>0</v>
      </c>
      <c r="BL226" s="15" t="s">
        <v>126</v>
      </c>
      <c r="BM226" s="223" t="s">
        <v>1746</v>
      </c>
    </row>
    <row r="227" s="2" customFormat="1" ht="16.5" customHeight="1">
      <c r="A227" s="36"/>
      <c r="B227" s="37"/>
      <c r="C227" s="212" t="s">
        <v>1199</v>
      </c>
      <c r="D227" s="212" t="s">
        <v>333</v>
      </c>
      <c r="E227" s="213" t="s">
        <v>3781</v>
      </c>
      <c r="F227" s="214" t="s">
        <v>3782</v>
      </c>
      <c r="G227" s="215" t="s">
        <v>801</v>
      </c>
      <c r="H227" s="216">
        <v>1</v>
      </c>
      <c r="I227" s="217"/>
      <c r="J227" s="218">
        <f>ROUND(I227*H227,2)</f>
        <v>0</v>
      </c>
      <c r="K227" s="214" t="s">
        <v>19</v>
      </c>
      <c r="L227" s="42"/>
      <c r="M227" s="219" t="s">
        <v>19</v>
      </c>
      <c r="N227" s="220" t="s">
        <v>47</v>
      </c>
      <c r="O227" s="82"/>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126</v>
      </c>
      <c r="AT227" s="223" t="s">
        <v>333</v>
      </c>
      <c r="AU227" s="223" t="s">
        <v>83</v>
      </c>
      <c r="AY227" s="15" t="s">
        <v>331</v>
      </c>
      <c r="BE227" s="224">
        <f>IF(N227="základní",J227,0)</f>
        <v>0</v>
      </c>
      <c r="BF227" s="224">
        <f>IF(N227="snížená",J227,0)</f>
        <v>0</v>
      </c>
      <c r="BG227" s="224">
        <f>IF(N227="zákl. přenesená",J227,0)</f>
        <v>0</v>
      </c>
      <c r="BH227" s="224">
        <f>IF(N227="sníž. přenesená",J227,0)</f>
        <v>0</v>
      </c>
      <c r="BI227" s="224">
        <f>IF(N227="nulová",J227,0)</f>
        <v>0</v>
      </c>
      <c r="BJ227" s="15" t="s">
        <v>83</v>
      </c>
      <c r="BK227" s="224">
        <f>ROUND(I227*H227,2)</f>
        <v>0</v>
      </c>
      <c r="BL227" s="15" t="s">
        <v>126</v>
      </c>
      <c r="BM227" s="223" t="s">
        <v>1756</v>
      </c>
    </row>
    <row r="228" s="2" customFormat="1" ht="16.5" customHeight="1">
      <c r="A228" s="36"/>
      <c r="B228" s="37"/>
      <c r="C228" s="212" t="s">
        <v>1203</v>
      </c>
      <c r="D228" s="212" t="s">
        <v>333</v>
      </c>
      <c r="E228" s="213" t="s">
        <v>3783</v>
      </c>
      <c r="F228" s="214" t="s">
        <v>3784</v>
      </c>
      <c r="G228" s="215" t="s">
        <v>801</v>
      </c>
      <c r="H228" s="216">
        <v>2</v>
      </c>
      <c r="I228" s="217"/>
      <c r="J228" s="218">
        <f>ROUND(I228*H228,2)</f>
        <v>0</v>
      </c>
      <c r="K228" s="214" t="s">
        <v>19</v>
      </c>
      <c r="L228" s="42"/>
      <c r="M228" s="219" t="s">
        <v>19</v>
      </c>
      <c r="N228" s="220" t="s">
        <v>47</v>
      </c>
      <c r="O228" s="82"/>
      <c r="P228" s="221">
        <f>O228*H228</f>
        <v>0</v>
      </c>
      <c r="Q228" s="221">
        <v>0</v>
      </c>
      <c r="R228" s="221">
        <f>Q228*H228</f>
        <v>0</v>
      </c>
      <c r="S228" s="221">
        <v>0</v>
      </c>
      <c r="T228" s="222">
        <f>S228*H228</f>
        <v>0</v>
      </c>
      <c r="U228" s="36"/>
      <c r="V228" s="36"/>
      <c r="W228" s="36"/>
      <c r="X228" s="36"/>
      <c r="Y228" s="36"/>
      <c r="Z228" s="36"/>
      <c r="AA228" s="36"/>
      <c r="AB228" s="36"/>
      <c r="AC228" s="36"/>
      <c r="AD228" s="36"/>
      <c r="AE228" s="36"/>
      <c r="AR228" s="223" t="s">
        <v>126</v>
      </c>
      <c r="AT228" s="223" t="s">
        <v>333</v>
      </c>
      <c r="AU228" s="223" t="s">
        <v>83</v>
      </c>
      <c r="AY228" s="15" t="s">
        <v>331</v>
      </c>
      <c r="BE228" s="224">
        <f>IF(N228="základní",J228,0)</f>
        <v>0</v>
      </c>
      <c r="BF228" s="224">
        <f>IF(N228="snížená",J228,0)</f>
        <v>0</v>
      </c>
      <c r="BG228" s="224">
        <f>IF(N228="zákl. přenesená",J228,0)</f>
        <v>0</v>
      </c>
      <c r="BH228" s="224">
        <f>IF(N228="sníž. přenesená",J228,0)</f>
        <v>0</v>
      </c>
      <c r="BI228" s="224">
        <f>IF(N228="nulová",J228,0)</f>
        <v>0</v>
      </c>
      <c r="BJ228" s="15" t="s">
        <v>83</v>
      </c>
      <c r="BK228" s="224">
        <f>ROUND(I228*H228,2)</f>
        <v>0</v>
      </c>
      <c r="BL228" s="15" t="s">
        <v>126</v>
      </c>
      <c r="BM228" s="223" t="s">
        <v>1765</v>
      </c>
    </row>
    <row r="229" s="2" customFormat="1" ht="16.5" customHeight="1">
      <c r="A229" s="36"/>
      <c r="B229" s="37"/>
      <c r="C229" s="212" t="s">
        <v>1207</v>
      </c>
      <c r="D229" s="212" t="s">
        <v>333</v>
      </c>
      <c r="E229" s="213" t="s">
        <v>3785</v>
      </c>
      <c r="F229" s="214" t="s">
        <v>3786</v>
      </c>
      <c r="G229" s="215" t="s">
        <v>801</v>
      </c>
      <c r="H229" s="216">
        <v>13</v>
      </c>
      <c r="I229" s="217"/>
      <c r="J229" s="218">
        <f>ROUND(I229*H229,2)</f>
        <v>0</v>
      </c>
      <c r="K229" s="214" t="s">
        <v>19</v>
      </c>
      <c r="L229" s="42"/>
      <c r="M229" s="219" t="s">
        <v>19</v>
      </c>
      <c r="N229" s="220" t="s">
        <v>47</v>
      </c>
      <c r="O229" s="82"/>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126</v>
      </c>
      <c r="AT229" s="223" t="s">
        <v>333</v>
      </c>
      <c r="AU229" s="223" t="s">
        <v>83</v>
      </c>
      <c r="AY229" s="15" t="s">
        <v>331</v>
      </c>
      <c r="BE229" s="224">
        <f>IF(N229="základní",J229,0)</f>
        <v>0</v>
      </c>
      <c r="BF229" s="224">
        <f>IF(N229="snížená",J229,0)</f>
        <v>0</v>
      </c>
      <c r="BG229" s="224">
        <f>IF(N229="zákl. přenesená",J229,0)</f>
        <v>0</v>
      </c>
      <c r="BH229" s="224">
        <f>IF(N229="sníž. přenesená",J229,0)</f>
        <v>0</v>
      </c>
      <c r="BI229" s="224">
        <f>IF(N229="nulová",J229,0)</f>
        <v>0</v>
      </c>
      <c r="BJ229" s="15" t="s">
        <v>83</v>
      </c>
      <c r="BK229" s="224">
        <f>ROUND(I229*H229,2)</f>
        <v>0</v>
      </c>
      <c r="BL229" s="15" t="s">
        <v>126</v>
      </c>
      <c r="BM229" s="223" t="s">
        <v>1772</v>
      </c>
    </row>
    <row r="230" s="2" customFormat="1" ht="16.5" customHeight="1">
      <c r="A230" s="36"/>
      <c r="B230" s="37"/>
      <c r="C230" s="212" t="s">
        <v>1211</v>
      </c>
      <c r="D230" s="212" t="s">
        <v>333</v>
      </c>
      <c r="E230" s="213" t="s">
        <v>3787</v>
      </c>
      <c r="F230" s="214" t="s">
        <v>3788</v>
      </c>
      <c r="G230" s="215" t="s">
        <v>801</v>
      </c>
      <c r="H230" s="216">
        <v>6</v>
      </c>
      <c r="I230" s="217"/>
      <c r="J230" s="218">
        <f>ROUND(I230*H230,2)</f>
        <v>0</v>
      </c>
      <c r="K230" s="214" t="s">
        <v>19</v>
      </c>
      <c r="L230" s="42"/>
      <c r="M230" s="219" t="s">
        <v>19</v>
      </c>
      <c r="N230" s="220" t="s">
        <v>47</v>
      </c>
      <c r="O230" s="82"/>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126</v>
      </c>
      <c r="AT230" s="223" t="s">
        <v>333</v>
      </c>
      <c r="AU230" s="223" t="s">
        <v>83</v>
      </c>
      <c r="AY230" s="15" t="s">
        <v>331</v>
      </c>
      <c r="BE230" s="224">
        <f>IF(N230="základní",J230,0)</f>
        <v>0</v>
      </c>
      <c r="BF230" s="224">
        <f>IF(N230="snížená",J230,0)</f>
        <v>0</v>
      </c>
      <c r="BG230" s="224">
        <f>IF(N230="zákl. přenesená",J230,0)</f>
        <v>0</v>
      </c>
      <c r="BH230" s="224">
        <f>IF(N230="sníž. přenesená",J230,0)</f>
        <v>0</v>
      </c>
      <c r="BI230" s="224">
        <f>IF(N230="nulová",J230,0)</f>
        <v>0</v>
      </c>
      <c r="BJ230" s="15" t="s">
        <v>83</v>
      </c>
      <c r="BK230" s="224">
        <f>ROUND(I230*H230,2)</f>
        <v>0</v>
      </c>
      <c r="BL230" s="15" t="s">
        <v>126</v>
      </c>
      <c r="BM230" s="223" t="s">
        <v>1782</v>
      </c>
    </row>
    <row r="231" s="2" customFormat="1" ht="16.5" customHeight="1">
      <c r="A231" s="36"/>
      <c r="B231" s="37"/>
      <c r="C231" s="212" t="s">
        <v>1215</v>
      </c>
      <c r="D231" s="212" t="s">
        <v>333</v>
      </c>
      <c r="E231" s="213" t="s">
        <v>3789</v>
      </c>
      <c r="F231" s="214" t="s">
        <v>3790</v>
      </c>
      <c r="G231" s="215" t="s">
        <v>801</v>
      </c>
      <c r="H231" s="216">
        <v>3</v>
      </c>
      <c r="I231" s="217"/>
      <c r="J231" s="218">
        <f>ROUND(I231*H231,2)</f>
        <v>0</v>
      </c>
      <c r="K231" s="214" t="s">
        <v>19</v>
      </c>
      <c r="L231" s="42"/>
      <c r="M231" s="219" t="s">
        <v>19</v>
      </c>
      <c r="N231" s="220" t="s">
        <v>47</v>
      </c>
      <c r="O231" s="82"/>
      <c r="P231" s="221">
        <f>O231*H231</f>
        <v>0</v>
      </c>
      <c r="Q231" s="221">
        <v>0</v>
      </c>
      <c r="R231" s="221">
        <f>Q231*H231</f>
        <v>0</v>
      </c>
      <c r="S231" s="221">
        <v>0</v>
      </c>
      <c r="T231" s="222">
        <f>S231*H231</f>
        <v>0</v>
      </c>
      <c r="U231" s="36"/>
      <c r="V231" s="36"/>
      <c r="W231" s="36"/>
      <c r="X231" s="36"/>
      <c r="Y231" s="36"/>
      <c r="Z231" s="36"/>
      <c r="AA231" s="36"/>
      <c r="AB231" s="36"/>
      <c r="AC231" s="36"/>
      <c r="AD231" s="36"/>
      <c r="AE231" s="36"/>
      <c r="AR231" s="223" t="s">
        <v>126</v>
      </c>
      <c r="AT231" s="223" t="s">
        <v>333</v>
      </c>
      <c r="AU231" s="223" t="s">
        <v>83</v>
      </c>
      <c r="AY231" s="15" t="s">
        <v>331</v>
      </c>
      <c r="BE231" s="224">
        <f>IF(N231="základní",J231,0)</f>
        <v>0</v>
      </c>
      <c r="BF231" s="224">
        <f>IF(N231="snížená",J231,0)</f>
        <v>0</v>
      </c>
      <c r="BG231" s="224">
        <f>IF(N231="zákl. přenesená",J231,0)</f>
        <v>0</v>
      </c>
      <c r="BH231" s="224">
        <f>IF(N231="sníž. přenesená",J231,0)</f>
        <v>0</v>
      </c>
      <c r="BI231" s="224">
        <f>IF(N231="nulová",J231,0)</f>
        <v>0</v>
      </c>
      <c r="BJ231" s="15" t="s">
        <v>83</v>
      </c>
      <c r="BK231" s="224">
        <f>ROUND(I231*H231,2)</f>
        <v>0</v>
      </c>
      <c r="BL231" s="15" t="s">
        <v>126</v>
      </c>
      <c r="BM231" s="223" t="s">
        <v>1794</v>
      </c>
    </row>
    <row r="232" s="2" customFormat="1" ht="16.5" customHeight="1">
      <c r="A232" s="36"/>
      <c r="B232" s="37"/>
      <c r="C232" s="212" t="s">
        <v>1219</v>
      </c>
      <c r="D232" s="212" t="s">
        <v>333</v>
      </c>
      <c r="E232" s="213" t="s">
        <v>3791</v>
      </c>
      <c r="F232" s="214" t="s">
        <v>3792</v>
      </c>
      <c r="G232" s="215" t="s">
        <v>801</v>
      </c>
      <c r="H232" s="216">
        <v>2</v>
      </c>
      <c r="I232" s="217"/>
      <c r="J232" s="218">
        <f>ROUND(I232*H232,2)</f>
        <v>0</v>
      </c>
      <c r="K232" s="214" t="s">
        <v>19</v>
      </c>
      <c r="L232" s="42"/>
      <c r="M232" s="219" t="s">
        <v>19</v>
      </c>
      <c r="N232" s="220" t="s">
        <v>47</v>
      </c>
      <c r="O232" s="82"/>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126</v>
      </c>
      <c r="AT232" s="223" t="s">
        <v>333</v>
      </c>
      <c r="AU232" s="223" t="s">
        <v>83</v>
      </c>
      <c r="AY232" s="15" t="s">
        <v>331</v>
      </c>
      <c r="BE232" s="224">
        <f>IF(N232="základní",J232,0)</f>
        <v>0</v>
      </c>
      <c r="BF232" s="224">
        <f>IF(N232="snížená",J232,0)</f>
        <v>0</v>
      </c>
      <c r="BG232" s="224">
        <f>IF(N232="zákl. přenesená",J232,0)</f>
        <v>0</v>
      </c>
      <c r="BH232" s="224">
        <f>IF(N232="sníž. přenesená",J232,0)</f>
        <v>0</v>
      </c>
      <c r="BI232" s="224">
        <f>IF(N232="nulová",J232,0)</f>
        <v>0</v>
      </c>
      <c r="BJ232" s="15" t="s">
        <v>83</v>
      </c>
      <c r="BK232" s="224">
        <f>ROUND(I232*H232,2)</f>
        <v>0</v>
      </c>
      <c r="BL232" s="15" t="s">
        <v>126</v>
      </c>
      <c r="BM232" s="223" t="s">
        <v>1804</v>
      </c>
    </row>
    <row r="233" s="12" customFormat="1" ht="25.92" customHeight="1">
      <c r="A233" s="12"/>
      <c r="B233" s="196"/>
      <c r="C233" s="197"/>
      <c r="D233" s="198" t="s">
        <v>75</v>
      </c>
      <c r="E233" s="199" t="s">
        <v>199</v>
      </c>
      <c r="F233" s="199" t="s">
        <v>3793</v>
      </c>
      <c r="G233" s="197"/>
      <c r="H233" s="197"/>
      <c r="I233" s="200"/>
      <c r="J233" s="201">
        <f>BK233</f>
        <v>0</v>
      </c>
      <c r="K233" s="197"/>
      <c r="L233" s="202"/>
      <c r="M233" s="203"/>
      <c r="N233" s="204"/>
      <c r="O233" s="204"/>
      <c r="P233" s="205">
        <f>SUM(P234:P237)</f>
        <v>0</v>
      </c>
      <c r="Q233" s="204"/>
      <c r="R233" s="205">
        <f>SUM(R234:R237)</f>
        <v>0</v>
      </c>
      <c r="S233" s="204"/>
      <c r="T233" s="206">
        <f>SUM(T234:T237)</f>
        <v>0</v>
      </c>
      <c r="U233" s="12"/>
      <c r="V233" s="12"/>
      <c r="W233" s="12"/>
      <c r="X233" s="12"/>
      <c r="Y233" s="12"/>
      <c r="Z233" s="12"/>
      <c r="AA233" s="12"/>
      <c r="AB233" s="12"/>
      <c r="AC233" s="12"/>
      <c r="AD233" s="12"/>
      <c r="AE233" s="12"/>
      <c r="AR233" s="207" t="s">
        <v>83</v>
      </c>
      <c r="AT233" s="208" t="s">
        <v>75</v>
      </c>
      <c r="AU233" s="208" t="s">
        <v>76</v>
      </c>
      <c r="AY233" s="207" t="s">
        <v>331</v>
      </c>
      <c r="BK233" s="209">
        <f>SUM(BK234:BK237)</f>
        <v>0</v>
      </c>
    </row>
    <row r="234" s="2" customFormat="1" ht="16.5" customHeight="1">
      <c r="A234" s="36"/>
      <c r="B234" s="37"/>
      <c r="C234" s="212" t="s">
        <v>1223</v>
      </c>
      <c r="D234" s="212" t="s">
        <v>333</v>
      </c>
      <c r="E234" s="213" t="s">
        <v>3794</v>
      </c>
      <c r="F234" s="214" t="s">
        <v>3795</v>
      </c>
      <c r="G234" s="215" t="s">
        <v>363</v>
      </c>
      <c r="H234" s="216">
        <v>17</v>
      </c>
      <c r="I234" s="217"/>
      <c r="J234" s="218">
        <f>ROUND(I234*H234,2)</f>
        <v>0</v>
      </c>
      <c r="K234" s="214" t="s">
        <v>19</v>
      </c>
      <c r="L234" s="42"/>
      <c r="M234" s="219" t="s">
        <v>19</v>
      </c>
      <c r="N234" s="220" t="s">
        <v>47</v>
      </c>
      <c r="O234" s="82"/>
      <c r="P234" s="221">
        <f>O234*H234</f>
        <v>0</v>
      </c>
      <c r="Q234" s="221">
        <v>0</v>
      </c>
      <c r="R234" s="221">
        <f>Q234*H234</f>
        <v>0</v>
      </c>
      <c r="S234" s="221">
        <v>0</v>
      </c>
      <c r="T234" s="222">
        <f>S234*H234</f>
        <v>0</v>
      </c>
      <c r="U234" s="36"/>
      <c r="V234" s="36"/>
      <c r="W234" s="36"/>
      <c r="X234" s="36"/>
      <c r="Y234" s="36"/>
      <c r="Z234" s="36"/>
      <c r="AA234" s="36"/>
      <c r="AB234" s="36"/>
      <c r="AC234" s="36"/>
      <c r="AD234" s="36"/>
      <c r="AE234" s="36"/>
      <c r="AR234" s="223" t="s">
        <v>126</v>
      </c>
      <c r="AT234" s="223" t="s">
        <v>333</v>
      </c>
      <c r="AU234" s="223" t="s">
        <v>83</v>
      </c>
      <c r="AY234" s="15" t="s">
        <v>331</v>
      </c>
      <c r="BE234" s="224">
        <f>IF(N234="základní",J234,0)</f>
        <v>0</v>
      </c>
      <c r="BF234" s="224">
        <f>IF(N234="snížená",J234,0)</f>
        <v>0</v>
      </c>
      <c r="BG234" s="224">
        <f>IF(N234="zákl. přenesená",J234,0)</f>
        <v>0</v>
      </c>
      <c r="BH234" s="224">
        <f>IF(N234="sníž. přenesená",J234,0)</f>
        <v>0</v>
      </c>
      <c r="BI234" s="224">
        <f>IF(N234="nulová",J234,0)</f>
        <v>0</v>
      </c>
      <c r="BJ234" s="15" t="s">
        <v>83</v>
      </c>
      <c r="BK234" s="224">
        <f>ROUND(I234*H234,2)</f>
        <v>0</v>
      </c>
      <c r="BL234" s="15" t="s">
        <v>126</v>
      </c>
      <c r="BM234" s="223" t="s">
        <v>1813</v>
      </c>
    </row>
    <row r="235" s="2" customFormat="1" ht="16.5" customHeight="1">
      <c r="A235" s="36"/>
      <c r="B235" s="37"/>
      <c r="C235" s="212" t="s">
        <v>1227</v>
      </c>
      <c r="D235" s="212" t="s">
        <v>333</v>
      </c>
      <c r="E235" s="213" t="s">
        <v>3796</v>
      </c>
      <c r="F235" s="214" t="s">
        <v>3797</v>
      </c>
      <c r="G235" s="215" t="s">
        <v>406</v>
      </c>
      <c r="H235" s="216">
        <v>1.7</v>
      </c>
      <c r="I235" s="217"/>
      <c r="J235" s="218">
        <f>ROUND(I235*H235,2)</f>
        <v>0</v>
      </c>
      <c r="K235" s="214" t="s">
        <v>19</v>
      </c>
      <c r="L235" s="42"/>
      <c r="M235" s="219" t="s">
        <v>19</v>
      </c>
      <c r="N235" s="220" t="s">
        <v>47</v>
      </c>
      <c r="O235" s="82"/>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126</v>
      </c>
      <c r="AT235" s="223" t="s">
        <v>333</v>
      </c>
      <c r="AU235" s="223" t="s">
        <v>83</v>
      </c>
      <c r="AY235" s="15" t="s">
        <v>331</v>
      </c>
      <c r="BE235" s="224">
        <f>IF(N235="základní",J235,0)</f>
        <v>0</v>
      </c>
      <c r="BF235" s="224">
        <f>IF(N235="snížená",J235,0)</f>
        <v>0</v>
      </c>
      <c r="BG235" s="224">
        <f>IF(N235="zákl. přenesená",J235,0)</f>
        <v>0</v>
      </c>
      <c r="BH235" s="224">
        <f>IF(N235="sníž. přenesená",J235,0)</f>
        <v>0</v>
      </c>
      <c r="BI235" s="224">
        <f>IF(N235="nulová",J235,0)</f>
        <v>0</v>
      </c>
      <c r="BJ235" s="15" t="s">
        <v>83</v>
      </c>
      <c r="BK235" s="224">
        <f>ROUND(I235*H235,2)</f>
        <v>0</v>
      </c>
      <c r="BL235" s="15" t="s">
        <v>126</v>
      </c>
      <c r="BM235" s="223" t="s">
        <v>1820</v>
      </c>
    </row>
    <row r="236" s="2" customFormat="1" ht="16.5" customHeight="1">
      <c r="A236" s="36"/>
      <c r="B236" s="37"/>
      <c r="C236" s="212" t="s">
        <v>1231</v>
      </c>
      <c r="D236" s="212" t="s">
        <v>333</v>
      </c>
      <c r="E236" s="213" t="s">
        <v>3798</v>
      </c>
      <c r="F236" s="214" t="s">
        <v>3799</v>
      </c>
      <c r="G236" s="215" t="s">
        <v>363</v>
      </c>
      <c r="H236" s="216">
        <v>38</v>
      </c>
      <c r="I236" s="217"/>
      <c r="J236" s="218">
        <f>ROUND(I236*H236,2)</f>
        <v>0</v>
      </c>
      <c r="K236" s="214" t="s">
        <v>19</v>
      </c>
      <c r="L236" s="42"/>
      <c r="M236" s="219" t="s">
        <v>19</v>
      </c>
      <c r="N236" s="220" t="s">
        <v>47</v>
      </c>
      <c r="O236" s="82"/>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126</v>
      </c>
      <c r="AT236" s="223" t="s">
        <v>333</v>
      </c>
      <c r="AU236" s="223" t="s">
        <v>83</v>
      </c>
      <c r="AY236" s="15" t="s">
        <v>331</v>
      </c>
      <c r="BE236" s="224">
        <f>IF(N236="základní",J236,0)</f>
        <v>0</v>
      </c>
      <c r="BF236" s="224">
        <f>IF(N236="snížená",J236,0)</f>
        <v>0</v>
      </c>
      <c r="BG236" s="224">
        <f>IF(N236="zákl. přenesená",J236,0)</f>
        <v>0</v>
      </c>
      <c r="BH236" s="224">
        <f>IF(N236="sníž. přenesená",J236,0)</f>
        <v>0</v>
      </c>
      <c r="BI236" s="224">
        <f>IF(N236="nulová",J236,0)</f>
        <v>0</v>
      </c>
      <c r="BJ236" s="15" t="s">
        <v>83</v>
      </c>
      <c r="BK236" s="224">
        <f>ROUND(I236*H236,2)</f>
        <v>0</v>
      </c>
      <c r="BL236" s="15" t="s">
        <v>126</v>
      </c>
      <c r="BM236" s="223" t="s">
        <v>1829</v>
      </c>
    </row>
    <row r="237" s="2" customFormat="1" ht="16.5" customHeight="1">
      <c r="A237" s="36"/>
      <c r="B237" s="37"/>
      <c r="C237" s="212" t="s">
        <v>1235</v>
      </c>
      <c r="D237" s="212" t="s">
        <v>333</v>
      </c>
      <c r="E237" s="213" t="s">
        <v>3800</v>
      </c>
      <c r="F237" s="214" t="s">
        <v>3801</v>
      </c>
      <c r="G237" s="215" t="s">
        <v>801</v>
      </c>
      <c r="H237" s="216">
        <v>2</v>
      </c>
      <c r="I237" s="217"/>
      <c r="J237" s="218">
        <f>ROUND(I237*H237,2)</f>
        <v>0</v>
      </c>
      <c r="K237" s="214" t="s">
        <v>19</v>
      </c>
      <c r="L237" s="42"/>
      <c r="M237" s="219" t="s">
        <v>19</v>
      </c>
      <c r="N237" s="220" t="s">
        <v>47</v>
      </c>
      <c r="O237" s="82"/>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126</v>
      </c>
      <c r="AT237" s="223" t="s">
        <v>333</v>
      </c>
      <c r="AU237" s="223" t="s">
        <v>83</v>
      </c>
      <c r="AY237" s="15" t="s">
        <v>331</v>
      </c>
      <c r="BE237" s="224">
        <f>IF(N237="základní",J237,0)</f>
        <v>0</v>
      </c>
      <c r="BF237" s="224">
        <f>IF(N237="snížená",J237,0)</f>
        <v>0</v>
      </c>
      <c r="BG237" s="224">
        <f>IF(N237="zákl. přenesená",J237,0)</f>
        <v>0</v>
      </c>
      <c r="BH237" s="224">
        <f>IF(N237="sníž. přenesená",J237,0)</f>
        <v>0</v>
      </c>
      <c r="BI237" s="224">
        <f>IF(N237="nulová",J237,0)</f>
        <v>0</v>
      </c>
      <c r="BJ237" s="15" t="s">
        <v>83</v>
      </c>
      <c r="BK237" s="224">
        <f>ROUND(I237*H237,2)</f>
        <v>0</v>
      </c>
      <c r="BL237" s="15" t="s">
        <v>126</v>
      </c>
      <c r="BM237" s="223" t="s">
        <v>1838</v>
      </c>
    </row>
    <row r="238" s="12" customFormat="1" ht="25.92" customHeight="1">
      <c r="A238" s="12"/>
      <c r="B238" s="196"/>
      <c r="C238" s="197"/>
      <c r="D238" s="198" t="s">
        <v>75</v>
      </c>
      <c r="E238" s="199" t="s">
        <v>510</v>
      </c>
      <c r="F238" s="199" t="s">
        <v>3802</v>
      </c>
      <c r="G238" s="197"/>
      <c r="H238" s="197"/>
      <c r="I238" s="200"/>
      <c r="J238" s="201">
        <f>BK238</f>
        <v>0</v>
      </c>
      <c r="K238" s="197"/>
      <c r="L238" s="202"/>
      <c r="M238" s="203"/>
      <c r="N238" s="204"/>
      <c r="O238" s="204"/>
      <c r="P238" s="205">
        <f>SUM(P239:P241)</f>
        <v>0</v>
      </c>
      <c r="Q238" s="204"/>
      <c r="R238" s="205">
        <f>SUM(R239:R241)</f>
        <v>0</v>
      </c>
      <c r="S238" s="204"/>
      <c r="T238" s="206">
        <f>SUM(T239:T241)</f>
        <v>0</v>
      </c>
      <c r="U238" s="12"/>
      <c r="V238" s="12"/>
      <c r="W238" s="12"/>
      <c r="X238" s="12"/>
      <c r="Y238" s="12"/>
      <c r="Z238" s="12"/>
      <c r="AA238" s="12"/>
      <c r="AB238" s="12"/>
      <c r="AC238" s="12"/>
      <c r="AD238" s="12"/>
      <c r="AE238" s="12"/>
      <c r="AR238" s="207" t="s">
        <v>83</v>
      </c>
      <c r="AT238" s="208" t="s">
        <v>75</v>
      </c>
      <c r="AU238" s="208" t="s">
        <v>76</v>
      </c>
      <c r="AY238" s="207" t="s">
        <v>331</v>
      </c>
      <c r="BK238" s="209">
        <f>SUM(BK239:BK241)</f>
        <v>0</v>
      </c>
    </row>
    <row r="239" s="2" customFormat="1" ht="16.5" customHeight="1">
      <c r="A239" s="36"/>
      <c r="B239" s="37"/>
      <c r="C239" s="212" t="s">
        <v>1239</v>
      </c>
      <c r="D239" s="212" t="s">
        <v>333</v>
      </c>
      <c r="E239" s="213" t="s">
        <v>3803</v>
      </c>
      <c r="F239" s="214" t="s">
        <v>3804</v>
      </c>
      <c r="G239" s="215" t="s">
        <v>801</v>
      </c>
      <c r="H239" s="216">
        <v>1</v>
      </c>
      <c r="I239" s="217"/>
      <c r="J239" s="218">
        <f>ROUND(I239*H239,2)</f>
        <v>0</v>
      </c>
      <c r="K239" s="214" t="s">
        <v>19</v>
      </c>
      <c r="L239" s="42"/>
      <c r="M239" s="219" t="s">
        <v>19</v>
      </c>
      <c r="N239" s="220" t="s">
        <v>47</v>
      </c>
      <c r="O239" s="82"/>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126</v>
      </c>
      <c r="AT239" s="223" t="s">
        <v>333</v>
      </c>
      <c r="AU239" s="223" t="s">
        <v>83</v>
      </c>
      <c r="AY239" s="15" t="s">
        <v>331</v>
      </c>
      <c r="BE239" s="224">
        <f>IF(N239="základní",J239,0)</f>
        <v>0</v>
      </c>
      <c r="BF239" s="224">
        <f>IF(N239="snížená",J239,0)</f>
        <v>0</v>
      </c>
      <c r="BG239" s="224">
        <f>IF(N239="zákl. přenesená",J239,0)</f>
        <v>0</v>
      </c>
      <c r="BH239" s="224">
        <f>IF(N239="sníž. přenesená",J239,0)</f>
        <v>0</v>
      </c>
      <c r="BI239" s="224">
        <f>IF(N239="nulová",J239,0)</f>
        <v>0</v>
      </c>
      <c r="BJ239" s="15" t="s">
        <v>83</v>
      </c>
      <c r="BK239" s="224">
        <f>ROUND(I239*H239,2)</f>
        <v>0</v>
      </c>
      <c r="BL239" s="15" t="s">
        <v>126</v>
      </c>
      <c r="BM239" s="223" t="s">
        <v>1847</v>
      </c>
    </row>
    <row r="240" s="2" customFormat="1" ht="16.5" customHeight="1">
      <c r="A240" s="36"/>
      <c r="B240" s="37"/>
      <c r="C240" s="212" t="s">
        <v>1243</v>
      </c>
      <c r="D240" s="212" t="s">
        <v>333</v>
      </c>
      <c r="E240" s="213" t="s">
        <v>3805</v>
      </c>
      <c r="F240" s="214" t="s">
        <v>3806</v>
      </c>
      <c r="G240" s="215" t="s">
        <v>801</v>
      </c>
      <c r="H240" s="216">
        <v>1</v>
      </c>
      <c r="I240" s="217"/>
      <c r="J240" s="218">
        <f>ROUND(I240*H240,2)</f>
        <v>0</v>
      </c>
      <c r="K240" s="214" t="s">
        <v>19</v>
      </c>
      <c r="L240" s="42"/>
      <c r="M240" s="219" t="s">
        <v>19</v>
      </c>
      <c r="N240" s="220" t="s">
        <v>47</v>
      </c>
      <c r="O240" s="82"/>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126</v>
      </c>
      <c r="AT240" s="223" t="s">
        <v>333</v>
      </c>
      <c r="AU240" s="223" t="s">
        <v>83</v>
      </c>
      <c r="AY240" s="15" t="s">
        <v>331</v>
      </c>
      <c r="BE240" s="224">
        <f>IF(N240="základní",J240,0)</f>
        <v>0</v>
      </c>
      <c r="BF240" s="224">
        <f>IF(N240="snížená",J240,0)</f>
        <v>0</v>
      </c>
      <c r="BG240" s="224">
        <f>IF(N240="zákl. přenesená",J240,0)</f>
        <v>0</v>
      </c>
      <c r="BH240" s="224">
        <f>IF(N240="sníž. přenesená",J240,0)</f>
        <v>0</v>
      </c>
      <c r="BI240" s="224">
        <f>IF(N240="nulová",J240,0)</f>
        <v>0</v>
      </c>
      <c r="BJ240" s="15" t="s">
        <v>83</v>
      </c>
      <c r="BK240" s="224">
        <f>ROUND(I240*H240,2)</f>
        <v>0</v>
      </c>
      <c r="BL240" s="15" t="s">
        <v>126</v>
      </c>
      <c r="BM240" s="223" t="s">
        <v>1857</v>
      </c>
    </row>
    <row r="241" s="2" customFormat="1" ht="16.5" customHeight="1">
      <c r="A241" s="36"/>
      <c r="B241" s="37"/>
      <c r="C241" s="212" t="s">
        <v>1247</v>
      </c>
      <c r="D241" s="212" t="s">
        <v>333</v>
      </c>
      <c r="E241" s="213" t="s">
        <v>3807</v>
      </c>
      <c r="F241" s="214" t="s">
        <v>3808</v>
      </c>
      <c r="G241" s="215" t="s">
        <v>801</v>
      </c>
      <c r="H241" s="216">
        <v>1</v>
      </c>
      <c r="I241" s="217"/>
      <c r="J241" s="218">
        <f>ROUND(I241*H241,2)</f>
        <v>0</v>
      </c>
      <c r="K241" s="214" t="s">
        <v>19</v>
      </c>
      <c r="L241" s="42"/>
      <c r="M241" s="219" t="s">
        <v>19</v>
      </c>
      <c r="N241" s="220" t="s">
        <v>47</v>
      </c>
      <c r="O241" s="82"/>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126</v>
      </c>
      <c r="AT241" s="223" t="s">
        <v>333</v>
      </c>
      <c r="AU241" s="223" t="s">
        <v>83</v>
      </c>
      <c r="AY241" s="15" t="s">
        <v>331</v>
      </c>
      <c r="BE241" s="224">
        <f>IF(N241="základní",J241,0)</f>
        <v>0</v>
      </c>
      <c r="BF241" s="224">
        <f>IF(N241="snížená",J241,0)</f>
        <v>0</v>
      </c>
      <c r="BG241" s="224">
        <f>IF(N241="zákl. přenesená",J241,0)</f>
        <v>0</v>
      </c>
      <c r="BH241" s="224">
        <f>IF(N241="sníž. přenesená",J241,0)</f>
        <v>0</v>
      </c>
      <c r="BI241" s="224">
        <f>IF(N241="nulová",J241,0)</f>
        <v>0</v>
      </c>
      <c r="BJ241" s="15" t="s">
        <v>83</v>
      </c>
      <c r="BK241" s="224">
        <f>ROUND(I241*H241,2)</f>
        <v>0</v>
      </c>
      <c r="BL241" s="15" t="s">
        <v>126</v>
      </c>
      <c r="BM241" s="223" t="s">
        <v>1867</v>
      </c>
    </row>
    <row r="242" s="12" customFormat="1" ht="25.92" customHeight="1">
      <c r="A242" s="12"/>
      <c r="B242" s="196"/>
      <c r="C242" s="197"/>
      <c r="D242" s="198" t="s">
        <v>75</v>
      </c>
      <c r="E242" s="199" t="s">
        <v>502</v>
      </c>
      <c r="F242" s="199" t="s">
        <v>3809</v>
      </c>
      <c r="G242" s="197"/>
      <c r="H242" s="197"/>
      <c r="I242" s="200"/>
      <c r="J242" s="201">
        <f>BK242</f>
        <v>0</v>
      </c>
      <c r="K242" s="197"/>
      <c r="L242" s="202"/>
      <c r="M242" s="203"/>
      <c r="N242" s="204"/>
      <c r="O242" s="204"/>
      <c r="P242" s="205">
        <f>SUM(P243:P245)</f>
        <v>0</v>
      </c>
      <c r="Q242" s="204"/>
      <c r="R242" s="205">
        <f>SUM(R243:R245)</f>
        <v>0</v>
      </c>
      <c r="S242" s="204"/>
      <c r="T242" s="206">
        <f>SUM(T243:T245)</f>
        <v>0</v>
      </c>
      <c r="U242" s="12"/>
      <c r="V242" s="12"/>
      <c r="W242" s="12"/>
      <c r="X242" s="12"/>
      <c r="Y242" s="12"/>
      <c r="Z242" s="12"/>
      <c r="AA242" s="12"/>
      <c r="AB242" s="12"/>
      <c r="AC242" s="12"/>
      <c r="AD242" s="12"/>
      <c r="AE242" s="12"/>
      <c r="AR242" s="207" t="s">
        <v>83</v>
      </c>
      <c r="AT242" s="208" t="s">
        <v>75</v>
      </c>
      <c r="AU242" s="208" t="s">
        <v>76</v>
      </c>
      <c r="AY242" s="207" t="s">
        <v>331</v>
      </c>
      <c r="BK242" s="209">
        <f>SUM(BK243:BK245)</f>
        <v>0</v>
      </c>
    </row>
    <row r="243" s="2" customFormat="1" ht="16.5" customHeight="1">
      <c r="A243" s="36"/>
      <c r="B243" s="37"/>
      <c r="C243" s="212" t="s">
        <v>1251</v>
      </c>
      <c r="D243" s="212" t="s">
        <v>333</v>
      </c>
      <c r="E243" s="213" t="s">
        <v>3810</v>
      </c>
      <c r="F243" s="214" t="s">
        <v>3811</v>
      </c>
      <c r="G243" s="215" t="s">
        <v>823</v>
      </c>
      <c r="H243" s="216">
        <v>10</v>
      </c>
      <c r="I243" s="217"/>
      <c r="J243" s="218">
        <f>ROUND(I243*H243,2)</f>
        <v>0</v>
      </c>
      <c r="K243" s="214" t="s">
        <v>19</v>
      </c>
      <c r="L243" s="42"/>
      <c r="M243" s="219" t="s">
        <v>19</v>
      </c>
      <c r="N243" s="220" t="s">
        <v>47</v>
      </c>
      <c r="O243" s="82"/>
      <c r="P243" s="221">
        <f>O243*H243</f>
        <v>0</v>
      </c>
      <c r="Q243" s="221">
        <v>0</v>
      </c>
      <c r="R243" s="221">
        <f>Q243*H243</f>
        <v>0</v>
      </c>
      <c r="S243" s="221">
        <v>0</v>
      </c>
      <c r="T243" s="222">
        <f>S243*H243</f>
        <v>0</v>
      </c>
      <c r="U243" s="36"/>
      <c r="V243" s="36"/>
      <c r="W243" s="36"/>
      <c r="X243" s="36"/>
      <c r="Y243" s="36"/>
      <c r="Z243" s="36"/>
      <c r="AA243" s="36"/>
      <c r="AB243" s="36"/>
      <c r="AC243" s="36"/>
      <c r="AD243" s="36"/>
      <c r="AE243" s="36"/>
      <c r="AR243" s="223" t="s">
        <v>126</v>
      </c>
      <c r="AT243" s="223" t="s">
        <v>333</v>
      </c>
      <c r="AU243" s="223" t="s">
        <v>83</v>
      </c>
      <c r="AY243" s="15" t="s">
        <v>331</v>
      </c>
      <c r="BE243" s="224">
        <f>IF(N243="základní",J243,0)</f>
        <v>0</v>
      </c>
      <c r="BF243" s="224">
        <f>IF(N243="snížená",J243,0)</f>
        <v>0</v>
      </c>
      <c r="BG243" s="224">
        <f>IF(N243="zákl. přenesená",J243,0)</f>
        <v>0</v>
      </c>
      <c r="BH243" s="224">
        <f>IF(N243="sníž. přenesená",J243,0)</f>
        <v>0</v>
      </c>
      <c r="BI243" s="224">
        <f>IF(N243="nulová",J243,0)</f>
        <v>0</v>
      </c>
      <c r="BJ243" s="15" t="s">
        <v>83</v>
      </c>
      <c r="BK243" s="224">
        <f>ROUND(I243*H243,2)</f>
        <v>0</v>
      </c>
      <c r="BL243" s="15" t="s">
        <v>126</v>
      </c>
      <c r="BM243" s="223" t="s">
        <v>1877</v>
      </c>
    </row>
    <row r="244" s="2" customFormat="1" ht="16.5" customHeight="1">
      <c r="A244" s="36"/>
      <c r="B244" s="37"/>
      <c r="C244" s="212" t="s">
        <v>1255</v>
      </c>
      <c r="D244" s="212" t="s">
        <v>333</v>
      </c>
      <c r="E244" s="213" t="s">
        <v>3812</v>
      </c>
      <c r="F244" s="214" t="s">
        <v>3813</v>
      </c>
      <c r="G244" s="215" t="s">
        <v>823</v>
      </c>
      <c r="H244" s="216">
        <v>3</v>
      </c>
      <c r="I244" s="217"/>
      <c r="J244" s="218">
        <f>ROUND(I244*H244,2)</f>
        <v>0</v>
      </c>
      <c r="K244" s="214" t="s">
        <v>19</v>
      </c>
      <c r="L244" s="42"/>
      <c r="M244" s="219" t="s">
        <v>19</v>
      </c>
      <c r="N244" s="220" t="s">
        <v>47</v>
      </c>
      <c r="O244" s="82"/>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126</v>
      </c>
      <c r="AT244" s="223" t="s">
        <v>333</v>
      </c>
      <c r="AU244" s="223" t="s">
        <v>83</v>
      </c>
      <c r="AY244" s="15" t="s">
        <v>331</v>
      </c>
      <c r="BE244" s="224">
        <f>IF(N244="základní",J244,0)</f>
        <v>0</v>
      </c>
      <c r="BF244" s="224">
        <f>IF(N244="snížená",J244,0)</f>
        <v>0</v>
      </c>
      <c r="BG244" s="224">
        <f>IF(N244="zákl. přenesená",J244,0)</f>
        <v>0</v>
      </c>
      <c r="BH244" s="224">
        <f>IF(N244="sníž. přenesená",J244,0)</f>
        <v>0</v>
      </c>
      <c r="BI244" s="224">
        <f>IF(N244="nulová",J244,0)</f>
        <v>0</v>
      </c>
      <c r="BJ244" s="15" t="s">
        <v>83</v>
      </c>
      <c r="BK244" s="224">
        <f>ROUND(I244*H244,2)</f>
        <v>0</v>
      </c>
      <c r="BL244" s="15" t="s">
        <v>126</v>
      </c>
      <c r="BM244" s="223" t="s">
        <v>1886</v>
      </c>
    </row>
    <row r="245" s="2" customFormat="1" ht="16.5" customHeight="1">
      <c r="A245" s="36"/>
      <c r="B245" s="37"/>
      <c r="C245" s="212" t="s">
        <v>1259</v>
      </c>
      <c r="D245" s="212" t="s">
        <v>333</v>
      </c>
      <c r="E245" s="213" t="s">
        <v>3814</v>
      </c>
      <c r="F245" s="214" t="s">
        <v>3815</v>
      </c>
      <c r="G245" s="215" t="s">
        <v>823</v>
      </c>
      <c r="H245" s="216">
        <v>4</v>
      </c>
      <c r="I245" s="217"/>
      <c r="J245" s="218">
        <f>ROUND(I245*H245,2)</f>
        <v>0</v>
      </c>
      <c r="K245" s="214" t="s">
        <v>19</v>
      </c>
      <c r="L245" s="42"/>
      <c r="M245" s="219" t="s">
        <v>19</v>
      </c>
      <c r="N245" s="220" t="s">
        <v>47</v>
      </c>
      <c r="O245" s="82"/>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126</v>
      </c>
      <c r="AT245" s="223" t="s">
        <v>333</v>
      </c>
      <c r="AU245" s="223" t="s">
        <v>83</v>
      </c>
      <c r="AY245" s="15" t="s">
        <v>331</v>
      </c>
      <c r="BE245" s="224">
        <f>IF(N245="základní",J245,0)</f>
        <v>0</v>
      </c>
      <c r="BF245" s="224">
        <f>IF(N245="snížená",J245,0)</f>
        <v>0</v>
      </c>
      <c r="BG245" s="224">
        <f>IF(N245="zákl. přenesená",J245,0)</f>
        <v>0</v>
      </c>
      <c r="BH245" s="224">
        <f>IF(N245="sníž. přenesená",J245,0)</f>
        <v>0</v>
      </c>
      <c r="BI245" s="224">
        <f>IF(N245="nulová",J245,0)</f>
        <v>0</v>
      </c>
      <c r="BJ245" s="15" t="s">
        <v>83</v>
      </c>
      <c r="BK245" s="224">
        <f>ROUND(I245*H245,2)</f>
        <v>0</v>
      </c>
      <c r="BL245" s="15" t="s">
        <v>126</v>
      </c>
      <c r="BM245" s="223" t="s">
        <v>1893</v>
      </c>
    </row>
    <row r="246" s="12" customFormat="1" ht="25.92" customHeight="1">
      <c r="A246" s="12"/>
      <c r="B246" s="196"/>
      <c r="C246" s="197"/>
      <c r="D246" s="198" t="s">
        <v>75</v>
      </c>
      <c r="E246" s="199" t="s">
        <v>545</v>
      </c>
      <c r="F246" s="199" t="s">
        <v>3816</v>
      </c>
      <c r="G246" s="197"/>
      <c r="H246" s="197"/>
      <c r="I246" s="200"/>
      <c r="J246" s="201">
        <f>BK246</f>
        <v>0</v>
      </c>
      <c r="K246" s="197"/>
      <c r="L246" s="202"/>
      <c r="M246" s="203"/>
      <c r="N246" s="204"/>
      <c r="O246" s="204"/>
      <c r="P246" s="205">
        <f>SUM(P247:P253)</f>
        <v>0</v>
      </c>
      <c r="Q246" s="204"/>
      <c r="R246" s="205">
        <f>SUM(R247:R253)</f>
        <v>0</v>
      </c>
      <c r="S246" s="204"/>
      <c r="T246" s="206">
        <f>SUM(T247:T253)</f>
        <v>0</v>
      </c>
      <c r="U246" s="12"/>
      <c r="V246" s="12"/>
      <c r="W246" s="12"/>
      <c r="X246" s="12"/>
      <c r="Y246" s="12"/>
      <c r="Z246" s="12"/>
      <c r="AA246" s="12"/>
      <c r="AB246" s="12"/>
      <c r="AC246" s="12"/>
      <c r="AD246" s="12"/>
      <c r="AE246" s="12"/>
      <c r="AR246" s="207" t="s">
        <v>83</v>
      </c>
      <c r="AT246" s="208" t="s">
        <v>75</v>
      </c>
      <c r="AU246" s="208" t="s">
        <v>76</v>
      </c>
      <c r="AY246" s="207" t="s">
        <v>331</v>
      </c>
      <c r="BK246" s="209">
        <f>SUM(BK247:BK253)</f>
        <v>0</v>
      </c>
    </row>
    <row r="247" s="2" customFormat="1" ht="16.5" customHeight="1">
      <c r="A247" s="36"/>
      <c r="B247" s="37"/>
      <c r="C247" s="212" t="s">
        <v>1263</v>
      </c>
      <c r="D247" s="212" t="s">
        <v>333</v>
      </c>
      <c r="E247" s="213" t="s">
        <v>3817</v>
      </c>
      <c r="F247" s="214" t="s">
        <v>3818</v>
      </c>
      <c r="G247" s="215" t="s">
        <v>336</v>
      </c>
      <c r="H247" s="216">
        <v>0.5</v>
      </c>
      <c r="I247" s="217"/>
      <c r="J247" s="218">
        <f>ROUND(I247*H247,2)</f>
        <v>0</v>
      </c>
      <c r="K247" s="214" t="s">
        <v>19</v>
      </c>
      <c r="L247" s="42"/>
      <c r="M247" s="219" t="s">
        <v>19</v>
      </c>
      <c r="N247" s="220" t="s">
        <v>47</v>
      </c>
      <c r="O247" s="82"/>
      <c r="P247" s="221">
        <f>O247*H247</f>
        <v>0</v>
      </c>
      <c r="Q247" s="221">
        <v>0</v>
      </c>
      <c r="R247" s="221">
        <f>Q247*H247</f>
        <v>0</v>
      </c>
      <c r="S247" s="221">
        <v>0</v>
      </c>
      <c r="T247" s="222">
        <f>S247*H247</f>
        <v>0</v>
      </c>
      <c r="U247" s="36"/>
      <c r="V247" s="36"/>
      <c r="W247" s="36"/>
      <c r="X247" s="36"/>
      <c r="Y247" s="36"/>
      <c r="Z247" s="36"/>
      <c r="AA247" s="36"/>
      <c r="AB247" s="36"/>
      <c r="AC247" s="36"/>
      <c r="AD247" s="36"/>
      <c r="AE247" s="36"/>
      <c r="AR247" s="223" t="s">
        <v>126</v>
      </c>
      <c r="AT247" s="223" t="s">
        <v>333</v>
      </c>
      <c r="AU247" s="223" t="s">
        <v>83</v>
      </c>
      <c r="AY247" s="15" t="s">
        <v>331</v>
      </c>
      <c r="BE247" s="224">
        <f>IF(N247="základní",J247,0)</f>
        <v>0</v>
      </c>
      <c r="BF247" s="224">
        <f>IF(N247="snížená",J247,0)</f>
        <v>0</v>
      </c>
      <c r="BG247" s="224">
        <f>IF(N247="zákl. přenesená",J247,0)</f>
        <v>0</v>
      </c>
      <c r="BH247" s="224">
        <f>IF(N247="sníž. přenesená",J247,0)</f>
        <v>0</v>
      </c>
      <c r="BI247" s="224">
        <f>IF(N247="nulová",J247,0)</f>
        <v>0</v>
      </c>
      <c r="BJ247" s="15" t="s">
        <v>83</v>
      </c>
      <c r="BK247" s="224">
        <f>ROUND(I247*H247,2)</f>
        <v>0</v>
      </c>
      <c r="BL247" s="15" t="s">
        <v>126</v>
      </c>
      <c r="BM247" s="223" t="s">
        <v>1902</v>
      </c>
    </row>
    <row r="248" s="2" customFormat="1" ht="16.5" customHeight="1">
      <c r="A248" s="36"/>
      <c r="B248" s="37"/>
      <c r="C248" s="212" t="s">
        <v>1267</v>
      </c>
      <c r="D248" s="212" t="s">
        <v>333</v>
      </c>
      <c r="E248" s="213" t="s">
        <v>3819</v>
      </c>
      <c r="F248" s="214" t="s">
        <v>3820</v>
      </c>
      <c r="G248" s="215" t="s">
        <v>336</v>
      </c>
      <c r="H248" s="216">
        <v>0.5</v>
      </c>
      <c r="I248" s="217"/>
      <c r="J248" s="218">
        <f>ROUND(I248*H248,2)</f>
        <v>0</v>
      </c>
      <c r="K248" s="214" t="s">
        <v>19</v>
      </c>
      <c r="L248" s="42"/>
      <c r="M248" s="219" t="s">
        <v>19</v>
      </c>
      <c r="N248" s="220" t="s">
        <v>47</v>
      </c>
      <c r="O248" s="82"/>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126</v>
      </c>
      <c r="AT248" s="223" t="s">
        <v>333</v>
      </c>
      <c r="AU248" s="223" t="s">
        <v>83</v>
      </c>
      <c r="AY248" s="15" t="s">
        <v>331</v>
      </c>
      <c r="BE248" s="224">
        <f>IF(N248="základní",J248,0)</f>
        <v>0</v>
      </c>
      <c r="BF248" s="224">
        <f>IF(N248="snížená",J248,0)</f>
        <v>0</v>
      </c>
      <c r="BG248" s="224">
        <f>IF(N248="zákl. přenesená",J248,0)</f>
        <v>0</v>
      </c>
      <c r="BH248" s="224">
        <f>IF(N248="sníž. přenesená",J248,0)</f>
        <v>0</v>
      </c>
      <c r="BI248" s="224">
        <f>IF(N248="nulová",J248,0)</f>
        <v>0</v>
      </c>
      <c r="BJ248" s="15" t="s">
        <v>83</v>
      </c>
      <c r="BK248" s="224">
        <f>ROUND(I248*H248,2)</f>
        <v>0</v>
      </c>
      <c r="BL248" s="15" t="s">
        <v>126</v>
      </c>
      <c r="BM248" s="223" t="s">
        <v>1911</v>
      </c>
    </row>
    <row r="249" s="2" customFormat="1" ht="16.5" customHeight="1">
      <c r="A249" s="36"/>
      <c r="B249" s="37"/>
      <c r="C249" s="212" t="s">
        <v>1271</v>
      </c>
      <c r="D249" s="212" t="s">
        <v>333</v>
      </c>
      <c r="E249" s="213" t="s">
        <v>3821</v>
      </c>
      <c r="F249" s="214" t="s">
        <v>3822</v>
      </c>
      <c r="G249" s="215" t="s">
        <v>336</v>
      </c>
      <c r="H249" s="216">
        <v>1</v>
      </c>
      <c r="I249" s="217"/>
      <c r="J249" s="218">
        <f>ROUND(I249*H249,2)</f>
        <v>0</v>
      </c>
      <c r="K249" s="214" t="s">
        <v>19</v>
      </c>
      <c r="L249" s="42"/>
      <c r="M249" s="219" t="s">
        <v>19</v>
      </c>
      <c r="N249" s="220" t="s">
        <v>47</v>
      </c>
      <c r="O249" s="82"/>
      <c r="P249" s="221">
        <f>O249*H249</f>
        <v>0</v>
      </c>
      <c r="Q249" s="221">
        <v>0</v>
      </c>
      <c r="R249" s="221">
        <f>Q249*H249</f>
        <v>0</v>
      </c>
      <c r="S249" s="221">
        <v>0</v>
      </c>
      <c r="T249" s="222">
        <f>S249*H249</f>
        <v>0</v>
      </c>
      <c r="U249" s="36"/>
      <c r="V249" s="36"/>
      <c r="W249" s="36"/>
      <c r="X249" s="36"/>
      <c r="Y249" s="36"/>
      <c r="Z249" s="36"/>
      <c r="AA249" s="36"/>
      <c r="AB249" s="36"/>
      <c r="AC249" s="36"/>
      <c r="AD249" s="36"/>
      <c r="AE249" s="36"/>
      <c r="AR249" s="223" t="s">
        <v>126</v>
      </c>
      <c r="AT249" s="223" t="s">
        <v>333</v>
      </c>
      <c r="AU249" s="223" t="s">
        <v>83</v>
      </c>
      <c r="AY249" s="15" t="s">
        <v>331</v>
      </c>
      <c r="BE249" s="224">
        <f>IF(N249="základní",J249,0)</f>
        <v>0</v>
      </c>
      <c r="BF249" s="224">
        <f>IF(N249="snížená",J249,0)</f>
        <v>0</v>
      </c>
      <c r="BG249" s="224">
        <f>IF(N249="zákl. přenesená",J249,0)</f>
        <v>0</v>
      </c>
      <c r="BH249" s="224">
        <f>IF(N249="sníž. přenesená",J249,0)</f>
        <v>0</v>
      </c>
      <c r="BI249" s="224">
        <f>IF(N249="nulová",J249,0)</f>
        <v>0</v>
      </c>
      <c r="BJ249" s="15" t="s">
        <v>83</v>
      </c>
      <c r="BK249" s="224">
        <f>ROUND(I249*H249,2)</f>
        <v>0</v>
      </c>
      <c r="BL249" s="15" t="s">
        <v>126</v>
      </c>
      <c r="BM249" s="223" t="s">
        <v>1922</v>
      </c>
    </row>
    <row r="250" s="2" customFormat="1" ht="16.5" customHeight="1">
      <c r="A250" s="36"/>
      <c r="B250" s="37"/>
      <c r="C250" s="212" t="s">
        <v>1275</v>
      </c>
      <c r="D250" s="212" t="s">
        <v>333</v>
      </c>
      <c r="E250" s="213" t="s">
        <v>3823</v>
      </c>
      <c r="F250" s="214" t="s">
        <v>3824</v>
      </c>
      <c r="G250" s="215" t="s">
        <v>801</v>
      </c>
      <c r="H250" s="216">
        <v>4</v>
      </c>
      <c r="I250" s="217"/>
      <c r="J250" s="218">
        <f>ROUND(I250*H250,2)</f>
        <v>0</v>
      </c>
      <c r="K250" s="214" t="s">
        <v>19</v>
      </c>
      <c r="L250" s="42"/>
      <c r="M250" s="219" t="s">
        <v>19</v>
      </c>
      <c r="N250" s="220" t="s">
        <v>47</v>
      </c>
      <c r="O250" s="82"/>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126</v>
      </c>
      <c r="AT250" s="223" t="s">
        <v>333</v>
      </c>
      <c r="AU250" s="223" t="s">
        <v>83</v>
      </c>
      <c r="AY250" s="15" t="s">
        <v>331</v>
      </c>
      <c r="BE250" s="224">
        <f>IF(N250="základní",J250,0)</f>
        <v>0</v>
      </c>
      <c r="BF250" s="224">
        <f>IF(N250="snížená",J250,0)</f>
        <v>0</v>
      </c>
      <c r="BG250" s="224">
        <f>IF(N250="zákl. přenesená",J250,0)</f>
        <v>0</v>
      </c>
      <c r="BH250" s="224">
        <f>IF(N250="sníž. přenesená",J250,0)</f>
        <v>0</v>
      </c>
      <c r="BI250" s="224">
        <f>IF(N250="nulová",J250,0)</f>
        <v>0</v>
      </c>
      <c r="BJ250" s="15" t="s">
        <v>83</v>
      </c>
      <c r="BK250" s="224">
        <f>ROUND(I250*H250,2)</f>
        <v>0</v>
      </c>
      <c r="BL250" s="15" t="s">
        <v>126</v>
      </c>
      <c r="BM250" s="223" t="s">
        <v>1930</v>
      </c>
    </row>
    <row r="251" s="2" customFormat="1" ht="16.5" customHeight="1">
      <c r="A251" s="36"/>
      <c r="B251" s="37"/>
      <c r="C251" s="212" t="s">
        <v>1279</v>
      </c>
      <c r="D251" s="212" t="s">
        <v>333</v>
      </c>
      <c r="E251" s="213" t="s">
        <v>3825</v>
      </c>
      <c r="F251" s="214" t="s">
        <v>3826</v>
      </c>
      <c r="G251" s="215" t="s">
        <v>828</v>
      </c>
      <c r="H251" s="216">
        <v>1</v>
      </c>
      <c r="I251" s="217"/>
      <c r="J251" s="218">
        <f>ROUND(I251*H251,2)</f>
        <v>0</v>
      </c>
      <c r="K251" s="214" t="s">
        <v>19</v>
      </c>
      <c r="L251" s="42"/>
      <c r="M251" s="219" t="s">
        <v>19</v>
      </c>
      <c r="N251" s="220" t="s">
        <v>47</v>
      </c>
      <c r="O251" s="82"/>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126</v>
      </c>
      <c r="AT251" s="223" t="s">
        <v>333</v>
      </c>
      <c r="AU251" s="223" t="s">
        <v>83</v>
      </c>
      <c r="AY251" s="15" t="s">
        <v>331</v>
      </c>
      <c r="BE251" s="224">
        <f>IF(N251="základní",J251,0)</f>
        <v>0</v>
      </c>
      <c r="BF251" s="224">
        <f>IF(N251="snížená",J251,0)</f>
        <v>0</v>
      </c>
      <c r="BG251" s="224">
        <f>IF(N251="zákl. přenesená",J251,0)</f>
        <v>0</v>
      </c>
      <c r="BH251" s="224">
        <f>IF(N251="sníž. přenesená",J251,0)</f>
        <v>0</v>
      </c>
      <c r="BI251" s="224">
        <f>IF(N251="nulová",J251,0)</f>
        <v>0</v>
      </c>
      <c r="BJ251" s="15" t="s">
        <v>83</v>
      </c>
      <c r="BK251" s="224">
        <f>ROUND(I251*H251,2)</f>
        <v>0</v>
      </c>
      <c r="BL251" s="15" t="s">
        <v>126</v>
      </c>
      <c r="BM251" s="223" t="s">
        <v>1938</v>
      </c>
    </row>
    <row r="252" s="2" customFormat="1" ht="16.5" customHeight="1">
      <c r="A252" s="36"/>
      <c r="B252" s="37"/>
      <c r="C252" s="212" t="s">
        <v>1283</v>
      </c>
      <c r="D252" s="212" t="s">
        <v>333</v>
      </c>
      <c r="E252" s="213" t="s">
        <v>3827</v>
      </c>
      <c r="F252" s="214" t="s">
        <v>3828</v>
      </c>
      <c r="G252" s="215" t="s">
        <v>801</v>
      </c>
      <c r="H252" s="216">
        <v>1</v>
      </c>
      <c r="I252" s="217"/>
      <c r="J252" s="218">
        <f>ROUND(I252*H252,2)</f>
        <v>0</v>
      </c>
      <c r="K252" s="214" t="s">
        <v>19</v>
      </c>
      <c r="L252" s="42"/>
      <c r="M252" s="219" t="s">
        <v>19</v>
      </c>
      <c r="N252" s="220" t="s">
        <v>47</v>
      </c>
      <c r="O252" s="82"/>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126</v>
      </c>
      <c r="AT252" s="223" t="s">
        <v>333</v>
      </c>
      <c r="AU252" s="223" t="s">
        <v>83</v>
      </c>
      <c r="AY252" s="15" t="s">
        <v>331</v>
      </c>
      <c r="BE252" s="224">
        <f>IF(N252="základní",J252,0)</f>
        <v>0</v>
      </c>
      <c r="BF252" s="224">
        <f>IF(N252="snížená",J252,0)</f>
        <v>0</v>
      </c>
      <c r="BG252" s="224">
        <f>IF(N252="zákl. přenesená",J252,0)</f>
        <v>0</v>
      </c>
      <c r="BH252" s="224">
        <f>IF(N252="sníž. přenesená",J252,0)</f>
        <v>0</v>
      </c>
      <c r="BI252" s="224">
        <f>IF(N252="nulová",J252,0)</f>
        <v>0</v>
      </c>
      <c r="BJ252" s="15" t="s">
        <v>83</v>
      </c>
      <c r="BK252" s="224">
        <f>ROUND(I252*H252,2)</f>
        <v>0</v>
      </c>
      <c r="BL252" s="15" t="s">
        <v>126</v>
      </c>
      <c r="BM252" s="223" t="s">
        <v>1946</v>
      </c>
    </row>
    <row r="253" s="2" customFormat="1" ht="16.5" customHeight="1">
      <c r="A253" s="36"/>
      <c r="B253" s="37"/>
      <c r="C253" s="212" t="s">
        <v>1287</v>
      </c>
      <c r="D253" s="212" t="s">
        <v>333</v>
      </c>
      <c r="E253" s="213" t="s">
        <v>3829</v>
      </c>
      <c r="F253" s="214" t="s">
        <v>3830</v>
      </c>
      <c r="G253" s="215" t="s">
        <v>801</v>
      </c>
      <c r="H253" s="216">
        <v>1</v>
      </c>
      <c r="I253" s="217"/>
      <c r="J253" s="218">
        <f>ROUND(I253*H253,2)</f>
        <v>0</v>
      </c>
      <c r="K253" s="214" t="s">
        <v>19</v>
      </c>
      <c r="L253" s="42"/>
      <c r="M253" s="219" t="s">
        <v>19</v>
      </c>
      <c r="N253" s="220" t="s">
        <v>47</v>
      </c>
      <c r="O253" s="82"/>
      <c r="P253" s="221">
        <f>O253*H253</f>
        <v>0</v>
      </c>
      <c r="Q253" s="221">
        <v>0</v>
      </c>
      <c r="R253" s="221">
        <f>Q253*H253</f>
        <v>0</v>
      </c>
      <c r="S253" s="221">
        <v>0</v>
      </c>
      <c r="T253" s="222">
        <f>S253*H253</f>
        <v>0</v>
      </c>
      <c r="U253" s="36"/>
      <c r="V253" s="36"/>
      <c r="W253" s="36"/>
      <c r="X253" s="36"/>
      <c r="Y253" s="36"/>
      <c r="Z253" s="36"/>
      <c r="AA253" s="36"/>
      <c r="AB253" s="36"/>
      <c r="AC253" s="36"/>
      <c r="AD253" s="36"/>
      <c r="AE253" s="36"/>
      <c r="AR253" s="223" t="s">
        <v>126</v>
      </c>
      <c r="AT253" s="223" t="s">
        <v>333</v>
      </c>
      <c r="AU253" s="223" t="s">
        <v>83</v>
      </c>
      <c r="AY253" s="15" t="s">
        <v>331</v>
      </c>
      <c r="BE253" s="224">
        <f>IF(N253="základní",J253,0)</f>
        <v>0</v>
      </c>
      <c r="BF253" s="224">
        <f>IF(N253="snížená",J253,0)</f>
        <v>0</v>
      </c>
      <c r="BG253" s="224">
        <f>IF(N253="zákl. přenesená",J253,0)</f>
        <v>0</v>
      </c>
      <c r="BH253" s="224">
        <f>IF(N253="sníž. přenesená",J253,0)</f>
        <v>0</v>
      </c>
      <c r="BI253" s="224">
        <f>IF(N253="nulová",J253,0)</f>
        <v>0</v>
      </c>
      <c r="BJ253" s="15" t="s">
        <v>83</v>
      </c>
      <c r="BK253" s="224">
        <f>ROUND(I253*H253,2)</f>
        <v>0</v>
      </c>
      <c r="BL253" s="15" t="s">
        <v>126</v>
      </c>
      <c r="BM253" s="223" t="s">
        <v>1954</v>
      </c>
    </row>
    <row r="254" s="12" customFormat="1" ht="25.92" customHeight="1">
      <c r="A254" s="12"/>
      <c r="B254" s="196"/>
      <c r="C254" s="197"/>
      <c r="D254" s="198" t="s">
        <v>75</v>
      </c>
      <c r="E254" s="199" t="s">
        <v>550</v>
      </c>
      <c r="F254" s="199" t="s">
        <v>3831</v>
      </c>
      <c r="G254" s="197"/>
      <c r="H254" s="197"/>
      <c r="I254" s="200"/>
      <c r="J254" s="201">
        <f>BK254</f>
        <v>0</v>
      </c>
      <c r="K254" s="197"/>
      <c r="L254" s="202"/>
      <c r="M254" s="203"/>
      <c r="N254" s="204"/>
      <c r="O254" s="204"/>
      <c r="P254" s="205">
        <f>SUM(P255:P260)</f>
        <v>0</v>
      </c>
      <c r="Q254" s="204"/>
      <c r="R254" s="205">
        <f>SUM(R255:R260)</f>
        <v>0</v>
      </c>
      <c r="S254" s="204"/>
      <c r="T254" s="206">
        <f>SUM(T255:T260)</f>
        <v>0</v>
      </c>
      <c r="U254" s="12"/>
      <c r="V254" s="12"/>
      <c r="W254" s="12"/>
      <c r="X254" s="12"/>
      <c r="Y254" s="12"/>
      <c r="Z254" s="12"/>
      <c r="AA254" s="12"/>
      <c r="AB254" s="12"/>
      <c r="AC254" s="12"/>
      <c r="AD254" s="12"/>
      <c r="AE254" s="12"/>
      <c r="AR254" s="207" t="s">
        <v>83</v>
      </c>
      <c r="AT254" s="208" t="s">
        <v>75</v>
      </c>
      <c r="AU254" s="208" t="s">
        <v>76</v>
      </c>
      <c r="AY254" s="207" t="s">
        <v>331</v>
      </c>
      <c r="BK254" s="209">
        <f>SUM(BK255:BK260)</f>
        <v>0</v>
      </c>
    </row>
    <row r="255" s="2" customFormat="1" ht="16.5" customHeight="1">
      <c r="A255" s="36"/>
      <c r="B255" s="37"/>
      <c r="C255" s="212" t="s">
        <v>1291</v>
      </c>
      <c r="D255" s="212" t="s">
        <v>333</v>
      </c>
      <c r="E255" s="213" t="s">
        <v>3832</v>
      </c>
      <c r="F255" s="214" t="s">
        <v>3833</v>
      </c>
      <c r="G255" s="215" t="s">
        <v>823</v>
      </c>
      <c r="H255" s="216">
        <v>52</v>
      </c>
      <c r="I255" s="217"/>
      <c r="J255" s="218">
        <f>ROUND(I255*H255,2)</f>
        <v>0</v>
      </c>
      <c r="K255" s="214" t="s">
        <v>19</v>
      </c>
      <c r="L255" s="42"/>
      <c r="M255" s="219" t="s">
        <v>19</v>
      </c>
      <c r="N255" s="220" t="s">
        <v>47</v>
      </c>
      <c r="O255" s="82"/>
      <c r="P255" s="221">
        <f>O255*H255</f>
        <v>0</v>
      </c>
      <c r="Q255" s="221">
        <v>0</v>
      </c>
      <c r="R255" s="221">
        <f>Q255*H255</f>
        <v>0</v>
      </c>
      <c r="S255" s="221">
        <v>0</v>
      </c>
      <c r="T255" s="222">
        <f>S255*H255</f>
        <v>0</v>
      </c>
      <c r="U255" s="36"/>
      <c r="V255" s="36"/>
      <c r="W255" s="36"/>
      <c r="X255" s="36"/>
      <c r="Y255" s="36"/>
      <c r="Z255" s="36"/>
      <c r="AA255" s="36"/>
      <c r="AB255" s="36"/>
      <c r="AC255" s="36"/>
      <c r="AD255" s="36"/>
      <c r="AE255" s="36"/>
      <c r="AR255" s="223" t="s">
        <v>126</v>
      </c>
      <c r="AT255" s="223" t="s">
        <v>333</v>
      </c>
      <c r="AU255" s="223" t="s">
        <v>83</v>
      </c>
      <c r="AY255" s="15" t="s">
        <v>331</v>
      </c>
      <c r="BE255" s="224">
        <f>IF(N255="základní",J255,0)</f>
        <v>0</v>
      </c>
      <c r="BF255" s="224">
        <f>IF(N255="snížená",J255,0)</f>
        <v>0</v>
      </c>
      <c r="BG255" s="224">
        <f>IF(N255="zákl. přenesená",J255,0)</f>
        <v>0</v>
      </c>
      <c r="BH255" s="224">
        <f>IF(N255="sníž. přenesená",J255,0)</f>
        <v>0</v>
      </c>
      <c r="BI255" s="224">
        <f>IF(N255="nulová",J255,0)</f>
        <v>0</v>
      </c>
      <c r="BJ255" s="15" t="s">
        <v>83</v>
      </c>
      <c r="BK255" s="224">
        <f>ROUND(I255*H255,2)</f>
        <v>0</v>
      </c>
      <c r="BL255" s="15" t="s">
        <v>126</v>
      </c>
      <c r="BM255" s="223" t="s">
        <v>1962</v>
      </c>
    </row>
    <row r="256" s="2" customFormat="1" ht="16.5" customHeight="1">
      <c r="A256" s="36"/>
      <c r="B256" s="37"/>
      <c r="C256" s="212" t="s">
        <v>1295</v>
      </c>
      <c r="D256" s="212" t="s">
        <v>333</v>
      </c>
      <c r="E256" s="213" t="s">
        <v>3834</v>
      </c>
      <c r="F256" s="214" t="s">
        <v>3835</v>
      </c>
      <c r="G256" s="215" t="s">
        <v>823</v>
      </c>
      <c r="H256" s="216">
        <v>8</v>
      </c>
      <c r="I256" s="217"/>
      <c r="J256" s="218">
        <f>ROUND(I256*H256,2)</f>
        <v>0</v>
      </c>
      <c r="K256" s="214" t="s">
        <v>19</v>
      </c>
      <c r="L256" s="42"/>
      <c r="M256" s="219" t="s">
        <v>19</v>
      </c>
      <c r="N256" s="220" t="s">
        <v>47</v>
      </c>
      <c r="O256" s="82"/>
      <c r="P256" s="221">
        <f>O256*H256</f>
        <v>0</v>
      </c>
      <c r="Q256" s="221">
        <v>0</v>
      </c>
      <c r="R256" s="221">
        <f>Q256*H256</f>
        <v>0</v>
      </c>
      <c r="S256" s="221">
        <v>0</v>
      </c>
      <c r="T256" s="222">
        <f>S256*H256</f>
        <v>0</v>
      </c>
      <c r="U256" s="36"/>
      <c r="V256" s="36"/>
      <c r="W256" s="36"/>
      <c r="X256" s="36"/>
      <c r="Y256" s="36"/>
      <c r="Z256" s="36"/>
      <c r="AA256" s="36"/>
      <c r="AB256" s="36"/>
      <c r="AC256" s="36"/>
      <c r="AD256" s="36"/>
      <c r="AE256" s="36"/>
      <c r="AR256" s="223" t="s">
        <v>126</v>
      </c>
      <c r="AT256" s="223" t="s">
        <v>333</v>
      </c>
      <c r="AU256" s="223" t="s">
        <v>83</v>
      </c>
      <c r="AY256" s="15" t="s">
        <v>331</v>
      </c>
      <c r="BE256" s="224">
        <f>IF(N256="základní",J256,0)</f>
        <v>0</v>
      </c>
      <c r="BF256" s="224">
        <f>IF(N256="snížená",J256,0)</f>
        <v>0</v>
      </c>
      <c r="BG256" s="224">
        <f>IF(N256="zákl. přenesená",J256,0)</f>
        <v>0</v>
      </c>
      <c r="BH256" s="224">
        <f>IF(N256="sníž. přenesená",J256,0)</f>
        <v>0</v>
      </c>
      <c r="BI256" s="224">
        <f>IF(N256="nulová",J256,0)</f>
        <v>0</v>
      </c>
      <c r="BJ256" s="15" t="s">
        <v>83</v>
      </c>
      <c r="BK256" s="224">
        <f>ROUND(I256*H256,2)</f>
        <v>0</v>
      </c>
      <c r="BL256" s="15" t="s">
        <v>126</v>
      </c>
      <c r="BM256" s="223" t="s">
        <v>1970</v>
      </c>
    </row>
    <row r="257" s="2" customFormat="1" ht="16.5" customHeight="1">
      <c r="A257" s="36"/>
      <c r="B257" s="37"/>
      <c r="C257" s="212" t="s">
        <v>1299</v>
      </c>
      <c r="D257" s="212" t="s">
        <v>333</v>
      </c>
      <c r="E257" s="213" t="s">
        <v>3836</v>
      </c>
      <c r="F257" s="214" t="s">
        <v>3837</v>
      </c>
      <c r="G257" s="215" t="s">
        <v>823</v>
      </c>
      <c r="H257" s="216">
        <v>3</v>
      </c>
      <c r="I257" s="217"/>
      <c r="J257" s="218">
        <f>ROUND(I257*H257,2)</f>
        <v>0</v>
      </c>
      <c r="K257" s="214" t="s">
        <v>19</v>
      </c>
      <c r="L257" s="42"/>
      <c r="M257" s="219" t="s">
        <v>19</v>
      </c>
      <c r="N257" s="220" t="s">
        <v>47</v>
      </c>
      <c r="O257" s="82"/>
      <c r="P257" s="221">
        <f>O257*H257</f>
        <v>0</v>
      </c>
      <c r="Q257" s="221">
        <v>0</v>
      </c>
      <c r="R257" s="221">
        <f>Q257*H257</f>
        <v>0</v>
      </c>
      <c r="S257" s="221">
        <v>0</v>
      </c>
      <c r="T257" s="222">
        <f>S257*H257</f>
        <v>0</v>
      </c>
      <c r="U257" s="36"/>
      <c r="V257" s="36"/>
      <c r="W257" s="36"/>
      <c r="X257" s="36"/>
      <c r="Y257" s="36"/>
      <c r="Z257" s="36"/>
      <c r="AA257" s="36"/>
      <c r="AB257" s="36"/>
      <c r="AC257" s="36"/>
      <c r="AD257" s="36"/>
      <c r="AE257" s="36"/>
      <c r="AR257" s="223" t="s">
        <v>126</v>
      </c>
      <c r="AT257" s="223" t="s">
        <v>333</v>
      </c>
      <c r="AU257" s="223" t="s">
        <v>83</v>
      </c>
      <c r="AY257" s="15" t="s">
        <v>331</v>
      </c>
      <c r="BE257" s="224">
        <f>IF(N257="základní",J257,0)</f>
        <v>0</v>
      </c>
      <c r="BF257" s="224">
        <f>IF(N257="snížená",J257,0)</f>
        <v>0</v>
      </c>
      <c r="BG257" s="224">
        <f>IF(N257="zákl. přenesená",J257,0)</f>
        <v>0</v>
      </c>
      <c r="BH257" s="224">
        <f>IF(N257="sníž. přenesená",J257,0)</f>
        <v>0</v>
      </c>
      <c r="BI257" s="224">
        <f>IF(N257="nulová",J257,0)</f>
        <v>0</v>
      </c>
      <c r="BJ257" s="15" t="s">
        <v>83</v>
      </c>
      <c r="BK257" s="224">
        <f>ROUND(I257*H257,2)</f>
        <v>0</v>
      </c>
      <c r="BL257" s="15" t="s">
        <v>126</v>
      </c>
      <c r="BM257" s="223" t="s">
        <v>1978</v>
      </c>
    </row>
    <row r="258" s="2" customFormat="1" ht="16.5" customHeight="1">
      <c r="A258" s="36"/>
      <c r="B258" s="37"/>
      <c r="C258" s="212" t="s">
        <v>1303</v>
      </c>
      <c r="D258" s="212" t="s">
        <v>333</v>
      </c>
      <c r="E258" s="213" t="s">
        <v>3838</v>
      </c>
      <c r="F258" s="214" t="s">
        <v>3839</v>
      </c>
      <c r="G258" s="215" t="s">
        <v>823</v>
      </c>
      <c r="H258" s="216">
        <v>15</v>
      </c>
      <c r="I258" s="217"/>
      <c r="J258" s="218">
        <f>ROUND(I258*H258,2)</f>
        <v>0</v>
      </c>
      <c r="K258" s="214" t="s">
        <v>19</v>
      </c>
      <c r="L258" s="42"/>
      <c r="M258" s="219" t="s">
        <v>19</v>
      </c>
      <c r="N258" s="220" t="s">
        <v>47</v>
      </c>
      <c r="O258" s="82"/>
      <c r="P258" s="221">
        <f>O258*H258</f>
        <v>0</v>
      </c>
      <c r="Q258" s="221">
        <v>0</v>
      </c>
      <c r="R258" s="221">
        <f>Q258*H258</f>
        <v>0</v>
      </c>
      <c r="S258" s="221">
        <v>0</v>
      </c>
      <c r="T258" s="222">
        <f>S258*H258</f>
        <v>0</v>
      </c>
      <c r="U258" s="36"/>
      <c r="V258" s="36"/>
      <c r="W258" s="36"/>
      <c r="X258" s="36"/>
      <c r="Y258" s="36"/>
      <c r="Z258" s="36"/>
      <c r="AA258" s="36"/>
      <c r="AB258" s="36"/>
      <c r="AC258" s="36"/>
      <c r="AD258" s="36"/>
      <c r="AE258" s="36"/>
      <c r="AR258" s="223" t="s">
        <v>126</v>
      </c>
      <c r="AT258" s="223" t="s">
        <v>333</v>
      </c>
      <c r="AU258" s="223" t="s">
        <v>83</v>
      </c>
      <c r="AY258" s="15" t="s">
        <v>331</v>
      </c>
      <c r="BE258" s="224">
        <f>IF(N258="základní",J258,0)</f>
        <v>0</v>
      </c>
      <c r="BF258" s="224">
        <f>IF(N258="snížená",J258,0)</f>
        <v>0</v>
      </c>
      <c r="BG258" s="224">
        <f>IF(N258="zákl. přenesená",J258,0)</f>
        <v>0</v>
      </c>
      <c r="BH258" s="224">
        <f>IF(N258="sníž. přenesená",J258,0)</f>
        <v>0</v>
      </c>
      <c r="BI258" s="224">
        <f>IF(N258="nulová",J258,0)</f>
        <v>0</v>
      </c>
      <c r="BJ258" s="15" t="s">
        <v>83</v>
      </c>
      <c r="BK258" s="224">
        <f>ROUND(I258*H258,2)</f>
        <v>0</v>
      </c>
      <c r="BL258" s="15" t="s">
        <v>126</v>
      </c>
      <c r="BM258" s="223" t="s">
        <v>1986</v>
      </c>
    </row>
    <row r="259" s="2" customFormat="1" ht="16.5" customHeight="1">
      <c r="A259" s="36"/>
      <c r="B259" s="37"/>
      <c r="C259" s="212" t="s">
        <v>1307</v>
      </c>
      <c r="D259" s="212" t="s">
        <v>333</v>
      </c>
      <c r="E259" s="213" t="s">
        <v>3840</v>
      </c>
      <c r="F259" s="214" t="s">
        <v>3841</v>
      </c>
      <c r="G259" s="215" t="s">
        <v>823</v>
      </c>
      <c r="H259" s="216">
        <v>8</v>
      </c>
      <c r="I259" s="217"/>
      <c r="J259" s="218">
        <f>ROUND(I259*H259,2)</f>
        <v>0</v>
      </c>
      <c r="K259" s="214" t="s">
        <v>19</v>
      </c>
      <c r="L259" s="42"/>
      <c r="M259" s="219" t="s">
        <v>19</v>
      </c>
      <c r="N259" s="220" t="s">
        <v>47</v>
      </c>
      <c r="O259" s="82"/>
      <c r="P259" s="221">
        <f>O259*H259</f>
        <v>0</v>
      </c>
      <c r="Q259" s="221">
        <v>0</v>
      </c>
      <c r="R259" s="221">
        <f>Q259*H259</f>
        <v>0</v>
      </c>
      <c r="S259" s="221">
        <v>0</v>
      </c>
      <c r="T259" s="222">
        <f>S259*H259</f>
        <v>0</v>
      </c>
      <c r="U259" s="36"/>
      <c r="V259" s="36"/>
      <c r="W259" s="36"/>
      <c r="X259" s="36"/>
      <c r="Y259" s="36"/>
      <c r="Z259" s="36"/>
      <c r="AA259" s="36"/>
      <c r="AB259" s="36"/>
      <c r="AC259" s="36"/>
      <c r="AD259" s="36"/>
      <c r="AE259" s="36"/>
      <c r="AR259" s="223" t="s">
        <v>126</v>
      </c>
      <c r="AT259" s="223" t="s">
        <v>333</v>
      </c>
      <c r="AU259" s="223" t="s">
        <v>83</v>
      </c>
      <c r="AY259" s="15" t="s">
        <v>331</v>
      </c>
      <c r="BE259" s="224">
        <f>IF(N259="základní",J259,0)</f>
        <v>0</v>
      </c>
      <c r="BF259" s="224">
        <f>IF(N259="snížená",J259,0)</f>
        <v>0</v>
      </c>
      <c r="BG259" s="224">
        <f>IF(N259="zákl. přenesená",J259,0)</f>
        <v>0</v>
      </c>
      <c r="BH259" s="224">
        <f>IF(N259="sníž. přenesená",J259,0)</f>
        <v>0</v>
      </c>
      <c r="BI259" s="224">
        <f>IF(N259="nulová",J259,0)</f>
        <v>0</v>
      </c>
      <c r="BJ259" s="15" t="s">
        <v>83</v>
      </c>
      <c r="BK259" s="224">
        <f>ROUND(I259*H259,2)</f>
        <v>0</v>
      </c>
      <c r="BL259" s="15" t="s">
        <v>126</v>
      </c>
      <c r="BM259" s="223" t="s">
        <v>1994</v>
      </c>
    </row>
    <row r="260" s="2" customFormat="1" ht="16.5" customHeight="1">
      <c r="A260" s="36"/>
      <c r="B260" s="37"/>
      <c r="C260" s="212" t="s">
        <v>1311</v>
      </c>
      <c r="D260" s="212" t="s">
        <v>333</v>
      </c>
      <c r="E260" s="213" t="s">
        <v>3842</v>
      </c>
      <c r="F260" s="214" t="s">
        <v>3843</v>
      </c>
      <c r="G260" s="215" t="s">
        <v>823</v>
      </c>
      <c r="H260" s="216">
        <v>6</v>
      </c>
      <c r="I260" s="217"/>
      <c r="J260" s="218">
        <f>ROUND(I260*H260,2)</f>
        <v>0</v>
      </c>
      <c r="K260" s="214" t="s">
        <v>19</v>
      </c>
      <c r="L260" s="42"/>
      <c r="M260" s="247" t="s">
        <v>19</v>
      </c>
      <c r="N260" s="248" t="s">
        <v>47</v>
      </c>
      <c r="O260" s="232"/>
      <c r="P260" s="249">
        <f>O260*H260</f>
        <v>0</v>
      </c>
      <c r="Q260" s="249">
        <v>0</v>
      </c>
      <c r="R260" s="249">
        <f>Q260*H260</f>
        <v>0</v>
      </c>
      <c r="S260" s="249">
        <v>0</v>
      </c>
      <c r="T260" s="250">
        <f>S260*H260</f>
        <v>0</v>
      </c>
      <c r="U260" s="36"/>
      <c r="V260" s="36"/>
      <c r="W260" s="36"/>
      <c r="X260" s="36"/>
      <c r="Y260" s="36"/>
      <c r="Z260" s="36"/>
      <c r="AA260" s="36"/>
      <c r="AB260" s="36"/>
      <c r="AC260" s="36"/>
      <c r="AD260" s="36"/>
      <c r="AE260" s="36"/>
      <c r="AR260" s="223" t="s">
        <v>126</v>
      </c>
      <c r="AT260" s="223" t="s">
        <v>333</v>
      </c>
      <c r="AU260" s="223" t="s">
        <v>83</v>
      </c>
      <c r="AY260" s="15" t="s">
        <v>331</v>
      </c>
      <c r="BE260" s="224">
        <f>IF(N260="základní",J260,0)</f>
        <v>0</v>
      </c>
      <c r="BF260" s="224">
        <f>IF(N260="snížená",J260,0)</f>
        <v>0</v>
      </c>
      <c r="BG260" s="224">
        <f>IF(N260="zákl. přenesená",J260,0)</f>
        <v>0</v>
      </c>
      <c r="BH260" s="224">
        <f>IF(N260="sníž. přenesená",J260,0)</f>
        <v>0</v>
      </c>
      <c r="BI260" s="224">
        <f>IF(N260="nulová",J260,0)</f>
        <v>0</v>
      </c>
      <c r="BJ260" s="15" t="s">
        <v>83</v>
      </c>
      <c r="BK260" s="224">
        <f>ROUND(I260*H260,2)</f>
        <v>0</v>
      </c>
      <c r="BL260" s="15" t="s">
        <v>126</v>
      </c>
      <c r="BM260" s="223" t="s">
        <v>2002</v>
      </c>
    </row>
    <row r="261" s="2" customFormat="1" ht="6.96" customHeight="1">
      <c r="A261" s="36"/>
      <c r="B261" s="57"/>
      <c r="C261" s="58"/>
      <c r="D261" s="58"/>
      <c r="E261" s="58"/>
      <c r="F261" s="58"/>
      <c r="G261" s="58"/>
      <c r="H261" s="58"/>
      <c r="I261" s="58"/>
      <c r="J261" s="58"/>
      <c r="K261" s="58"/>
      <c r="L261" s="42"/>
      <c r="M261" s="36"/>
      <c r="O261" s="36"/>
      <c r="P261" s="36"/>
      <c r="Q261" s="36"/>
      <c r="R261" s="36"/>
      <c r="S261" s="36"/>
      <c r="T261" s="36"/>
      <c r="U261" s="36"/>
      <c r="V261" s="36"/>
      <c r="W261" s="36"/>
      <c r="X261" s="36"/>
      <c r="Y261" s="36"/>
      <c r="Z261" s="36"/>
      <c r="AA261" s="36"/>
      <c r="AB261" s="36"/>
      <c r="AC261" s="36"/>
      <c r="AD261" s="36"/>
      <c r="AE261" s="36"/>
    </row>
  </sheetData>
  <sheetProtection sheet="1" autoFilter="0" formatColumns="0" formatRows="0" objects="1" scenarios="1" spinCount="100000" saltValue="Wt7w4NrgN8NkSSrrBrc0BIywyT+HuAxPVECpr72WUT9vRlimqs8e5qC2mjXIu9VxYbB0ffAg02HIR75uXbUVqw==" hashValue="WQMNIbKsTl0VPv+5ZZCwYz+Ow5/MLg26bdN+gBjtD7Gbp2Bxc/ROUFLE5dnNB0B8NlofWeSo60hF7A9jFSjOsg==" algorithmName="SHA-512" password="CC35"/>
  <autoFilter ref="C98:K260"/>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127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3844</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3845</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ROUND(J95,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ROUND((SUM(BE95:BE155)),  2)</f>
        <v>0</v>
      </c>
      <c r="G37" s="36"/>
      <c r="H37" s="36"/>
      <c r="I37" s="156">
        <v>0.20999999999999999</v>
      </c>
      <c r="J37" s="155">
        <f>ROUND(((SUM(BE95:BE155))*I37),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ROUND((SUM(BF95:BF155)),  2)</f>
        <v>0</v>
      </c>
      <c r="G38" s="36"/>
      <c r="H38" s="36"/>
      <c r="I38" s="156">
        <v>0.14999999999999999</v>
      </c>
      <c r="J38" s="155">
        <f>ROUND(((SUM(BF95:BF155))*I38),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ROUND((SUM(BG95:BG155)),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ROUND((SUM(BH95:BH155)),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ROUND((SUM(BI95:BI155)),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3844</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005.01 - Strukturovaná kabeláž</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J95</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3846</v>
      </c>
      <c r="E68" s="177"/>
      <c r="F68" s="177"/>
      <c r="G68" s="177"/>
      <c r="H68" s="177"/>
      <c r="I68" s="177"/>
      <c r="J68" s="178">
        <f>J96</f>
        <v>0</v>
      </c>
      <c r="K68" s="175"/>
      <c r="L68" s="179"/>
      <c r="S68" s="9"/>
      <c r="T68" s="9"/>
      <c r="U68" s="9"/>
      <c r="V68" s="9"/>
      <c r="W68" s="9"/>
      <c r="X68" s="9"/>
      <c r="Y68" s="9"/>
      <c r="Z68" s="9"/>
      <c r="AA68" s="9"/>
      <c r="AB68" s="9"/>
      <c r="AC68" s="9"/>
      <c r="AD68" s="9"/>
      <c r="AE68" s="9"/>
    </row>
    <row r="69" s="9" customFormat="1" ht="24.96" customHeight="1">
      <c r="A69" s="9"/>
      <c r="B69" s="174"/>
      <c r="C69" s="175"/>
      <c r="D69" s="176" t="s">
        <v>3847</v>
      </c>
      <c r="E69" s="177"/>
      <c r="F69" s="177"/>
      <c r="G69" s="177"/>
      <c r="H69" s="177"/>
      <c r="I69" s="177"/>
      <c r="J69" s="178">
        <f>J116</f>
        <v>0</v>
      </c>
      <c r="K69" s="175"/>
      <c r="L69" s="179"/>
      <c r="S69" s="9"/>
      <c r="T69" s="9"/>
      <c r="U69" s="9"/>
      <c r="V69" s="9"/>
      <c r="W69" s="9"/>
      <c r="X69" s="9"/>
      <c r="Y69" s="9"/>
      <c r="Z69" s="9"/>
      <c r="AA69" s="9"/>
      <c r="AB69" s="9"/>
      <c r="AC69" s="9"/>
      <c r="AD69" s="9"/>
      <c r="AE69" s="9"/>
    </row>
    <row r="70" s="9" customFormat="1" ht="24.96" customHeight="1">
      <c r="A70" s="9"/>
      <c r="B70" s="174"/>
      <c r="C70" s="175"/>
      <c r="D70" s="176" t="s">
        <v>3848</v>
      </c>
      <c r="E70" s="177"/>
      <c r="F70" s="177"/>
      <c r="G70" s="177"/>
      <c r="H70" s="177"/>
      <c r="I70" s="177"/>
      <c r="J70" s="178">
        <f>J122</f>
        <v>0</v>
      </c>
      <c r="K70" s="175"/>
      <c r="L70" s="179"/>
      <c r="S70" s="9"/>
      <c r="T70" s="9"/>
      <c r="U70" s="9"/>
      <c r="V70" s="9"/>
      <c r="W70" s="9"/>
      <c r="X70" s="9"/>
      <c r="Y70" s="9"/>
      <c r="Z70" s="9"/>
      <c r="AA70" s="9"/>
      <c r="AB70" s="9"/>
      <c r="AC70" s="9"/>
      <c r="AD70" s="9"/>
      <c r="AE70" s="9"/>
    </row>
    <row r="71" s="9" customFormat="1" ht="24.96" customHeight="1">
      <c r="A71" s="9"/>
      <c r="B71" s="174"/>
      <c r="C71" s="175"/>
      <c r="D71" s="176" t="s">
        <v>3849</v>
      </c>
      <c r="E71" s="177"/>
      <c r="F71" s="177"/>
      <c r="G71" s="177"/>
      <c r="H71" s="177"/>
      <c r="I71" s="177"/>
      <c r="J71" s="178">
        <f>J144</f>
        <v>0</v>
      </c>
      <c r="K71" s="175"/>
      <c r="L71" s="179"/>
      <c r="S71" s="9"/>
      <c r="T71" s="9"/>
      <c r="U71" s="9"/>
      <c r="V71" s="9"/>
      <c r="W71" s="9"/>
      <c r="X71" s="9"/>
      <c r="Y71" s="9"/>
      <c r="Z71" s="9"/>
      <c r="AA71" s="9"/>
      <c r="AB71" s="9"/>
      <c r="AC71" s="9"/>
      <c r="AD71" s="9"/>
      <c r="AE71" s="9"/>
    </row>
    <row r="72" s="2" customFormat="1" ht="21.84" customHeight="1">
      <c r="A72" s="36"/>
      <c r="B72" s="37"/>
      <c r="C72" s="38"/>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4"/>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4"/>
      <c r="S77" s="36"/>
      <c r="T77" s="36"/>
      <c r="U77" s="36"/>
      <c r="V77" s="36"/>
      <c r="W77" s="36"/>
      <c r="X77" s="36"/>
      <c r="Y77" s="36"/>
      <c r="Z77" s="36"/>
      <c r="AA77" s="36"/>
      <c r="AB77" s="36"/>
      <c r="AC77" s="36"/>
      <c r="AD77" s="36"/>
      <c r="AE77" s="36"/>
    </row>
    <row r="78" s="2" customFormat="1" ht="24.96" customHeight="1">
      <c r="A78" s="36"/>
      <c r="B78" s="37"/>
      <c r="C78" s="21" t="s">
        <v>316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6.5" customHeight="1">
      <c r="A81" s="36"/>
      <c r="B81" s="37"/>
      <c r="C81" s="38"/>
      <c r="D81" s="38"/>
      <c r="E81" s="168" t="str">
        <f>E7</f>
        <v>Anthropos Sportovní a rekreační areál (I.etapa)</v>
      </c>
      <c r="F81" s="30"/>
      <c r="G81" s="30"/>
      <c r="H81" s="30"/>
      <c r="I81" s="38"/>
      <c r="J81" s="38"/>
      <c r="K81" s="38"/>
      <c r="L81" s="144"/>
      <c r="S81" s="36"/>
      <c r="T81" s="36"/>
      <c r="U81" s="36"/>
      <c r="V81" s="36"/>
      <c r="W81" s="36"/>
      <c r="X81" s="36"/>
      <c r="Y81" s="36"/>
      <c r="Z81" s="36"/>
      <c r="AA81" s="36"/>
      <c r="AB81" s="36"/>
      <c r="AC81" s="36"/>
      <c r="AD81" s="36"/>
      <c r="AE81" s="36"/>
    </row>
    <row r="82" s="1" customFormat="1" ht="12" customHeight="1">
      <c r="B82" s="19"/>
      <c r="C82" s="30" t="s">
        <v>302</v>
      </c>
      <c r="D82" s="20"/>
      <c r="E82" s="20"/>
      <c r="F82" s="20"/>
      <c r="G82" s="20"/>
      <c r="H82" s="20"/>
      <c r="I82" s="20"/>
      <c r="J82" s="20"/>
      <c r="K82" s="20"/>
      <c r="L82" s="18"/>
    </row>
    <row r="83" s="1" customFormat="1" ht="16.5" customHeight="1">
      <c r="B83" s="19"/>
      <c r="C83" s="20"/>
      <c r="D83" s="20"/>
      <c r="E83" s="168" t="s">
        <v>303</v>
      </c>
      <c r="F83" s="20"/>
      <c r="G83" s="20"/>
      <c r="H83" s="20"/>
      <c r="I83" s="20"/>
      <c r="J83" s="20"/>
      <c r="K83" s="20"/>
      <c r="L83" s="18"/>
    </row>
    <row r="84" s="1" customFormat="1" ht="12" customHeight="1">
      <c r="B84" s="19"/>
      <c r="C84" s="30" t="s">
        <v>304</v>
      </c>
      <c r="D84" s="20"/>
      <c r="E84" s="20"/>
      <c r="F84" s="20"/>
      <c r="G84" s="20"/>
      <c r="H84" s="20"/>
      <c r="I84" s="20"/>
      <c r="J84" s="20"/>
      <c r="K84" s="20"/>
      <c r="L84" s="18"/>
    </row>
    <row r="85" s="2" customFormat="1" ht="16.5" customHeight="1">
      <c r="A85" s="36"/>
      <c r="B85" s="37"/>
      <c r="C85" s="38"/>
      <c r="D85" s="38"/>
      <c r="E85" s="169" t="s">
        <v>613</v>
      </c>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3844</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67" t="str">
        <f>E13</f>
        <v>005.01 - Strukturovaná kabeláž</v>
      </c>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 </v>
      </c>
      <c r="G89" s="38"/>
      <c r="H89" s="38"/>
      <c r="I89" s="30" t="s">
        <v>23</v>
      </c>
      <c r="J89" s="70" t="str">
        <f>IF(J16="","",J16)</f>
        <v>14. 6. 2022</v>
      </c>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5.15" customHeight="1">
      <c r="A91" s="36"/>
      <c r="B91" s="37"/>
      <c r="C91" s="30" t="s">
        <v>25</v>
      </c>
      <c r="D91" s="38"/>
      <c r="E91" s="38"/>
      <c r="F91" s="25" t="str">
        <f>E19</f>
        <v>Statutární město Brno</v>
      </c>
      <c r="G91" s="38"/>
      <c r="H91" s="38"/>
      <c r="I91" s="30" t="s">
        <v>31</v>
      </c>
      <c r="J91" s="34" t="str">
        <f>E25</f>
        <v>Arch.Design, s.r.o.</v>
      </c>
      <c r="K91" s="38"/>
      <c r="L91" s="144"/>
      <c r="S91" s="36"/>
      <c r="T91" s="36"/>
      <c r="U91" s="36"/>
      <c r="V91" s="36"/>
      <c r="W91" s="36"/>
      <c r="X91" s="36"/>
      <c r="Y91" s="36"/>
      <c r="Z91" s="36"/>
      <c r="AA91" s="36"/>
      <c r="AB91" s="36"/>
      <c r="AC91" s="36"/>
      <c r="AD91" s="36"/>
      <c r="AE91" s="36"/>
    </row>
    <row r="92" s="2" customFormat="1" ht="25.65" customHeight="1">
      <c r="A92" s="36"/>
      <c r="B92" s="37"/>
      <c r="C92" s="30" t="s">
        <v>29</v>
      </c>
      <c r="D92" s="38"/>
      <c r="E92" s="38"/>
      <c r="F92" s="25" t="str">
        <f>IF(E22="","",E22)</f>
        <v>Vyplň údaj</v>
      </c>
      <c r="G92" s="38"/>
      <c r="H92" s="38"/>
      <c r="I92" s="30" t="s">
        <v>36</v>
      </c>
      <c r="J92" s="34" t="str">
        <f>E28</f>
        <v>CKN Invest, spol. s r.o.</v>
      </c>
      <c r="K92" s="38"/>
      <c r="L92" s="144"/>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11" customFormat="1" ht="29.28" customHeight="1">
      <c r="A94" s="185"/>
      <c r="B94" s="186"/>
      <c r="C94" s="187" t="s">
        <v>317</v>
      </c>
      <c r="D94" s="188" t="s">
        <v>61</v>
      </c>
      <c r="E94" s="188" t="s">
        <v>57</v>
      </c>
      <c r="F94" s="188" t="s">
        <v>58</v>
      </c>
      <c r="G94" s="188" t="s">
        <v>318</v>
      </c>
      <c r="H94" s="188" t="s">
        <v>319</v>
      </c>
      <c r="I94" s="188" t="s">
        <v>320</v>
      </c>
      <c r="J94" s="188" t="s">
        <v>311</v>
      </c>
      <c r="K94" s="189" t="s">
        <v>321</v>
      </c>
      <c r="L94" s="190"/>
      <c r="M94" s="90" t="s">
        <v>19</v>
      </c>
      <c r="N94" s="91" t="s">
        <v>46</v>
      </c>
      <c r="O94" s="91" t="s">
        <v>322</v>
      </c>
      <c r="P94" s="91" t="s">
        <v>323</v>
      </c>
      <c r="Q94" s="91" t="s">
        <v>324</v>
      </c>
      <c r="R94" s="91" t="s">
        <v>325</v>
      </c>
      <c r="S94" s="91" t="s">
        <v>326</v>
      </c>
      <c r="T94" s="92" t="s">
        <v>327</v>
      </c>
      <c r="U94" s="185"/>
      <c r="V94" s="185"/>
      <c r="W94" s="185"/>
      <c r="X94" s="185"/>
      <c r="Y94" s="185"/>
      <c r="Z94" s="185"/>
      <c r="AA94" s="185"/>
      <c r="AB94" s="185"/>
      <c r="AC94" s="185"/>
      <c r="AD94" s="185"/>
      <c r="AE94" s="185"/>
    </row>
    <row r="95" s="2" customFormat="1" ht="22.8" customHeight="1">
      <c r="A95" s="36"/>
      <c r="B95" s="37"/>
      <c r="C95" s="97" t="s">
        <v>328</v>
      </c>
      <c r="D95" s="38"/>
      <c r="E95" s="38"/>
      <c r="F95" s="38"/>
      <c r="G95" s="38"/>
      <c r="H95" s="38"/>
      <c r="I95" s="38"/>
      <c r="J95" s="191">
        <f>BK95</f>
        <v>0</v>
      </c>
      <c r="K95" s="38"/>
      <c r="L95" s="42"/>
      <c r="M95" s="93"/>
      <c r="N95" s="192"/>
      <c r="O95" s="94"/>
      <c r="P95" s="193">
        <f>P96+P116+P122+P144</f>
        <v>0</v>
      </c>
      <c r="Q95" s="94"/>
      <c r="R95" s="193">
        <f>R96+R116+R122+R144</f>
        <v>0</v>
      </c>
      <c r="S95" s="94"/>
      <c r="T95" s="194">
        <f>T96+T116+T122+T144</f>
        <v>0</v>
      </c>
      <c r="U95" s="36"/>
      <c r="V95" s="36"/>
      <c r="W95" s="36"/>
      <c r="X95" s="36"/>
      <c r="Y95" s="36"/>
      <c r="Z95" s="36"/>
      <c r="AA95" s="36"/>
      <c r="AB95" s="36"/>
      <c r="AC95" s="36"/>
      <c r="AD95" s="36"/>
      <c r="AE95" s="36"/>
      <c r="AT95" s="15" t="s">
        <v>75</v>
      </c>
      <c r="AU95" s="15" t="s">
        <v>312</v>
      </c>
      <c r="BK95" s="195">
        <f>BK96+BK116+BK122+BK144</f>
        <v>0</v>
      </c>
    </row>
    <row r="96" s="12" customFormat="1" ht="25.92" customHeight="1">
      <c r="A96" s="12"/>
      <c r="B96" s="196"/>
      <c r="C96" s="197"/>
      <c r="D96" s="198" t="s">
        <v>75</v>
      </c>
      <c r="E96" s="199" t="s">
        <v>1082</v>
      </c>
      <c r="F96" s="199" t="s">
        <v>3850</v>
      </c>
      <c r="G96" s="197"/>
      <c r="H96" s="197"/>
      <c r="I96" s="200"/>
      <c r="J96" s="201">
        <f>BK96</f>
        <v>0</v>
      </c>
      <c r="K96" s="197"/>
      <c r="L96" s="202"/>
      <c r="M96" s="203"/>
      <c r="N96" s="204"/>
      <c r="O96" s="204"/>
      <c r="P96" s="205">
        <f>SUM(P97:P115)</f>
        <v>0</v>
      </c>
      <c r="Q96" s="204"/>
      <c r="R96" s="205">
        <f>SUM(R97:R115)</f>
        <v>0</v>
      </c>
      <c r="S96" s="204"/>
      <c r="T96" s="206">
        <f>SUM(T97:T115)</f>
        <v>0</v>
      </c>
      <c r="U96" s="12"/>
      <c r="V96" s="12"/>
      <c r="W96" s="12"/>
      <c r="X96" s="12"/>
      <c r="Y96" s="12"/>
      <c r="Z96" s="12"/>
      <c r="AA96" s="12"/>
      <c r="AB96" s="12"/>
      <c r="AC96" s="12"/>
      <c r="AD96" s="12"/>
      <c r="AE96" s="12"/>
      <c r="AR96" s="207" t="s">
        <v>83</v>
      </c>
      <c r="AT96" s="208" t="s">
        <v>75</v>
      </c>
      <c r="AU96" s="208" t="s">
        <v>76</v>
      </c>
      <c r="AY96" s="207" t="s">
        <v>331</v>
      </c>
      <c r="BK96" s="209">
        <f>SUM(BK97:BK115)</f>
        <v>0</v>
      </c>
    </row>
    <row r="97" s="2" customFormat="1" ht="16.5" customHeight="1">
      <c r="A97" s="36"/>
      <c r="B97" s="37"/>
      <c r="C97" s="212" t="s">
        <v>83</v>
      </c>
      <c r="D97" s="212" t="s">
        <v>333</v>
      </c>
      <c r="E97" s="213" t="s">
        <v>83</v>
      </c>
      <c r="F97" s="214" t="s">
        <v>3851</v>
      </c>
      <c r="G97" s="215" t="s">
        <v>363</v>
      </c>
      <c r="H97" s="216">
        <v>35</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85</v>
      </c>
    </row>
    <row r="98" s="2" customFormat="1" ht="16.5" customHeight="1">
      <c r="A98" s="36"/>
      <c r="B98" s="37"/>
      <c r="C98" s="212" t="s">
        <v>85</v>
      </c>
      <c r="D98" s="212" t="s">
        <v>333</v>
      </c>
      <c r="E98" s="213" t="s">
        <v>85</v>
      </c>
      <c r="F98" s="214" t="s">
        <v>3852</v>
      </c>
      <c r="G98" s="215" t="s">
        <v>363</v>
      </c>
      <c r="H98" s="216">
        <v>80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126</v>
      </c>
    </row>
    <row r="99" s="2" customFormat="1" ht="16.5" customHeight="1">
      <c r="A99" s="36"/>
      <c r="B99" s="37"/>
      <c r="C99" s="212" t="s">
        <v>92</v>
      </c>
      <c r="D99" s="212" t="s">
        <v>333</v>
      </c>
      <c r="E99" s="213" t="s">
        <v>92</v>
      </c>
      <c r="F99" s="214" t="s">
        <v>3853</v>
      </c>
      <c r="G99" s="215" t="s">
        <v>363</v>
      </c>
      <c r="H99" s="216">
        <v>140</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355</v>
      </c>
    </row>
    <row r="100" s="2" customFormat="1" ht="16.5" customHeight="1">
      <c r="A100" s="36"/>
      <c r="B100" s="37"/>
      <c r="C100" s="212" t="s">
        <v>126</v>
      </c>
      <c r="D100" s="212" t="s">
        <v>333</v>
      </c>
      <c r="E100" s="213" t="s">
        <v>126</v>
      </c>
      <c r="F100" s="214" t="s">
        <v>3854</v>
      </c>
      <c r="G100" s="215" t="s">
        <v>363</v>
      </c>
      <c r="H100" s="216">
        <v>10</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368</v>
      </c>
    </row>
    <row r="101" s="2" customFormat="1" ht="16.5" customHeight="1">
      <c r="A101" s="36"/>
      <c r="B101" s="37"/>
      <c r="C101" s="212" t="s">
        <v>350</v>
      </c>
      <c r="D101" s="212" t="s">
        <v>333</v>
      </c>
      <c r="E101" s="213" t="s">
        <v>350</v>
      </c>
      <c r="F101" s="214" t="s">
        <v>3855</v>
      </c>
      <c r="G101" s="215" t="s">
        <v>363</v>
      </c>
      <c r="H101" s="216">
        <v>10</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379</v>
      </c>
    </row>
    <row r="102" s="2" customFormat="1" ht="16.5" customHeight="1">
      <c r="A102" s="36"/>
      <c r="B102" s="37"/>
      <c r="C102" s="212" t="s">
        <v>355</v>
      </c>
      <c r="D102" s="212" t="s">
        <v>333</v>
      </c>
      <c r="E102" s="213" t="s">
        <v>355</v>
      </c>
      <c r="F102" s="214" t="s">
        <v>3856</v>
      </c>
      <c r="G102" s="215" t="s">
        <v>363</v>
      </c>
      <c r="H102" s="216">
        <v>20</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185</v>
      </c>
    </row>
    <row r="103" s="2" customFormat="1" ht="16.5" customHeight="1">
      <c r="A103" s="36"/>
      <c r="B103" s="37"/>
      <c r="C103" s="212" t="s">
        <v>360</v>
      </c>
      <c r="D103" s="212" t="s">
        <v>333</v>
      </c>
      <c r="E103" s="213" t="s">
        <v>360</v>
      </c>
      <c r="F103" s="214" t="s">
        <v>3857</v>
      </c>
      <c r="G103" s="215" t="s">
        <v>363</v>
      </c>
      <c r="H103" s="216">
        <v>295</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464</v>
      </c>
    </row>
    <row r="104" s="2" customFormat="1" ht="16.5" customHeight="1">
      <c r="A104" s="36"/>
      <c r="B104" s="37"/>
      <c r="C104" s="212" t="s">
        <v>368</v>
      </c>
      <c r="D104" s="212" t="s">
        <v>333</v>
      </c>
      <c r="E104" s="213" t="s">
        <v>368</v>
      </c>
      <c r="F104" s="214" t="s">
        <v>3858</v>
      </c>
      <c r="G104" s="215" t="s">
        <v>801</v>
      </c>
      <c r="H104" s="216">
        <v>16</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473</v>
      </c>
    </row>
    <row r="105" s="2" customFormat="1" ht="16.5" customHeight="1">
      <c r="A105" s="36"/>
      <c r="B105" s="37"/>
      <c r="C105" s="212" t="s">
        <v>374</v>
      </c>
      <c r="D105" s="212" t="s">
        <v>333</v>
      </c>
      <c r="E105" s="213" t="s">
        <v>374</v>
      </c>
      <c r="F105" s="214" t="s">
        <v>3859</v>
      </c>
      <c r="G105" s="215" t="s">
        <v>801</v>
      </c>
      <c r="H105" s="216">
        <v>16</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423</v>
      </c>
    </row>
    <row r="106" s="2" customFormat="1" ht="16.5" customHeight="1">
      <c r="A106" s="36"/>
      <c r="B106" s="37"/>
      <c r="C106" s="212" t="s">
        <v>379</v>
      </c>
      <c r="D106" s="212" t="s">
        <v>333</v>
      </c>
      <c r="E106" s="213" t="s">
        <v>379</v>
      </c>
      <c r="F106" s="214" t="s">
        <v>3860</v>
      </c>
      <c r="G106" s="215" t="s">
        <v>801</v>
      </c>
      <c r="H106" s="216">
        <v>32</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485</v>
      </c>
    </row>
    <row r="107" s="2" customFormat="1" ht="16.5" customHeight="1">
      <c r="A107" s="36"/>
      <c r="B107" s="37"/>
      <c r="C107" s="212" t="s">
        <v>182</v>
      </c>
      <c r="D107" s="212" t="s">
        <v>333</v>
      </c>
      <c r="E107" s="213" t="s">
        <v>182</v>
      </c>
      <c r="F107" s="214" t="s">
        <v>3861</v>
      </c>
      <c r="G107" s="215" t="s">
        <v>3862</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190</v>
      </c>
    </row>
    <row r="108" s="2" customFormat="1" ht="16.5" customHeight="1">
      <c r="A108" s="36"/>
      <c r="B108" s="37"/>
      <c r="C108" s="212" t="s">
        <v>185</v>
      </c>
      <c r="D108" s="212" t="s">
        <v>333</v>
      </c>
      <c r="E108" s="213" t="s">
        <v>185</v>
      </c>
      <c r="F108" s="214" t="s">
        <v>3863</v>
      </c>
      <c r="G108" s="215" t="s">
        <v>3862</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199</v>
      </c>
    </row>
    <row r="109" s="2" customFormat="1" ht="16.5" customHeight="1">
      <c r="A109" s="36"/>
      <c r="B109" s="37"/>
      <c r="C109" s="212" t="s">
        <v>459</v>
      </c>
      <c r="D109" s="212" t="s">
        <v>333</v>
      </c>
      <c r="E109" s="213" t="s">
        <v>459</v>
      </c>
      <c r="F109" s="214" t="s">
        <v>3864</v>
      </c>
      <c r="G109" s="215" t="s">
        <v>823</v>
      </c>
      <c r="H109" s="216">
        <v>24</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502</v>
      </c>
    </row>
    <row r="110" s="2" customFormat="1" ht="16.5" customHeight="1">
      <c r="A110" s="36"/>
      <c r="B110" s="37"/>
      <c r="C110" s="212" t="s">
        <v>464</v>
      </c>
      <c r="D110" s="212" t="s">
        <v>333</v>
      </c>
      <c r="E110" s="213" t="s">
        <v>464</v>
      </c>
      <c r="F110" s="214" t="s">
        <v>3865</v>
      </c>
      <c r="G110" s="215" t="s">
        <v>801</v>
      </c>
      <c r="H110" s="216">
        <v>5</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550</v>
      </c>
    </row>
    <row r="111" s="2" customFormat="1" ht="16.5" customHeight="1">
      <c r="A111" s="36"/>
      <c r="B111" s="37"/>
      <c r="C111" s="212" t="s">
        <v>8</v>
      </c>
      <c r="D111" s="212" t="s">
        <v>333</v>
      </c>
      <c r="E111" s="213" t="s">
        <v>8</v>
      </c>
      <c r="F111" s="214" t="s">
        <v>3866</v>
      </c>
      <c r="G111" s="215" t="s">
        <v>801</v>
      </c>
      <c r="H111" s="216">
        <v>7</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535</v>
      </c>
    </row>
    <row r="112" s="2" customFormat="1" ht="16.5" customHeight="1">
      <c r="A112" s="36"/>
      <c r="B112" s="37"/>
      <c r="C112" s="212" t="s">
        <v>473</v>
      </c>
      <c r="D112" s="212" t="s">
        <v>333</v>
      </c>
      <c r="E112" s="213" t="s">
        <v>473</v>
      </c>
      <c r="F112" s="214" t="s">
        <v>3867</v>
      </c>
      <c r="G112" s="215" t="s">
        <v>3862</v>
      </c>
      <c r="H112" s="216">
        <v>1</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530</v>
      </c>
    </row>
    <row r="113" s="2" customFormat="1" ht="16.5" customHeight="1">
      <c r="A113" s="36"/>
      <c r="B113" s="37"/>
      <c r="C113" s="212" t="s">
        <v>419</v>
      </c>
      <c r="D113" s="212" t="s">
        <v>333</v>
      </c>
      <c r="E113" s="213" t="s">
        <v>419</v>
      </c>
      <c r="F113" s="214" t="s">
        <v>3863</v>
      </c>
      <c r="G113" s="215" t="s">
        <v>3862</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540</v>
      </c>
    </row>
    <row r="114" s="2" customFormat="1" ht="16.5" customHeight="1">
      <c r="A114" s="36"/>
      <c r="B114" s="37"/>
      <c r="C114" s="212" t="s">
        <v>423</v>
      </c>
      <c r="D114" s="212" t="s">
        <v>333</v>
      </c>
      <c r="E114" s="213" t="s">
        <v>423</v>
      </c>
      <c r="F114" s="214" t="s">
        <v>3868</v>
      </c>
      <c r="G114" s="215" t="s">
        <v>801</v>
      </c>
      <c r="H114" s="216">
        <v>2</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564</v>
      </c>
    </row>
    <row r="115" s="2" customFormat="1" ht="16.5" customHeight="1">
      <c r="A115" s="36"/>
      <c r="B115" s="37"/>
      <c r="C115" s="212" t="s">
        <v>480</v>
      </c>
      <c r="D115" s="212" t="s">
        <v>333</v>
      </c>
      <c r="E115" s="213" t="s">
        <v>480</v>
      </c>
      <c r="F115" s="214" t="s">
        <v>3869</v>
      </c>
      <c r="G115" s="215" t="s">
        <v>801</v>
      </c>
      <c r="H115" s="216">
        <v>2</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577</v>
      </c>
    </row>
    <row r="116" s="12" customFormat="1" ht="25.92" customHeight="1">
      <c r="A116" s="12"/>
      <c r="B116" s="196"/>
      <c r="C116" s="197"/>
      <c r="D116" s="198" t="s">
        <v>75</v>
      </c>
      <c r="E116" s="199" t="s">
        <v>1087</v>
      </c>
      <c r="F116" s="199" t="s">
        <v>3870</v>
      </c>
      <c r="G116" s="197"/>
      <c r="H116" s="197"/>
      <c r="I116" s="200"/>
      <c r="J116" s="201">
        <f>BK116</f>
        <v>0</v>
      </c>
      <c r="K116" s="197"/>
      <c r="L116" s="202"/>
      <c r="M116" s="203"/>
      <c r="N116" s="204"/>
      <c r="O116" s="204"/>
      <c r="P116" s="205">
        <f>SUM(P117:P121)</f>
        <v>0</v>
      </c>
      <c r="Q116" s="204"/>
      <c r="R116" s="205">
        <f>SUM(R117:R121)</f>
        <v>0</v>
      </c>
      <c r="S116" s="204"/>
      <c r="T116" s="206">
        <f>SUM(T117:T121)</f>
        <v>0</v>
      </c>
      <c r="U116" s="12"/>
      <c r="V116" s="12"/>
      <c r="W116" s="12"/>
      <c r="X116" s="12"/>
      <c r="Y116" s="12"/>
      <c r="Z116" s="12"/>
      <c r="AA116" s="12"/>
      <c r="AB116" s="12"/>
      <c r="AC116" s="12"/>
      <c r="AD116" s="12"/>
      <c r="AE116" s="12"/>
      <c r="AR116" s="207" t="s">
        <v>83</v>
      </c>
      <c r="AT116" s="208" t="s">
        <v>75</v>
      </c>
      <c r="AU116" s="208" t="s">
        <v>76</v>
      </c>
      <c r="AY116" s="207" t="s">
        <v>331</v>
      </c>
      <c r="BK116" s="209">
        <f>SUM(BK117:BK121)</f>
        <v>0</v>
      </c>
    </row>
    <row r="117" s="2" customFormat="1" ht="16.5" customHeight="1">
      <c r="A117" s="36"/>
      <c r="B117" s="37"/>
      <c r="C117" s="212" t="s">
        <v>485</v>
      </c>
      <c r="D117" s="212" t="s">
        <v>333</v>
      </c>
      <c r="E117" s="213" t="s">
        <v>485</v>
      </c>
      <c r="F117" s="214" t="s">
        <v>3871</v>
      </c>
      <c r="G117" s="215" t="s">
        <v>363</v>
      </c>
      <c r="H117" s="216">
        <v>3000</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798</v>
      </c>
    </row>
    <row r="118" s="2" customFormat="1" ht="16.5" customHeight="1">
      <c r="A118" s="36"/>
      <c r="B118" s="37"/>
      <c r="C118" s="212" t="s">
        <v>7</v>
      </c>
      <c r="D118" s="212" t="s">
        <v>333</v>
      </c>
      <c r="E118" s="213" t="s">
        <v>7</v>
      </c>
      <c r="F118" s="214" t="s">
        <v>3872</v>
      </c>
      <c r="G118" s="215" t="s">
        <v>363</v>
      </c>
      <c r="H118" s="216">
        <v>1000</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808</v>
      </c>
    </row>
    <row r="119" s="2" customFormat="1" ht="16.5" customHeight="1">
      <c r="A119" s="36"/>
      <c r="B119" s="37"/>
      <c r="C119" s="212" t="s">
        <v>190</v>
      </c>
      <c r="D119" s="212" t="s">
        <v>333</v>
      </c>
      <c r="E119" s="213" t="s">
        <v>190</v>
      </c>
      <c r="F119" s="214" t="s">
        <v>3873</v>
      </c>
      <c r="G119" s="215" t="s">
        <v>363</v>
      </c>
      <c r="H119" s="216">
        <v>4000</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816</v>
      </c>
    </row>
    <row r="120" s="2" customFormat="1" ht="16.5" customHeight="1">
      <c r="A120" s="36"/>
      <c r="B120" s="37"/>
      <c r="C120" s="212" t="s">
        <v>193</v>
      </c>
      <c r="D120" s="212" t="s">
        <v>333</v>
      </c>
      <c r="E120" s="213" t="s">
        <v>193</v>
      </c>
      <c r="F120" s="214" t="s">
        <v>3874</v>
      </c>
      <c r="G120" s="215" t="s">
        <v>801</v>
      </c>
      <c r="H120" s="216">
        <v>36</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825</v>
      </c>
    </row>
    <row r="121" s="2" customFormat="1" ht="16.5" customHeight="1">
      <c r="A121" s="36"/>
      <c r="B121" s="37"/>
      <c r="C121" s="212" t="s">
        <v>199</v>
      </c>
      <c r="D121" s="212" t="s">
        <v>333</v>
      </c>
      <c r="E121" s="213" t="s">
        <v>199</v>
      </c>
      <c r="F121" s="214" t="s">
        <v>3875</v>
      </c>
      <c r="G121" s="215" t="s">
        <v>363</v>
      </c>
      <c r="H121" s="216">
        <v>36</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835</v>
      </c>
    </row>
    <row r="122" s="12" customFormat="1" ht="25.92" customHeight="1">
      <c r="A122" s="12"/>
      <c r="B122" s="196"/>
      <c r="C122" s="197"/>
      <c r="D122" s="198" t="s">
        <v>75</v>
      </c>
      <c r="E122" s="199" t="s">
        <v>1092</v>
      </c>
      <c r="F122" s="199" t="s">
        <v>3876</v>
      </c>
      <c r="G122" s="197"/>
      <c r="H122" s="197"/>
      <c r="I122" s="200"/>
      <c r="J122" s="201">
        <f>BK122</f>
        <v>0</v>
      </c>
      <c r="K122" s="197"/>
      <c r="L122" s="202"/>
      <c r="M122" s="203"/>
      <c r="N122" s="204"/>
      <c r="O122" s="204"/>
      <c r="P122" s="205">
        <f>SUM(P123:P143)</f>
        <v>0</v>
      </c>
      <c r="Q122" s="204"/>
      <c r="R122" s="205">
        <f>SUM(R123:R143)</f>
        <v>0</v>
      </c>
      <c r="S122" s="204"/>
      <c r="T122" s="206">
        <f>SUM(T123:T143)</f>
        <v>0</v>
      </c>
      <c r="U122" s="12"/>
      <c r="V122" s="12"/>
      <c r="W122" s="12"/>
      <c r="X122" s="12"/>
      <c r="Y122" s="12"/>
      <c r="Z122" s="12"/>
      <c r="AA122" s="12"/>
      <c r="AB122" s="12"/>
      <c r="AC122" s="12"/>
      <c r="AD122" s="12"/>
      <c r="AE122" s="12"/>
      <c r="AR122" s="207" t="s">
        <v>83</v>
      </c>
      <c r="AT122" s="208" t="s">
        <v>75</v>
      </c>
      <c r="AU122" s="208" t="s">
        <v>76</v>
      </c>
      <c r="AY122" s="207" t="s">
        <v>331</v>
      </c>
      <c r="BK122" s="209">
        <f>SUM(BK123:BK143)</f>
        <v>0</v>
      </c>
    </row>
    <row r="123" s="2" customFormat="1" ht="24.15" customHeight="1">
      <c r="A123" s="36"/>
      <c r="B123" s="37"/>
      <c r="C123" s="212" t="s">
        <v>510</v>
      </c>
      <c r="D123" s="212" t="s">
        <v>333</v>
      </c>
      <c r="E123" s="213" t="s">
        <v>510</v>
      </c>
      <c r="F123" s="214" t="s">
        <v>3877</v>
      </c>
      <c r="G123" s="215" t="s">
        <v>801</v>
      </c>
      <c r="H123" s="216">
        <v>20</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845</v>
      </c>
    </row>
    <row r="124" s="2" customFormat="1" ht="16.5" customHeight="1">
      <c r="A124" s="36"/>
      <c r="B124" s="37"/>
      <c r="C124" s="212" t="s">
        <v>502</v>
      </c>
      <c r="D124" s="212" t="s">
        <v>333</v>
      </c>
      <c r="E124" s="213" t="s">
        <v>502</v>
      </c>
      <c r="F124" s="214" t="s">
        <v>3878</v>
      </c>
      <c r="G124" s="215" t="s">
        <v>801</v>
      </c>
      <c r="H124" s="216">
        <v>40</v>
      </c>
      <c r="I124" s="217"/>
      <c r="J124" s="218">
        <f>ROUND(I124*H124,2)</f>
        <v>0</v>
      </c>
      <c r="K124" s="214" t="s">
        <v>3879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855</v>
      </c>
    </row>
    <row r="125" s="2" customFormat="1" ht="16.5" customHeight="1">
      <c r="A125" s="36"/>
      <c r="B125" s="37"/>
      <c r="C125" s="212" t="s">
        <v>545</v>
      </c>
      <c r="D125" s="212" t="s">
        <v>333</v>
      </c>
      <c r="E125" s="213" t="s">
        <v>545</v>
      </c>
      <c r="F125" s="214" t="s">
        <v>3880</v>
      </c>
      <c r="G125" s="215" t="s">
        <v>801</v>
      </c>
      <c r="H125" s="216">
        <v>12</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865</v>
      </c>
    </row>
    <row r="126" s="2" customFormat="1" ht="21.75" customHeight="1">
      <c r="A126" s="36"/>
      <c r="B126" s="37"/>
      <c r="C126" s="212" t="s">
        <v>550</v>
      </c>
      <c r="D126" s="212" t="s">
        <v>333</v>
      </c>
      <c r="E126" s="213" t="s">
        <v>550</v>
      </c>
      <c r="F126" s="214" t="s">
        <v>3881</v>
      </c>
      <c r="G126" s="215" t="s">
        <v>801</v>
      </c>
      <c r="H126" s="216">
        <v>2</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877</v>
      </c>
    </row>
    <row r="127" s="2" customFormat="1" ht="16.5" customHeight="1">
      <c r="A127" s="36"/>
      <c r="B127" s="37"/>
      <c r="C127" s="212" t="s">
        <v>555</v>
      </c>
      <c r="D127" s="212" t="s">
        <v>333</v>
      </c>
      <c r="E127" s="213" t="s">
        <v>555</v>
      </c>
      <c r="F127" s="214" t="s">
        <v>3882</v>
      </c>
      <c r="G127" s="215" t="s">
        <v>801</v>
      </c>
      <c r="H127" s="216">
        <v>74</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887</v>
      </c>
    </row>
    <row r="128" s="2" customFormat="1" ht="16.5" customHeight="1">
      <c r="A128" s="36"/>
      <c r="B128" s="37"/>
      <c r="C128" s="212" t="s">
        <v>535</v>
      </c>
      <c r="D128" s="212" t="s">
        <v>333</v>
      </c>
      <c r="E128" s="213" t="s">
        <v>535</v>
      </c>
      <c r="F128" s="214" t="s">
        <v>3883</v>
      </c>
      <c r="G128" s="215" t="s">
        <v>801</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789</v>
      </c>
    </row>
    <row r="129" s="2" customFormat="1" ht="16.5" customHeight="1">
      <c r="A129" s="36"/>
      <c r="B129" s="37"/>
      <c r="C129" s="212" t="s">
        <v>525</v>
      </c>
      <c r="D129" s="212" t="s">
        <v>333</v>
      </c>
      <c r="E129" s="213" t="s">
        <v>525</v>
      </c>
      <c r="F129" s="214" t="s">
        <v>3884</v>
      </c>
      <c r="G129" s="215" t="s">
        <v>801</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904</v>
      </c>
    </row>
    <row r="130" s="2" customFormat="1" ht="16.5" customHeight="1">
      <c r="A130" s="36"/>
      <c r="B130" s="37"/>
      <c r="C130" s="212" t="s">
        <v>530</v>
      </c>
      <c r="D130" s="212" t="s">
        <v>333</v>
      </c>
      <c r="E130" s="213" t="s">
        <v>530</v>
      </c>
      <c r="F130" s="214" t="s">
        <v>3885</v>
      </c>
      <c r="G130" s="215" t="s">
        <v>801</v>
      </c>
      <c r="H130" s="216">
        <v>2</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913</v>
      </c>
    </row>
    <row r="131" s="2" customFormat="1" ht="16.5" customHeight="1">
      <c r="A131" s="36"/>
      <c r="B131" s="37"/>
      <c r="C131" s="212" t="s">
        <v>520</v>
      </c>
      <c r="D131" s="212" t="s">
        <v>333</v>
      </c>
      <c r="E131" s="213" t="s">
        <v>520</v>
      </c>
      <c r="F131" s="214" t="s">
        <v>3886</v>
      </c>
      <c r="G131" s="215" t="s">
        <v>801</v>
      </c>
      <c r="H131" s="216">
        <v>2</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922</v>
      </c>
    </row>
    <row r="132" s="2" customFormat="1" ht="16.5" customHeight="1">
      <c r="A132" s="36"/>
      <c r="B132" s="37"/>
      <c r="C132" s="212" t="s">
        <v>540</v>
      </c>
      <c r="D132" s="212" t="s">
        <v>333</v>
      </c>
      <c r="E132" s="213" t="s">
        <v>540</v>
      </c>
      <c r="F132" s="214" t="s">
        <v>3887</v>
      </c>
      <c r="G132" s="215" t="s">
        <v>801</v>
      </c>
      <c r="H132" s="216">
        <v>1</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932</v>
      </c>
    </row>
    <row r="133" s="2" customFormat="1" ht="16.5" customHeight="1">
      <c r="A133" s="36"/>
      <c r="B133" s="37"/>
      <c r="C133" s="212" t="s">
        <v>515</v>
      </c>
      <c r="D133" s="212" t="s">
        <v>333</v>
      </c>
      <c r="E133" s="213" t="s">
        <v>515</v>
      </c>
      <c r="F133" s="214" t="s">
        <v>3888</v>
      </c>
      <c r="G133" s="215" t="s">
        <v>801</v>
      </c>
      <c r="H133" s="216">
        <v>3</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942</v>
      </c>
    </row>
    <row r="134" s="2" customFormat="1" ht="16.5" customHeight="1">
      <c r="A134" s="36"/>
      <c r="B134" s="37"/>
      <c r="C134" s="212" t="s">
        <v>564</v>
      </c>
      <c r="D134" s="212" t="s">
        <v>333</v>
      </c>
      <c r="E134" s="213" t="s">
        <v>564</v>
      </c>
      <c r="F134" s="214" t="s">
        <v>3889</v>
      </c>
      <c r="G134" s="215" t="s">
        <v>801</v>
      </c>
      <c r="H134" s="216">
        <v>3</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953</v>
      </c>
    </row>
    <row r="135" s="2" customFormat="1" ht="16.5" customHeight="1">
      <c r="A135" s="36"/>
      <c r="B135" s="37"/>
      <c r="C135" s="212" t="s">
        <v>571</v>
      </c>
      <c r="D135" s="212" t="s">
        <v>333</v>
      </c>
      <c r="E135" s="213" t="s">
        <v>571</v>
      </c>
      <c r="F135" s="214" t="s">
        <v>3890</v>
      </c>
      <c r="G135" s="215" t="s">
        <v>801</v>
      </c>
      <c r="H135" s="216">
        <v>6</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963</v>
      </c>
    </row>
    <row r="136" s="2" customFormat="1" ht="16.5" customHeight="1">
      <c r="A136" s="36"/>
      <c r="B136" s="37"/>
      <c r="C136" s="212" t="s">
        <v>577</v>
      </c>
      <c r="D136" s="212" t="s">
        <v>333</v>
      </c>
      <c r="E136" s="213" t="s">
        <v>577</v>
      </c>
      <c r="F136" s="214" t="s">
        <v>3891</v>
      </c>
      <c r="G136" s="215" t="s">
        <v>801</v>
      </c>
      <c r="H136" s="216">
        <v>2</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973</v>
      </c>
    </row>
    <row r="137" s="2" customFormat="1" ht="16.5" customHeight="1">
      <c r="A137" s="36"/>
      <c r="B137" s="37"/>
      <c r="C137" s="212" t="s">
        <v>794</v>
      </c>
      <c r="D137" s="212" t="s">
        <v>333</v>
      </c>
      <c r="E137" s="213" t="s">
        <v>794</v>
      </c>
      <c r="F137" s="214" t="s">
        <v>3892</v>
      </c>
      <c r="G137" s="215" t="s">
        <v>801</v>
      </c>
      <c r="H137" s="216">
        <v>8</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984</v>
      </c>
    </row>
    <row r="138" s="2" customFormat="1" ht="16.5" customHeight="1">
      <c r="A138" s="36"/>
      <c r="B138" s="37"/>
      <c r="C138" s="212" t="s">
        <v>798</v>
      </c>
      <c r="D138" s="212" t="s">
        <v>333</v>
      </c>
      <c r="E138" s="213" t="s">
        <v>798</v>
      </c>
      <c r="F138" s="214" t="s">
        <v>3893</v>
      </c>
      <c r="G138" s="215" t="s">
        <v>801</v>
      </c>
      <c r="H138" s="216">
        <v>1</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994</v>
      </c>
    </row>
    <row r="139" s="2" customFormat="1" ht="16.5" customHeight="1">
      <c r="A139" s="36"/>
      <c r="B139" s="37"/>
      <c r="C139" s="212" t="s">
        <v>803</v>
      </c>
      <c r="D139" s="212" t="s">
        <v>333</v>
      </c>
      <c r="E139" s="213" t="s">
        <v>803</v>
      </c>
      <c r="F139" s="214" t="s">
        <v>3894</v>
      </c>
      <c r="G139" s="215" t="s">
        <v>801</v>
      </c>
      <c r="H139" s="216">
        <v>11</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1004</v>
      </c>
    </row>
    <row r="140" s="2" customFormat="1" ht="16.5" customHeight="1">
      <c r="A140" s="36"/>
      <c r="B140" s="37"/>
      <c r="C140" s="212" t="s">
        <v>808</v>
      </c>
      <c r="D140" s="212" t="s">
        <v>333</v>
      </c>
      <c r="E140" s="213" t="s">
        <v>808</v>
      </c>
      <c r="F140" s="214" t="s">
        <v>3895</v>
      </c>
      <c r="G140" s="215" t="s">
        <v>801</v>
      </c>
      <c r="H140" s="216">
        <v>1</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1014</v>
      </c>
    </row>
    <row r="141" s="2" customFormat="1" ht="24.15" customHeight="1">
      <c r="A141" s="36"/>
      <c r="B141" s="37"/>
      <c r="C141" s="212" t="s">
        <v>812</v>
      </c>
      <c r="D141" s="212" t="s">
        <v>333</v>
      </c>
      <c r="E141" s="213" t="s">
        <v>812</v>
      </c>
      <c r="F141" s="214" t="s">
        <v>3896</v>
      </c>
      <c r="G141" s="215" t="s">
        <v>801</v>
      </c>
      <c r="H141" s="216">
        <v>1</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1021</v>
      </c>
    </row>
    <row r="142" s="2" customFormat="1" ht="16.5" customHeight="1">
      <c r="A142" s="36"/>
      <c r="B142" s="37"/>
      <c r="C142" s="212" t="s">
        <v>816</v>
      </c>
      <c r="D142" s="212" t="s">
        <v>333</v>
      </c>
      <c r="E142" s="213" t="s">
        <v>816</v>
      </c>
      <c r="F142" s="214" t="s">
        <v>3897</v>
      </c>
      <c r="G142" s="215" t="s">
        <v>3862</v>
      </c>
      <c r="H142" s="216">
        <v>1</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1028</v>
      </c>
    </row>
    <row r="143" s="2" customFormat="1" ht="16.5" customHeight="1">
      <c r="A143" s="36"/>
      <c r="B143" s="37"/>
      <c r="C143" s="212" t="s">
        <v>820</v>
      </c>
      <c r="D143" s="212" t="s">
        <v>333</v>
      </c>
      <c r="E143" s="213" t="s">
        <v>820</v>
      </c>
      <c r="F143" s="214" t="s">
        <v>3863</v>
      </c>
      <c r="G143" s="215" t="s">
        <v>3862</v>
      </c>
      <c r="H143" s="216">
        <v>1</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1038</v>
      </c>
    </row>
    <row r="144" s="12" customFormat="1" ht="25.92" customHeight="1">
      <c r="A144" s="12"/>
      <c r="B144" s="196"/>
      <c r="C144" s="197"/>
      <c r="D144" s="198" t="s">
        <v>75</v>
      </c>
      <c r="E144" s="199" t="s">
        <v>1097</v>
      </c>
      <c r="F144" s="199" t="s">
        <v>3898</v>
      </c>
      <c r="G144" s="197"/>
      <c r="H144" s="197"/>
      <c r="I144" s="200"/>
      <c r="J144" s="201">
        <f>BK144</f>
        <v>0</v>
      </c>
      <c r="K144" s="197"/>
      <c r="L144" s="202"/>
      <c r="M144" s="203"/>
      <c r="N144" s="204"/>
      <c r="O144" s="204"/>
      <c r="P144" s="205">
        <f>SUM(P145:P155)</f>
        <v>0</v>
      </c>
      <c r="Q144" s="204"/>
      <c r="R144" s="205">
        <f>SUM(R145:R155)</f>
        <v>0</v>
      </c>
      <c r="S144" s="204"/>
      <c r="T144" s="206">
        <f>SUM(T145:T155)</f>
        <v>0</v>
      </c>
      <c r="U144" s="12"/>
      <c r="V144" s="12"/>
      <c r="W144" s="12"/>
      <c r="X144" s="12"/>
      <c r="Y144" s="12"/>
      <c r="Z144" s="12"/>
      <c r="AA144" s="12"/>
      <c r="AB144" s="12"/>
      <c r="AC144" s="12"/>
      <c r="AD144" s="12"/>
      <c r="AE144" s="12"/>
      <c r="AR144" s="207" t="s">
        <v>83</v>
      </c>
      <c r="AT144" s="208" t="s">
        <v>75</v>
      </c>
      <c r="AU144" s="208" t="s">
        <v>76</v>
      </c>
      <c r="AY144" s="207" t="s">
        <v>331</v>
      </c>
      <c r="BK144" s="209">
        <f>SUM(BK145:BK155)</f>
        <v>0</v>
      </c>
    </row>
    <row r="145" s="2" customFormat="1" ht="16.5" customHeight="1">
      <c r="A145" s="36"/>
      <c r="B145" s="37"/>
      <c r="C145" s="212" t="s">
        <v>825</v>
      </c>
      <c r="D145" s="212" t="s">
        <v>333</v>
      </c>
      <c r="E145" s="213" t="s">
        <v>825</v>
      </c>
      <c r="F145" s="214" t="s">
        <v>3899</v>
      </c>
      <c r="G145" s="215" t="s">
        <v>823</v>
      </c>
      <c r="H145" s="216">
        <v>8</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83</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1042</v>
      </c>
    </row>
    <row r="146" s="2" customFormat="1" ht="16.5" customHeight="1">
      <c r="A146" s="36"/>
      <c r="B146" s="37"/>
      <c r="C146" s="212" t="s">
        <v>830</v>
      </c>
      <c r="D146" s="212" t="s">
        <v>333</v>
      </c>
      <c r="E146" s="213" t="s">
        <v>830</v>
      </c>
      <c r="F146" s="214" t="s">
        <v>3900</v>
      </c>
      <c r="G146" s="215" t="s">
        <v>823</v>
      </c>
      <c r="H146" s="216">
        <v>24</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83</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1049</v>
      </c>
    </row>
    <row r="147" s="2" customFormat="1" ht="16.5" customHeight="1">
      <c r="A147" s="36"/>
      <c r="B147" s="37"/>
      <c r="C147" s="212" t="s">
        <v>835</v>
      </c>
      <c r="D147" s="212" t="s">
        <v>333</v>
      </c>
      <c r="E147" s="213" t="s">
        <v>835</v>
      </c>
      <c r="F147" s="214" t="s">
        <v>3901</v>
      </c>
      <c r="G147" s="215" t="s">
        <v>3862</v>
      </c>
      <c r="H147" s="216">
        <v>1</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83</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417</v>
      </c>
    </row>
    <row r="148" s="2" customFormat="1" ht="16.5" customHeight="1">
      <c r="A148" s="36"/>
      <c r="B148" s="37"/>
      <c r="C148" s="212" t="s">
        <v>840</v>
      </c>
      <c r="D148" s="212" t="s">
        <v>333</v>
      </c>
      <c r="E148" s="213" t="s">
        <v>840</v>
      </c>
      <c r="F148" s="214" t="s">
        <v>3902</v>
      </c>
      <c r="G148" s="215" t="s">
        <v>823</v>
      </c>
      <c r="H148" s="216">
        <v>8</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83</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478</v>
      </c>
    </row>
    <row r="149" s="2" customFormat="1" ht="16.5" customHeight="1">
      <c r="A149" s="36"/>
      <c r="B149" s="37"/>
      <c r="C149" s="212" t="s">
        <v>845</v>
      </c>
      <c r="D149" s="212" t="s">
        <v>333</v>
      </c>
      <c r="E149" s="213" t="s">
        <v>845</v>
      </c>
      <c r="F149" s="214" t="s">
        <v>3903</v>
      </c>
      <c r="G149" s="215" t="s">
        <v>801</v>
      </c>
      <c r="H149" s="216">
        <v>36</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83</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1077</v>
      </c>
    </row>
    <row r="150" s="2" customFormat="1" ht="16.5" customHeight="1">
      <c r="A150" s="36"/>
      <c r="B150" s="37"/>
      <c r="C150" s="212" t="s">
        <v>850</v>
      </c>
      <c r="D150" s="212" t="s">
        <v>333</v>
      </c>
      <c r="E150" s="213" t="s">
        <v>850</v>
      </c>
      <c r="F150" s="214" t="s">
        <v>3904</v>
      </c>
      <c r="G150" s="215" t="s">
        <v>801</v>
      </c>
      <c r="H150" s="216">
        <v>52</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83</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1087</v>
      </c>
    </row>
    <row r="151" s="2" customFormat="1" ht="16.5" customHeight="1">
      <c r="A151" s="36"/>
      <c r="B151" s="37"/>
      <c r="C151" s="212" t="s">
        <v>855</v>
      </c>
      <c r="D151" s="212" t="s">
        <v>333</v>
      </c>
      <c r="E151" s="213" t="s">
        <v>855</v>
      </c>
      <c r="F151" s="214" t="s">
        <v>3905</v>
      </c>
      <c r="G151" s="215" t="s">
        <v>823</v>
      </c>
      <c r="H151" s="216">
        <v>8</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83</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1097</v>
      </c>
    </row>
    <row r="152" s="2" customFormat="1" ht="16.5" customHeight="1">
      <c r="A152" s="36"/>
      <c r="B152" s="37"/>
      <c r="C152" s="212" t="s">
        <v>860</v>
      </c>
      <c r="D152" s="212" t="s">
        <v>333</v>
      </c>
      <c r="E152" s="213" t="s">
        <v>860</v>
      </c>
      <c r="F152" s="214" t="s">
        <v>3906</v>
      </c>
      <c r="G152" s="215" t="s">
        <v>823</v>
      </c>
      <c r="H152" s="216">
        <v>8</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83</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1107</v>
      </c>
    </row>
    <row r="153" s="2" customFormat="1" ht="16.5" customHeight="1">
      <c r="A153" s="36"/>
      <c r="B153" s="37"/>
      <c r="C153" s="212" t="s">
        <v>865</v>
      </c>
      <c r="D153" s="212" t="s">
        <v>333</v>
      </c>
      <c r="E153" s="213" t="s">
        <v>865</v>
      </c>
      <c r="F153" s="214" t="s">
        <v>3907</v>
      </c>
      <c r="G153" s="215" t="s">
        <v>823</v>
      </c>
      <c r="H153" s="216">
        <v>16</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83</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1115</v>
      </c>
    </row>
    <row r="154" s="2" customFormat="1" ht="16.5" customHeight="1">
      <c r="A154" s="36"/>
      <c r="B154" s="37"/>
      <c r="C154" s="212" t="s">
        <v>872</v>
      </c>
      <c r="D154" s="212" t="s">
        <v>333</v>
      </c>
      <c r="E154" s="213" t="s">
        <v>872</v>
      </c>
      <c r="F154" s="214" t="s">
        <v>3908</v>
      </c>
      <c r="G154" s="215" t="s">
        <v>3862</v>
      </c>
      <c r="H154" s="216">
        <v>1</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83</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1124</v>
      </c>
    </row>
    <row r="155" s="2" customFormat="1" ht="16.5" customHeight="1">
      <c r="A155" s="36"/>
      <c r="B155" s="37"/>
      <c r="C155" s="212" t="s">
        <v>877</v>
      </c>
      <c r="D155" s="212" t="s">
        <v>333</v>
      </c>
      <c r="E155" s="213" t="s">
        <v>877</v>
      </c>
      <c r="F155" s="214" t="s">
        <v>3909</v>
      </c>
      <c r="G155" s="215" t="s">
        <v>3862</v>
      </c>
      <c r="H155" s="216">
        <v>1</v>
      </c>
      <c r="I155" s="217"/>
      <c r="J155" s="218">
        <f>ROUND(I155*H155,2)</f>
        <v>0</v>
      </c>
      <c r="K155" s="214" t="s">
        <v>19</v>
      </c>
      <c r="L155" s="42"/>
      <c r="M155" s="247" t="s">
        <v>19</v>
      </c>
      <c r="N155" s="248" t="s">
        <v>47</v>
      </c>
      <c r="O155" s="232"/>
      <c r="P155" s="249">
        <f>O155*H155</f>
        <v>0</v>
      </c>
      <c r="Q155" s="249">
        <v>0</v>
      </c>
      <c r="R155" s="249">
        <f>Q155*H155</f>
        <v>0</v>
      </c>
      <c r="S155" s="249">
        <v>0</v>
      </c>
      <c r="T155" s="250">
        <f>S155*H155</f>
        <v>0</v>
      </c>
      <c r="U155" s="36"/>
      <c r="V155" s="36"/>
      <c r="W155" s="36"/>
      <c r="X155" s="36"/>
      <c r="Y155" s="36"/>
      <c r="Z155" s="36"/>
      <c r="AA155" s="36"/>
      <c r="AB155" s="36"/>
      <c r="AC155" s="36"/>
      <c r="AD155" s="36"/>
      <c r="AE155" s="36"/>
      <c r="AR155" s="223" t="s">
        <v>126</v>
      </c>
      <c r="AT155" s="223" t="s">
        <v>333</v>
      </c>
      <c r="AU155" s="223" t="s">
        <v>83</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1134</v>
      </c>
    </row>
    <row r="156" s="2" customFormat="1" ht="6.96" customHeight="1">
      <c r="A156" s="36"/>
      <c r="B156" s="57"/>
      <c r="C156" s="58"/>
      <c r="D156" s="58"/>
      <c r="E156" s="58"/>
      <c r="F156" s="58"/>
      <c r="G156" s="58"/>
      <c r="H156" s="58"/>
      <c r="I156" s="58"/>
      <c r="J156" s="58"/>
      <c r="K156" s="58"/>
      <c r="L156" s="42"/>
      <c r="M156" s="36"/>
      <c r="O156" s="36"/>
      <c r="P156" s="36"/>
      <c r="Q156" s="36"/>
      <c r="R156" s="36"/>
      <c r="S156" s="36"/>
      <c r="T156" s="36"/>
      <c r="U156" s="36"/>
      <c r="V156" s="36"/>
      <c r="W156" s="36"/>
      <c r="X156" s="36"/>
      <c r="Y156" s="36"/>
      <c r="Z156" s="36"/>
      <c r="AA156" s="36"/>
      <c r="AB156" s="36"/>
      <c r="AC156" s="36"/>
      <c r="AD156" s="36"/>
      <c r="AE156" s="36"/>
    </row>
  </sheetData>
  <sheetProtection sheet="1" autoFilter="0" formatColumns="0" formatRows="0" objects="1" scenarios="1" spinCount="100000" saltValue="q9m0Nh4d/TKGwde4m3iuyLzApYHDxUU0yGbhT81871EakSQo28D4CqKlsc2oppQLpXqAk3pxeormKvLb31POHg==" hashValue="h/Uncg0FEylyEC6srGuVsjM42R+RUTFoH2cVzEZWyC61vjWVOYp1XzA+Tsm+CnJLUhPSxnleFKTbDJUIQgI8PQ==" algorithmName="SHA-512" password="CC35"/>
  <autoFilter ref="C94:K155"/>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3844</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3910</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ROUND(J96,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ROUND((SUM(BE96:BE130)),  2)</f>
        <v>0</v>
      </c>
      <c r="G37" s="36"/>
      <c r="H37" s="36"/>
      <c r="I37" s="156">
        <v>0.20999999999999999</v>
      </c>
      <c r="J37" s="155">
        <f>ROUND(((SUM(BE96:BE130))*I37),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ROUND((SUM(BF96:BF130)),  2)</f>
        <v>0</v>
      </c>
      <c r="G38" s="36"/>
      <c r="H38" s="36"/>
      <c r="I38" s="156">
        <v>0.14999999999999999</v>
      </c>
      <c r="J38" s="155">
        <f>ROUND(((SUM(BF96:BF130))*I38),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ROUND((SUM(BG96:BG130)),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ROUND((SUM(BH96:BH130)),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ROUND((SUM(BI96:BI130)),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3844</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005.2 - CCTV</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J96</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3911</v>
      </c>
      <c r="E68" s="177"/>
      <c r="F68" s="177"/>
      <c r="G68" s="177"/>
      <c r="H68" s="177"/>
      <c r="I68" s="177"/>
      <c r="J68" s="178">
        <f>J97</f>
        <v>0</v>
      </c>
      <c r="K68" s="175"/>
      <c r="L68" s="179"/>
      <c r="S68" s="9"/>
      <c r="T68" s="9"/>
      <c r="U68" s="9"/>
      <c r="V68" s="9"/>
      <c r="W68" s="9"/>
      <c r="X68" s="9"/>
      <c r="Y68" s="9"/>
      <c r="Z68" s="9"/>
      <c r="AA68" s="9"/>
      <c r="AB68" s="9"/>
      <c r="AC68" s="9"/>
      <c r="AD68" s="9"/>
      <c r="AE68" s="9"/>
    </row>
    <row r="69" s="9" customFormat="1" ht="24.96" customHeight="1">
      <c r="A69" s="9"/>
      <c r="B69" s="174"/>
      <c r="C69" s="175"/>
      <c r="D69" s="176" t="s">
        <v>3912</v>
      </c>
      <c r="E69" s="177"/>
      <c r="F69" s="177"/>
      <c r="G69" s="177"/>
      <c r="H69" s="177"/>
      <c r="I69" s="177"/>
      <c r="J69" s="178">
        <f>J102</f>
        <v>0</v>
      </c>
      <c r="K69" s="175"/>
      <c r="L69" s="179"/>
      <c r="S69" s="9"/>
      <c r="T69" s="9"/>
      <c r="U69" s="9"/>
      <c r="V69" s="9"/>
      <c r="W69" s="9"/>
      <c r="X69" s="9"/>
      <c r="Y69" s="9"/>
      <c r="Z69" s="9"/>
      <c r="AA69" s="9"/>
      <c r="AB69" s="9"/>
      <c r="AC69" s="9"/>
      <c r="AD69" s="9"/>
      <c r="AE69" s="9"/>
    </row>
    <row r="70" s="9" customFormat="1" ht="24.96" customHeight="1">
      <c r="A70" s="9"/>
      <c r="B70" s="174"/>
      <c r="C70" s="175"/>
      <c r="D70" s="176" t="s">
        <v>3913</v>
      </c>
      <c r="E70" s="177"/>
      <c r="F70" s="177"/>
      <c r="G70" s="177"/>
      <c r="H70" s="177"/>
      <c r="I70" s="177"/>
      <c r="J70" s="178">
        <f>J112</f>
        <v>0</v>
      </c>
      <c r="K70" s="175"/>
      <c r="L70" s="179"/>
      <c r="S70" s="9"/>
      <c r="T70" s="9"/>
      <c r="U70" s="9"/>
      <c r="V70" s="9"/>
      <c r="W70" s="9"/>
      <c r="X70" s="9"/>
      <c r="Y70" s="9"/>
      <c r="Z70" s="9"/>
      <c r="AA70" s="9"/>
      <c r="AB70" s="9"/>
      <c r="AC70" s="9"/>
      <c r="AD70" s="9"/>
      <c r="AE70" s="9"/>
    </row>
    <row r="71" s="9" customFormat="1" ht="24.96" customHeight="1">
      <c r="A71" s="9"/>
      <c r="B71" s="174"/>
      <c r="C71" s="175"/>
      <c r="D71" s="176" t="s">
        <v>3914</v>
      </c>
      <c r="E71" s="177"/>
      <c r="F71" s="177"/>
      <c r="G71" s="177"/>
      <c r="H71" s="177"/>
      <c r="I71" s="177"/>
      <c r="J71" s="178">
        <f>J118</f>
        <v>0</v>
      </c>
      <c r="K71" s="175"/>
      <c r="L71" s="179"/>
      <c r="S71" s="9"/>
      <c r="T71" s="9"/>
      <c r="U71" s="9"/>
      <c r="V71" s="9"/>
      <c r="W71" s="9"/>
      <c r="X71" s="9"/>
      <c r="Y71" s="9"/>
      <c r="Z71" s="9"/>
      <c r="AA71" s="9"/>
      <c r="AB71" s="9"/>
      <c r="AC71" s="9"/>
      <c r="AD71" s="9"/>
      <c r="AE71" s="9"/>
    </row>
    <row r="72" s="9" customFormat="1" ht="24.96" customHeight="1">
      <c r="A72" s="9"/>
      <c r="B72" s="174"/>
      <c r="C72" s="175"/>
      <c r="D72" s="176" t="s">
        <v>3915</v>
      </c>
      <c r="E72" s="177"/>
      <c r="F72" s="177"/>
      <c r="G72" s="177"/>
      <c r="H72" s="177"/>
      <c r="I72" s="177"/>
      <c r="J72" s="178">
        <f>J120</f>
        <v>0</v>
      </c>
      <c r="K72" s="175"/>
      <c r="L72" s="179"/>
      <c r="S72" s="9"/>
      <c r="T72" s="9"/>
      <c r="U72" s="9"/>
      <c r="V72" s="9"/>
      <c r="W72" s="9"/>
      <c r="X72" s="9"/>
      <c r="Y72" s="9"/>
      <c r="Z72" s="9"/>
      <c r="AA72" s="9"/>
      <c r="AB72" s="9"/>
      <c r="AC72" s="9"/>
      <c r="AD72" s="9"/>
      <c r="AE72" s="9"/>
    </row>
    <row r="73" s="2" customFormat="1" ht="21.84"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4"/>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4"/>
      <c r="S78" s="36"/>
      <c r="T78" s="36"/>
      <c r="U78" s="36"/>
      <c r="V78" s="36"/>
      <c r="W78" s="36"/>
      <c r="X78" s="36"/>
      <c r="Y78" s="36"/>
      <c r="Z78" s="36"/>
      <c r="AA78" s="36"/>
      <c r="AB78" s="36"/>
      <c r="AC78" s="36"/>
      <c r="AD78" s="36"/>
      <c r="AE78" s="36"/>
    </row>
    <row r="79" s="2" customFormat="1" ht="24.96" customHeight="1">
      <c r="A79" s="36"/>
      <c r="B79" s="37"/>
      <c r="C79" s="21" t="s">
        <v>316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6.5" customHeight="1">
      <c r="A82" s="36"/>
      <c r="B82" s="37"/>
      <c r="C82" s="38"/>
      <c r="D82" s="38"/>
      <c r="E82" s="168" t="str">
        <f>E7</f>
        <v>Anthropos Sportovní a rekreační areál (I.etapa)</v>
      </c>
      <c r="F82" s="30"/>
      <c r="G82" s="30"/>
      <c r="H82" s="30"/>
      <c r="I82" s="38"/>
      <c r="J82" s="38"/>
      <c r="K82" s="38"/>
      <c r="L82" s="144"/>
      <c r="S82" s="36"/>
      <c r="T82" s="36"/>
      <c r="U82" s="36"/>
      <c r="V82" s="36"/>
      <c r="W82" s="36"/>
      <c r="X82" s="36"/>
      <c r="Y82" s="36"/>
      <c r="Z82" s="36"/>
      <c r="AA82" s="36"/>
      <c r="AB82" s="36"/>
      <c r="AC82" s="36"/>
      <c r="AD82" s="36"/>
      <c r="AE82" s="36"/>
    </row>
    <row r="83" s="1" customFormat="1" ht="12" customHeight="1">
      <c r="B83" s="19"/>
      <c r="C83" s="30" t="s">
        <v>302</v>
      </c>
      <c r="D83" s="20"/>
      <c r="E83" s="20"/>
      <c r="F83" s="20"/>
      <c r="G83" s="20"/>
      <c r="H83" s="20"/>
      <c r="I83" s="20"/>
      <c r="J83" s="20"/>
      <c r="K83" s="20"/>
      <c r="L83" s="18"/>
    </row>
    <row r="84" s="1" customFormat="1" ht="16.5" customHeight="1">
      <c r="B84" s="19"/>
      <c r="C84" s="20"/>
      <c r="D84" s="20"/>
      <c r="E84" s="168" t="s">
        <v>303</v>
      </c>
      <c r="F84" s="20"/>
      <c r="G84" s="20"/>
      <c r="H84" s="20"/>
      <c r="I84" s="20"/>
      <c r="J84" s="20"/>
      <c r="K84" s="20"/>
      <c r="L84" s="18"/>
    </row>
    <row r="85" s="1" customFormat="1" ht="12" customHeight="1">
      <c r="B85" s="19"/>
      <c r="C85" s="30" t="s">
        <v>304</v>
      </c>
      <c r="D85" s="20"/>
      <c r="E85" s="20"/>
      <c r="F85" s="20"/>
      <c r="G85" s="20"/>
      <c r="H85" s="20"/>
      <c r="I85" s="20"/>
      <c r="J85" s="20"/>
      <c r="K85" s="20"/>
      <c r="L85" s="18"/>
    </row>
    <row r="86" s="2" customFormat="1" ht="16.5" customHeight="1">
      <c r="A86" s="36"/>
      <c r="B86" s="37"/>
      <c r="C86" s="38"/>
      <c r="D86" s="38"/>
      <c r="E86" s="169" t="s">
        <v>613</v>
      </c>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3844</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67" t="str">
        <f>E13</f>
        <v>005.2 - CCTV</v>
      </c>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 </v>
      </c>
      <c r="G90" s="38"/>
      <c r="H90" s="38"/>
      <c r="I90" s="30" t="s">
        <v>23</v>
      </c>
      <c r="J90" s="70" t="str">
        <f>IF(J16="","",J16)</f>
        <v>14. 6. 2022</v>
      </c>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5.15" customHeight="1">
      <c r="A92" s="36"/>
      <c r="B92" s="37"/>
      <c r="C92" s="30" t="s">
        <v>25</v>
      </c>
      <c r="D92" s="38"/>
      <c r="E92" s="38"/>
      <c r="F92" s="25" t="str">
        <f>E19</f>
        <v>Statutární město Brno</v>
      </c>
      <c r="G92" s="38"/>
      <c r="H92" s="38"/>
      <c r="I92" s="30" t="s">
        <v>31</v>
      </c>
      <c r="J92" s="34" t="str">
        <f>E25</f>
        <v>Arch.Design, s.r.o.</v>
      </c>
      <c r="K92" s="38"/>
      <c r="L92" s="144"/>
      <c r="S92" s="36"/>
      <c r="T92" s="36"/>
      <c r="U92" s="36"/>
      <c r="V92" s="36"/>
      <c r="W92" s="36"/>
      <c r="X92" s="36"/>
      <c r="Y92" s="36"/>
      <c r="Z92" s="36"/>
      <c r="AA92" s="36"/>
      <c r="AB92" s="36"/>
      <c r="AC92" s="36"/>
      <c r="AD92" s="36"/>
      <c r="AE92" s="36"/>
    </row>
    <row r="93" s="2" customFormat="1" ht="25.65" customHeight="1">
      <c r="A93" s="36"/>
      <c r="B93" s="37"/>
      <c r="C93" s="30" t="s">
        <v>29</v>
      </c>
      <c r="D93" s="38"/>
      <c r="E93" s="38"/>
      <c r="F93" s="25" t="str">
        <f>IF(E22="","",E22)</f>
        <v>Vyplň údaj</v>
      </c>
      <c r="G93" s="38"/>
      <c r="H93" s="38"/>
      <c r="I93" s="30" t="s">
        <v>36</v>
      </c>
      <c r="J93" s="34" t="str">
        <f>E28</f>
        <v>CKN Invest, spol. s r.o.</v>
      </c>
      <c r="K93" s="38"/>
      <c r="L93" s="144"/>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11" customFormat="1" ht="29.28" customHeight="1">
      <c r="A95" s="185"/>
      <c r="B95" s="186"/>
      <c r="C95" s="187" t="s">
        <v>317</v>
      </c>
      <c r="D95" s="188" t="s">
        <v>61</v>
      </c>
      <c r="E95" s="188" t="s">
        <v>57</v>
      </c>
      <c r="F95" s="188" t="s">
        <v>58</v>
      </c>
      <c r="G95" s="188" t="s">
        <v>318</v>
      </c>
      <c r="H95" s="188" t="s">
        <v>319</v>
      </c>
      <c r="I95" s="188" t="s">
        <v>320</v>
      </c>
      <c r="J95" s="188" t="s">
        <v>311</v>
      </c>
      <c r="K95" s="189" t="s">
        <v>321</v>
      </c>
      <c r="L95" s="190"/>
      <c r="M95" s="90" t="s">
        <v>19</v>
      </c>
      <c r="N95" s="91" t="s">
        <v>46</v>
      </c>
      <c r="O95" s="91" t="s">
        <v>322</v>
      </c>
      <c r="P95" s="91" t="s">
        <v>323</v>
      </c>
      <c r="Q95" s="91" t="s">
        <v>324</v>
      </c>
      <c r="R95" s="91" t="s">
        <v>325</v>
      </c>
      <c r="S95" s="91" t="s">
        <v>326</v>
      </c>
      <c r="T95" s="92" t="s">
        <v>327</v>
      </c>
      <c r="U95" s="185"/>
      <c r="V95" s="185"/>
      <c r="W95" s="185"/>
      <c r="X95" s="185"/>
      <c r="Y95" s="185"/>
      <c r="Z95" s="185"/>
      <c r="AA95" s="185"/>
      <c r="AB95" s="185"/>
      <c r="AC95" s="185"/>
      <c r="AD95" s="185"/>
      <c r="AE95" s="185"/>
    </row>
    <row r="96" s="2" customFormat="1" ht="22.8" customHeight="1">
      <c r="A96" s="36"/>
      <c r="B96" s="37"/>
      <c r="C96" s="97" t="s">
        <v>328</v>
      </c>
      <c r="D96" s="38"/>
      <c r="E96" s="38"/>
      <c r="F96" s="38"/>
      <c r="G96" s="38"/>
      <c r="H96" s="38"/>
      <c r="I96" s="38"/>
      <c r="J96" s="191">
        <f>BK96</f>
        <v>0</v>
      </c>
      <c r="K96" s="38"/>
      <c r="L96" s="42"/>
      <c r="M96" s="93"/>
      <c r="N96" s="192"/>
      <c r="O96" s="94"/>
      <c r="P96" s="193">
        <f>P97+P102+P112+P118+P120</f>
        <v>0</v>
      </c>
      <c r="Q96" s="94"/>
      <c r="R96" s="193">
        <f>R97+R102+R112+R118+R120</f>
        <v>0</v>
      </c>
      <c r="S96" s="94"/>
      <c r="T96" s="194">
        <f>T97+T102+T112+T118+T120</f>
        <v>0</v>
      </c>
      <c r="U96" s="36"/>
      <c r="V96" s="36"/>
      <c r="W96" s="36"/>
      <c r="X96" s="36"/>
      <c r="Y96" s="36"/>
      <c r="Z96" s="36"/>
      <c r="AA96" s="36"/>
      <c r="AB96" s="36"/>
      <c r="AC96" s="36"/>
      <c r="AD96" s="36"/>
      <c r="AE96" s="36"/>
      <c r="AT96" s="15" t="s">
        <v>75</v>
      </c>
      <c r="AU96" s="15" t="s">
        <v>312</v>
      </c>
      <c r="BK96" s="195">
        <f>BK97+BK102+BK112+BK118+BK120</f>
        <v>0</v>
      </c>
    </row>
    <row r="97" s="12" customFormat="1" ht="25.92" customHeight="1">
      <c r="A97" s="12"/>
      <c r="B97" s="196"/>
      <c r="C97" s="197"/>
      <c r="D97" s="198" t="s">
        <v>75</v>
      </c>
      <c r="E97" s="199" t="s">
        <v>1082</v>
      </c>
      <c r="F97" s="199" t="s">
        <v>3870</v>
      </c>
      <c r="G97" s="197"/>
      <c r="H97" s="197"/>
      <c r="I97" s="200"/>
      <c r="J97" s="201">
        <f>BK97</f>
        <v>0</v>
      </c>
      <c r="K97" s="197"/>
      <c r="L97" s="202"/>
      <c r="M97" s="203"/>
      <c r="N97" s="204"/>
      <c r="O97" s="204"/>
      <c r="P97" s="205">
        <f>SUM(P98:P101)</f>
        <v>0</v>
      </c>
      <c r="Q97" s="204"/>
      <c r="R97" s="205">
        <f>SUM(R98:R101)</f>
        <v>0</v>
      </c>
      <c r="S97" s="204"/>
      <c r="T97" s="206">
        <f>SUM(T98:T101)</f>
        <v>0</v>
      </c>
      <c r="U97" s="12"/>
      <c r="V97" s="12"/>
      <c r="W97" s="12"/>
      <c r="X97" s="12"/>
      <c r="Y97" s="12"/>
      <c r="Z97" s="12"/>
      <c r="AA97" s="12"/>
      <c r="AB97" s="12"/>
      <c r="AC97" s="12"/>
      <c r="AD97" s="12"/>
      <c r="AE97" s="12"/>
      <c r="AR97" s="207" t="s">
        <v>83</v>
      </c>
      <c r="AT97" s="208" t="s">
        <v>75</v>
      </c>
      <c r="AU97" s="208" t="s">
        <v>76</v>
      </c>
      <c r="AY97" s="207" t="s">
        <v>331</v>
      </c>
      <c r="BK97" s="209">
        <f>SUM(BK98:BK101)</f>
        <v>0</v>
      </c>
    </row>
    <row r="98" s="2" customFormat="1" ht="16.5" customHeight="1">
      <c r="A98" s="36"/>
      <c r="B98" s="37"/>
      <c r="C98" s="212" t="s">
        <v>83</v>
      </c>
      <c r="D98" s="212" t="s">
        <v>333</v>
      </c>
      <c r="E98" s="213" t="s">
        <v>83</v>
      </c>
      <c r="F98" s="214" t="s">
        <v>3916</v>
      </c>
      <c r="G98" s="215" t="s">
        <v>363</v>
      </c>
      <c r="H98" s="216">
        <v>50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85</v>
      </c>
    </row>
    <row r="99" s="2" customFormat="1" ht="16.5" customHeight="1">
      <c r="A99" s="36"/>
      <c r="B99" s="37"/>
      <c r="C99" s="212" t="s">
        <v>85</v>
      </c>
      <c r="D99" s="212" t="s">
        <v>333</v>
      </c>
      <c r="E99" s="213" t="s">
        <v>85</v>
      </c>
      <c r="F99" s="214" t="s">
        <v>3917</v>
      </c>
      <c r="G99" s="215" t="s">
        <v>801</v>
      </c>
      <c r="H99" s="216">
        <v>12</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126</v>
      </c>
    </row>
    <row r="100" s="2" customFormat="1" ht="16.5" customHeight="1">
      <c r="A100" s="36"/>
      <c r="B100" s="37"/>
      <c r="C100" s="212" t="s">
        <v>92</v>
      </c>
      <c r="D100" s="212" t="s">
        <v>333</v>
      </c>
      <c r="E100" s="213" t="s">
        <v>92</v>
      </c>
      <c r="F100" s="214" t="s">
        <v>3918</v>
      </c>
      <c r="G100" s="215" t="s">
        <v>801</v>
      </c>
      <c r="H100" s="216">
        <v>2</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355</v>
      </c>
    </row>
    <row r="101" s="2" customFormat="1" ht="16.5" customHeight="1">
      <c r="A101" s="36"/>
      <c r="B101" s="37"/>
      <c r="C101" s="212" t="s">
        <v>126</v>
      </c>
      <c r="D101" s="212" t="s">
        <v>333</v>
      </c>
      <c r="E101" s="213" t="s">
        <v>126</v>
      </c>
      <c r="F101" s="214" t="s">
        <v>3873</v>
      </c>
      <c r="G101" s="215" t="s">
        <v>363</v>
      </c>
      <c r="H101" s="216">
        <v>64</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368</v>
      </c>
    </row>
    <row r="102" s="12" customFormat="1" ht="25.92" customHeight="1">
      <c r="A102" s="12"/>
      <c r="B102" s="196"/>
      <c r="C102" s="197"/>
      <c r="D102" s="198" t="s">
        <v>75</v>
      </c>
      <c r="E102" s="199" t="s">
        <v>1087</v>
      </c>
      <c r="F102" s="199" t="s">
        <v>3919</v>
      </c>
      <c r="G102" s="197"/>
      <c r="H102" s="197"/>
      <c r="I102" s="200"/>
      <c r="J102" s="201">
        <f>BK102</f>
        <v>0</v>
      </c>
      <c r="K102" s="197"/>
      <c r="L102" s="202"/>
      <c r="M102" s="203"/>
      <c r="N102" s="204"/>
      <c r="O102" s="204"/>
      <c r="P102" s="205">
        <f>SUM(P103:P111)</f>
        <v>0</v>
      </c>
      <c r="Q102" s="204"/>
      <c r="R102" s="205">
        <f>SUM(R103:R111)</f>
        <v>0</v>
      </c>
      <c r="S102" s="204"/>
      <c r="T102" s="206">
        <f>SUM(T103:T111)</f>
        <v>0</v>
      </c>
      <c r="U102" s="12"/>
      <c r="V102" s="12"/>
      <c r="W102" s="12"/>
      <c r="X102" s="12"/>
      <c r="Y102" s="12"/>
      <c r="Z102" s="12"/>
      <c r="AA102" s="12"/>
      <c r="AB102" s="12"/>
      <c r="AC102" s="12"/>
      <c r="AD102" s="12"/>
      <c r="AE102" s="12"/>
      <c r="AR102" s="207" t="s">
        <v>83</v>
      </c>
      <c r="AT102" s="208" t="s">
        <v>75</v>
      </c>
      <c r="AU102" s="208" t="s">
        <v>76</v>
      </c>
      <c r="AY102" s="207" t="s">
        <v>331</v>
      </c>
      <c r="BK102" s="209">
        <f>SUM(BK103:BK111)</f>
        <v>0</v>
      </c>
    </row>
    <row r="103" s="2" customFormat="1" ht="37.8" customHeight="1">
      <c r="A103" s="36"/>
      <c r="B103" s="37"/>
      <c r="C103" s="212" t="s">
        <v>350</v>
      </c>
      <c r="D103" s="212" t="s">
        <v>333</v>
      </c>
      <c r="E103" s="213" t="s">
        <v>350</v>
      </c>
      <c r="F103" s="214" t="s">
        <v>3920</v>
      </c>
      <c r="G103" s="215" t="s">
        <v>801</v>
      </c>
      <c r="H103" s="216">
        <v>3</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379</v>
      </c>
    </row>
    <row r="104" s="2" customFormat="1" ht="16.5" customHeight="1">
      <c r="A104" s="36"/>
      <c r="B104" s="37"/>
      <c r="C104" s="212" t="s">
        <v>355</v>
      </c>
      <c r="D104" s="212" t="s">
        <v>333</v>
      </c>
      <c r="E104" s="213" t="s">
        <v>355</v>
      </c>
      <c r="F104" s="214" t="s">
        <v>3921</v>
      </c>
      <c r="G104" s="215" t="s">
        <v>801</v>
      </c>
      <c r="H104" s="216">
        <v>3</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185</v>
      </c>
    </row>
    <row r="105" s="2" customFormat="1" ht="24.15" customHeight="1">
      <c r="A105" s="36"/>
      <c r="B105" s="37"/>
      <c r="C105" s="212" t="s">
        <v>360</v>
      </c>
      <c r="D105" s="212" t="s">
        <v>333</v>
      </c>
      <c r="E105" s="213" t="s">
        <v>360</v>
      </c>
      <c r="F105" s="214" t="s">
        <v>3922</v>
      </c>
      <c r="G105" s="215" t="s">
        <v>801</v>
      </c>
      <c r="H105" s="216">
        <v>8</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464</v>
      </c>
    </row>
    <row r="106" s="2" customFormat="1" ht="16.5" customHeight="1">
      <c r="A106" s="36"/>
      <c r="B106" s="37"/>
      <c r="C106" s="212" t="s">
        <v>368</v>
      </c>
      <c r="D106" s="212" t="s">
        <v>333</v>
      </c>
      <c r="E106" s="213" t="s">
        <v>368</v>
      </c>
      <c r="F106" s="214" t="s">
        <v>3923</v>
      </c>
      <c r="G106" s="215" t="s">
        <v>801</v>
      </c>
      <c r="H106" s="216">
        <v>8</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473</v>
      </c>
    </row>
    <row r="107" s="2" customFormat="1" ht="16.5" customHeight="1">
      <c r="A107" s="36"/>
      <c r="B107" s="37"/>
      <c r="C107" s="212" t="s">
        <v>374</v>
      </c>
      <c r="D107" s="212" t="s">
        <v>333</v>
      </c>
      <c r="E107" s="213" t="s">
        <v>374</v>
      </c>
      <c r="F107" s="214" t="s">
        <v>3924</v>
      </c>
      <c r="G107" s="215" t="s">
        <v>801</v>
      </c>
      <c r="H107" s="216">
        <v>11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423</v>
      </c>
    </row>
    <row r="108" s="2" customFormat="1" ht="16.5" customHeight="1">
      <c r="A108" s="36"/>
      <c r="B108" s="37"/>
      <c r="C108" s="212" t="s">
        <v>379</v>
      </c>
      <c r="D108" s="212" t="s">
        <v>333</v>
      </c>
      <c r="E108" s="213" t="s">
        <v>379</v>
      </c>
      <c r="F108" s="214" t="s">
        <v>3895</v>
      </c>
      <c r="G108" s="215" t="s">
        <v>801</v>
      </c>
      <c r="H108" s="216">
        <v>4</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485</v>
      </c>
    </row>
    <row r="109" s="2" customFormat="1" ht="24.15" customHeight="1">
      <c r="A109" s="36"/>
      <c r="B109" s="37"/>
      <c r="C109" s="212" t="s">
        <v>182</v>
      </c>
      <c r="D109" s="212" t="s">
        <v>333</v>
      </c>
      <c r="E109" s="213" t="s">
        <v>182</v>
      </c>
      <c r="F109" s="214" t="s">
        <v>3896</v>
      </c>
      <c r="G109" s="215" t="s">
        <v>801</v>
      </c>
      <c r="H109" s="216">
        <v>8</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190</v>
      </c>
    </row>
    <row r="110" s="2" customFormat="1" ht="16.5" customHeight="1">
      <c r="A110" s="36"/>
      <c r="B110" s="37"/>
      <c r="C110" s="212" t="s">
        <v>185</v>
      </c>
      <c r="D110" s="212" t="s">
        <v>333</v>
      </c>
      <c r="E110" s="213" t="s">
        <v>185</v>
      </c>
      <c r="F110" s="214" t="s">
        <v>3897</v>
      </c>
      <c r="G110" s="215" t="s">
        <v>3862</v>
      </c>
      <c r="H110" s="216">
        <v>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199</v>
      </c>
    </row>
    <row r="111" s="2" customFormat="1" ht="16.5" customHeight="1">
      <c r="A111" s="36"/>
      <c r="B111" s="37"/>
      <c r="C111" s="212" t="s">
        <v>459</v>
      </c>
      <c r="D111" s="212" t="s">
        <v>333</v>
      </c>
      <c r="E111" s="213" t="s">
        <v>459</v>
      </c>
      <c r="F111" s="214" t="s">
        <v>3925</v>
      </c>
      <c r="G111" s="215" t="s">
        <v>3862</v>
      </c>
      <c r="H111" s="216">
        <v>1</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502</v>
      </c>
    </row>
    <row r="112" s="12" customFormat="1" ht="25.92" customHeight="1">
      <c r="A112" s="12"/>
      <c r="B112" s="196"/>
      <c r="C112" s="197"/>
      <c r="D112" s="198" t="s">
        <v>75</v>
      </c>
      <c r="E112" s="199" t="s">
        <v>1092</v>
      </c>
      <c r="F112" s="199" t="s">
        <v>3926</v>
      </c>
      <c r="G112" s="197"/>
      <c r="H112" s="197"/>
      <c r="I112" s="200"/>
      <c r="J112" s="201">
        <f>BK112</f>
        <v>0</v>
      </c>
      <c r="K112" s="197"/>
      <c r="L112" s="202"/>
      <c r="M112" s="203"/>
      <c r="N112" s="204"/>
      <c r="O112" s="204"/>
      <c r="P112" s="205">
        <f>SUM(P113:P117)</f>
        <v>0</v>
      </c>
      <c r="Q112" s="204"/>
      <c r="R112" s="205">
        <f>SUM(R113:R117)</f>
        <v>0</v>
      </c>
      <c r="S112" s="204"/>
      <c r="T112" s="206">
        <f>SUM(T113:T117)</f>
        <v>0</v>
      </c>
      <c r="U112" s="12"/>
      <c r="V112" s="12"/>
      <c r="W112" s="12"/>
      <c r="X112" s="12"/>
      <c r="Y112" s="12"/>
      <c r="Z112" s="12"/>
      <c r="AA112" s="12"/>
      <c r="AB112" s="12"/>
      <c r="AC112" s="12"/>
      <c r="AD112" s="12"/>
      <c r="AE112" s="12"/>
      <c r="AR112" s="207" t="s">
        <v>83</v>
      </c>
      <c r="AT112" s="208" t="s">
        <v>75</v>
      </c>
      <c r="AU112" s="208" t="s">
        <v>76</v>
      </c>
      <c r="AY112" s="207" t="s">
        <v>331</v>
      </c>
      <c r="BK112" s="209">
        <f>SUM(BK113:BK117)</f>
        <v>0</v>
      </c>
    </row>
    <row r="113" s="2" customFormat="1" ht="44.25" customHeight="1">
      <c r="A113" s="36"/>
      <c r="B113" s="37"/>
      <c r="C113" s="212" t="s">
        <v>464</v>
      </c>
      <c r="D113" s="212" t="s">
        <v>333</v>
      </c>
      <c r="E113" s="213" t="s">
        <v>464</v>
      </c>
      <c r="F113" s="214" t="s">
        <v>3927</v>
      </c>
      <c r="G113" s="215" t="s">
        <v>801</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550</v>
      </c>
    </row>
    <row r="114" s="2" customFormat="1" ht="24.15" customHeight="1">
      <c r="A114" s="36"/>
      <c r="B114" s="37"/>
      <c r="C114" s="212" t="s">
        <v>8</v>
      </c>
      <c r="D114" s="212" t="s">
        <v>333</v>
      </c>
      <c r="E114" s="213" t="s">
        <v>8</v>
      </c>
      <c r="F114" s="214" t="s">
        <v>3928</v>
      </c>
      <c r="G114" s="215" t="s">
        <v>801</v>
      </c>
      <c r="H114" s="216">
        <v>1</v>
      </c>
      <c r="I114" s="217"/>
      <c r="J114" s="218">
        <f>ROUND(I114*H114,2)</f>
        <v>0</v>
      </c>
      <c r="K114" s="214" t="s">
        <v>3929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535</v>
      </c>
    </row>
    <row r="115" s="2" customFormat="1" ht="16.5" customHeight="1">
      <c r="A115" s="36"/>
      <c r="B115" s="37"/>
      <c r="C115" s="212" t="s">
        <v>473</v>
      </c>
      <c r="D115" s="212" t="s">
        <v>333</v>
      </c>
      <c r="E115" s="213" t="s">
        <v>473</v>
      </c>
      <c r="F115" s="214" t="s">
        <v>3930</v>
      </c>
      <c r="G115" s="215" t="s">
        <v>801</v>
      </c>
      <c r="H115" s="216">
        <v>2</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530</v>
      </c>
    </row>
    <row r="116" s="2" customFormat="1" ht="16.5" customHeight="1">
      <c r="A116" s="36"/>
      <c r="B116" s="37"/>
      <c r="C116" s="212" t="s">
        <v>419</v>
      </c>
      <c r="D116" s="212" t="s">
        <v>333</v>
      </c>
      <c r="E116" s="213" t="s">
        <v>419</v>
      </c>
      <c r="F116" s="214" t="s">
        <v>3897</v>
      </c>
      <c r="G116" s="215" t="s">
        <v>3862</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540</v>
      </c>
    </row>
    <row r="117" s="2" customFormat="1" ht="16.5" customHeight="1">
      <c r="A117" s="36"/>
      <c r="B117" s="37"/>
      <c r="C117" s="212" t="s">
        <v>423</v>
      </c>
      <c r="D117" s="212" t="s">
        <v>333</v>
      </c>
      <c r="E117" s="213" t="s">
        <v>423</v>
      </c>
      <c r="F117" s="214" t="s">
        <v>3863</v>
      </c>
      <c r="G117" s="215" t="s">
        <v>3862</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564</v>
      </c>
    </row>
    <row r="118" s="12" customFormat="1" ht="25.92" customHeight="1">
      <c r="A118" s="12"/>
      <c r="B118" s="196"/>
      <c r="C118" s="197"/>
      <c r="D118" s="198" t="s">
        <v>75</v>
      </c>
      <c r="E118" s="199" t="s">
        <v>1097</v>
      </c>
      <c r="F118" s="199" t="s">
        <v>3931</v>
      </c>
      <c r="G118" s="197"/>
      <c r="H118" s="197"/>
      <c r="I118" s="200"/>
      <c r="J118" s="201">
        <f>BK118</f>
        <v>0</v>
      </c>
      <c r="K118" s="197"/>
      <c r="L118" s="202"/>
      <c r="M118" s="203"/>
      <c r="N118" s="204"/>
      <c r="O118" s="204"/>
      <c r="P118" s="205">
        <f>P119</f>
        <v>0</v>
      </c>
      <c r="Q118" s="204"/>
      <c r="R118" s="205">
        <f>R119</f>
        <v>0</v>
      </c>
      <c r="S118" s="204"/>
      <c r="T118" s="206">
        <f>T119</f>
        <v>0</v>
      </c>
      <c r="U118" s="12"/>
      <c r="V118" s="12"/>
      <c r="W118" s="12"/>
      <c r="X118" s="12"/>
      <c r="Y118" s="12"/>
      <c r="Z118" s="12"/>
      <c r="AA118" s="12"/>
      <c r="AB118" s="12"/>
      <c r="AC118" s="12"/>
      <c r="AD118" s="12"/>
      <c r="AE118" s="12"/>
      <c r="AR118" s="207" t="s">
        <v>83</v>
      </c>
      <c r="AT118" s="208" t="s">
        <v>75</v>
      </c>
      <c r="AU118" s="208" t="s">
        <v>76</v>
      </c>
      <c r="AY118" s="207" t="s">
        <v>331</v>
      </c>
      <c r="BK118" s="209">
        <f>BK119</f>
        <v>0</v>
      </c>
    </row>
    <row r="119" s="2" customFormat="1" ht="16.5" customHeight="1">
      <c r="A119" s="36"/>
      <c r="B119" s="37"/>
      <c r="C119" s="212" t="s">
        <v>480</v>
      </c>
      <c r="D119" s="212" t="s">
        <v>333</v>
      </c>
      <c r="E119" s="213" t="s">
        <v>480</v>
      </c>
      <c r="F119" s="214" t="s">
        <v>3932</v>
      </c>
      <c r="G119" s="215" t="s">
        <v>801</v>
      </c>
      <c r="H119" s="216">
        <v>11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577</v>
      </c>
    </row>
    <row r="120" s="12" customFormat="1" ht="25.92" customHeight="1">
      <c r="A120" s="12"/>
      <c r="B120" s="196"/>
      <c r="C120" s="197"/>
      <c r="D120" s="198" t="s">
        <v>75</v>
      </c>
      <c r="E120" s="199" t="s">
        <v>1102</v>
      </c>
      <c r="F120" s="199" t="s">
        <v>3898</v>
      </c>
      <c r="G120" s="197"/>
      <c r="H120" s="197"/>
      <c r="I120" s="200"/>
      <c r="J120" s="201">
        <f>BK120</f>
        <v>0</v>
      </c>
      <c r="K120" s="197"/>
      <c r="L120" s="202"/>
      <c r="M120" s="203"/>
      <c r="N120" s="204"/>
      <c r="O120" s="204"/>
      <c r="P120" s="205">
        <f>SUM(P121:P130)</f>
        <v>0</v>
      </c>
      <c r="Q120" s="204"/>
      <c r="R120" s="205">
        <f>SUM(R121:R130)</f>
        <v>0</v>
      </c>
      <c r="S120" s="204"/>
      <c r="T120" s="206">
        <f>SUM(T121:T130)</f>
        <v>0</v>
      </c>
      <c r="U120" s="12"/>
      <c r="V120" s="12"/>
      <c r="W120" s="12"/>
      <c r="X120" s="12"/>
      <c r="Y120" s="12"/>
      <c r="Z120" s="12"/>
      <c r="AA120" s="12"/>
      <c r="AB120" s="12"/>
      <c r="AC120" s="12"/>
      <c r="AD120" s="12"/>
      <c r="AE120" s="12"/>
      <c r="AR120" s="207" t="s">
        <v>83</v>
      </c>
      <c r="AT120" s="208" t="s">
        <v>75</v>
      </c>
      <c r="AU120" s="208" t="s">
        <v>76</v>
      </c>
      <c r="AY120" s="207" t="s">
        <v>331</v>
      </c>
      <c r="BK120" s="209">
        <f>SUM(BK121:BK130)</f>
        <v>0</v>
      </c>
    </row>
    <row r="121" s="2" customFormat="1" ht="16.5" customHeight="1">
      <c r="A121" s="36"/>
      <c r="B121" s="37"/>
      <c r="C121" s="212" t="s">
        <v>485</v>
      </c>
      <c r="D121" s="212" t="s">
        <v>333</v>
      </c>
      <c r="E121" s="213" t="s">
        <v>485</v>
      </c>
      <c r="F121" s="214" t="s">
        <v>3933</v>
      </c>
      <c r="G121" s="215" t="s">
        <v>823</v>
      </c>
      <c r="H121" s="216">
        <v>8</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798</v>
      </c>
    </row>
    <row r="122" s="2" customFormat="1" ht="16.5" customHeight="1">
      <c r="A122" s="36"/>
      <c r="B122" s="37"/>
      <c r="C122" s="212" t="s">
        <v>7</v>
      </c>
      <c r="D122" s="212" t="s">
        <v>333</v>
      </c>
      <c r="E122" s="213" t="s">
        <v>7</v>
      </c>
      <c r="F122" s="214" t="s">
        <v>3934</v>
      </c>
      <c r="G122" s="215" t="s">
        <v>823</v>
      </c>
      <c r="H122" s="216">
        <v>16</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808</v>
      </c>
    </row>
    <row r="123" s="2" customFormat="1" ht="16.5" customHeight="1">
      <c r="A123" s="36"/>
      <c r="B123" s="37"/>
      <c r="C123" s="212" t="s">
        <v>190</v>
      </c>
      <c r="D123" s="212" t="s">
        <v>333</v>
      </c>
      <c r="E123" s="213" t="s">
        <v>190</v>
      </c>
      <c r="F123" s="214" t="s">
        <v>3935</v>
      </c>
      <c r="G123" s="215" t="s">
        <v>823</v>
      </c>
      <c r="H123" s="216">
        <v>8</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816</v>
      </c>
    </row>
    <row r="124" s="2" customFormat="1" ht="16.5" customHeight="1">
      <c r="A124" s="36"/>
      <c r="B124" s="37"/>
      <c r="C124" s="212" t="s">
        <v>193</v>
      </c>
      <c r="D124" s="212" t="s">
        <v>333</v>
      </c>
      <c r="E124" s="213" t="s">
        <v>193</v>
      </c>
      <c r="F124" s="214" t="s">
        <v>3936</v>
      </c>
      <c r="G124" s="215" t="s">
        <v>823</v>
      </c>
      <c r="H124" s="216">
        <v>16</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825</v>
      </c>
    </row>
    <row r="125" s="2" customFormat="1" ht="16.5" customHeight="1">
      <c r="A125" s="36"/>
      <c r="B125" s="37"/>
      <c r="C125" s="212" t="s">
        <v>199</v>
      </c>
      <c r="D125" s="212" t="s">
        <v>333</v>
      </c>
      <c r="E125" s="213" t="s">
        <v>199</v>
      </c>
      <c r="F125" s="214" t="s">
        <v>3937</v>
      </c>
      <c r="G125" s="215" t="s">
        <v>823</v>
      </c>
      <c r="H125" s="216">
        <v>8</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835</v>
      </c>
    </row>
    <row r="126" s="2" customFormat="1" ht="16.5" customHeight="1">
      <c r="A126" s="36"/>
      <c r="B126" s="37"/>
      <c r="C126" s="212" t="s">
        <v>510</v>
      </c>
      <c r="D126" s="212" t="s">
        <v>333</v>
      </c>
      <c r="E126" s="213" t="s">
        <v>510</v>
      </c>
      <c r="F126" s="214" t="s">
        <v>3938</v>
      </c>
      <c r="G126" s="215" t="s">
        <v>823</v>
      </c>
      <c r="H126" s="216">
        <v>8</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845</v>
      </c>
    </row>
    <row r="127" s="2" customFormat="1" ht="16.5" customHeight="1">
      <c r="A127" s="36"/>
      <c r="B127" s="37"/>
      <c r="C127" s="212" t="s">
        <v>502</v>
      </c>
      <c r="D127" s="212" t="s">
        <v>333</v>
      </c>
      <c r="E127" s="213" t="s">
        <v>502</v>
      </c>
      <c r="F127" s="214" t="s">
        <v>3939</v>
      </c>
      <c r="G127" s="215" t="s">
        <v>823</v>
      </c>
      <c r="H127" s="216">
        <v>8</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855</v>
      </c>
    </row>
    <row r="128" s="2" customFormat="1" ht="16.5" customHeight="1">
      <c r="A128" s="36"/>
      <c r="B128" s="37"/>
      <c r="C128" s="212" t="s">
        <v>545</v>
      </c>
      <c r="D128" s="212" t="s">
        <v>333</v>
      </c>
      <c r="E128" s="213" t="s">
        <v>545</v>
      </c>
      <c r="F128" s="214" t="s">
        <v>3267</v>
      </c>
      <c r="G128" s="215" t="s">
        <v>823</v>
      </c>
      <c r="H128" s="216">
        <v>8</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865</v>
      </c>
    </row>
    <row r="129" s="2" customFormat="1" ht="16.5" customHeight="1">
      <c r="A129" s="36"/>
      <c r="B129" s="37"/>
      <c r="C129" s="212" t="s">
        <v>550</v>
      </c>
      <c r="D129" s="212" t="s">
        <v>333</v>
      </c>
      <c r="E129" s="213" t="s">
        <v>550</v>
      </c>
      <c r="F129" s="214" t="s">
        <v>3908</v>
      </c>
      <c r="G129" s="215" t="s">
        <v>3862</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877</v>
      </c>
    </row>
    <row r="130" s="2" customFormat="1" ht="16.5" customHeight="1">
      <c r="A130" s="36"/>
      <c r="B130" s="37"/>
      <c r="C130" s="212" t="s">
        <v>555</v>
      </c>
      <c r="D130" s="212" t="s">
        <v>333</v>
      </c>
      <c r="E130" s="213" t="s">
        <v>555</v>
      </c>
      <c r="F130" s="214" t="s">
        <v>3909</v>
      </c>
      <c r="G130" s="215" t="s">
        <v>3862</v>
      </c>
      <c r="H130" s="216">
        <v>1</v>
      </c>
      <c r="I130" s="217"/>
      <c r="J130" s="218">
        <f>ROUND(I130*H130,2)</f>
        <v>0</v>
      </c>
      <c r="K130" s="214" t="s">
        <v>19</v>
      </c>
      <c r="L130" s="42"/>
      <c r="M130" s="247" t="s">
        <v>19</v>
      </c>
      <c r="N130" s="248" t="s">
        <v>47</v>
      </c>
      <c r="O130" s="232"/>
      <c r="P130" s="249">
        <f>O130*H130</f>
        <v>0</v>
      </c>
      <c r="Q130" s="249">
        <v>0</v>
      </c>
      <c r="R130" s="249">
        <f>Q130*H130</f>
        <v>0</v>
      </c>
      <c r="S130" s="249">
        <v>0</v>
      </c>
      <c r="T130" s="250">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887</v>
      </c>
    </row>
    <row r="131" s="2" customFormat="1" ht="6.96" customHeight="1">
      <c r="A131" s="36"/>
      <c r="B131" s="57"/>
      <c r="C131" s="58"/>
      <c r="D131" s="58"/>
      <c r="E131" s="58"/>
      <c r="F131" s="58"/>
      <c r="G131" s="58"/>
      <c r="H131" s="58"/>
      <c r="I131" s="58"/>
      <c r="J131" s="58"/>
      <c r="K131" s="58"/>
      <c r="L131" s="42"/>
      <c r="M131" s="36"/>
      <c r="O131" s="36"/>
      <c r="P131" s="36"/>
      <c r="Q131" s="36"/>
      <c r="R131" s="36"/>
      <c r="S131" s="36"/>
      <c r="T131" s="36"/>
      <c r="U131" s="36"/>
      <c r="V131" s="36"/>
      <c r="W131" s="36"/>
      <c r="X131" s="36"/>
      <c r="Y131" s="36"/>
      <c r="Z131" s="36"/>
      <c r="AA131" s="36"/>
      <c r="AB131" s="36"/>
      <c r="AC131" s="36"/>
      <c r="AD131" s="36"/>
      <c r="AE131" s="36"/>
    </row>
  </sheetData>
  <sheetProtection sheet="1" autoFilter="0" formatColumns="0" formatRows="0" objects="1" scenarios="1" spinCount="100000" saltValue="P9FukKSJVH0+e6VhLejmOTstQSv97LaxDxmxCrQ637Z9bo7ndtoUpNBwOHD5eJ828htjqSLXEGIRVpMIFc4o4g==" hashValue="IZ1cgP9DlC60l6jGpFcdmhPaH3vXTkY12eOB7fCkPqaoM7KJAF/YlgYCmwvHUR/EWWTJctU3NpFfC5Q4DmDjeA==" algorithmName="SHA-512" password="CC35"/>
  <autoFilter ref="C95:K130"/>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133</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3844</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3940</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ROUND(J97,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ROUND((SUM(BE97:BE161)),  2)</f>
        <v>0</v>
      </c>
      <c r="G37" s="36"/>
      <c r="H37" s="36"/>
      <c r="I37" s="156">
        <v>0.20999999999999999</v>
      </c>
      <c r="J37" s="155">
        <f>ROUND(((SUM(BE97:BE161))*I37),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ROUND((SUM(BF97:BF161)),  2)</f>
        <v>0</v>
      </c>
      <c r="G38" s="36"/>
      <c r="H38" s="36"/>
      <c r="I38" s="156">
        <v>0.14999999999999999</v>
      </c>
      <c r="J38" s="155">
        <f>ROUND(((SUM(BF97:BF161))*I38),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ROUND((SUM(BG97:BG161)),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ROUND((SUM(BH97:BH161)),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ROUND((SUM(BI97:BI161)),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3844</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005.3 - Poplachový zabezpečovací a tísňový systém (PZTS), nouzová signalizace ZTP</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J97</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3846</v>
      </c>
      <c r="E68" s="177"/>
      <c r="F68" s="177"/>
      <c r="G68" s="177"/>
      <c r="H68" s="177"/>
      <c r="I68" s="177"/>
      <c r="J68" s="178">
        <f>J98</f>
        <v>0</v>
      </c>
      <c r="K68" s="175"/>
      <c r="L68" s="179"/>
      <c r="S68" s="9"/>
      <c r="T68" s="9"/>
      <c r="U68" s="9"/>
      <c r="V68" s="9"/>
      <c r="W68" s="9"/>
      <c r="X68" s="9"/>
      <c r="Y68" s="9"/>
      <c r="Z68" s="9"/>
      <c r="AA68" s="9"/>
      <c r="AB68" s="9"/>
      <c r="AC68" s="9"/>
      <c r="AD68" s="9"/>
      <c r="AE68" s="9"/>
    </row>
    <row r="69" s="9" customFormat="1" ht="24.96" customHeight="1">
      <c r="A69" s="9"/>
      <c r="B69" s="174"/>
      <c r="C69" s="175"/>
      <c r="D69" s="176" t="s">
        <v>3847</v>
      </c>
      <c r="E69" s="177"/>
      <c r="F69" s="177"/>
      <c r="G69" s="177"/>
      <c r="H69" s="177"/>
      <c r="I69" s="177"/>
      <c r="J69" s="178">
        <f>J116</f>
        <v>0</v>
      </c>
      <c r="K69" s="175"/>
      <c r="L69" s="179"/>
      <c r="S69" s="9"/>
      <c r="T69" s="9"/>
      <c r="U69" s="9"/>
      <c r="V69" s="9"/>
      <c r="W69" s="9"/>
      <c r="X69" s="9"/>
      <c r="Y69" s="9"/>
      <c r="Z69" s="9"/>
      <c r="AA69" s="9"/>
      <c r="AB69" s="9"/>
      <c r="AC69" s="9"/>
      <c r="AD69" s="9"/>
      <c r="AE69" s="9"/>
    </row>
    <row r="70" s="9" customFormat="1" ht="24.96" customHeight="1">
      <c r="A70" s="9"/>
      <c r="B70" s="174"/>
      <c r="C70" s="175"/>
      <c r="D70" s="176" t="s">
        <v>3941</v>
      </c>
      <c r="E70" s="177"/>
      <c r="F70" s="177"/>
      <c r="G70" s="177"/>
      <c r="H70" s="177"/>
      <c r="I70" s="177"/>
      <c r="J70" s="178">
        <f>J124</f>
        <v>0</v>
      </c>
      <c r="K70" s="175"/>
      <c r="L70" s="179"/>
      <c r="S70" s="9"/>
      <c r="T70" s="9"/>
      <c r="U70" s="9"/>
      <c r="V70" s="9"/>
      <c r="W70" s="9"/>
      <c r="X70" s="9"/>
      <c r="Y70" s="9"/>
      <c r="Z70" s="9"/>
      <c r="AA70" s="9"/>
      <c r="AB70" s="9"/>
      <c r="AC70" s="9"/>
      <c r="AD70" s="9"/>
      <c r="AE70" s="9"/>
    </row>
    <row r="71" s="9" customFormat="1" ht="24.96" customHeight="1">
      <c r="A71" s="9"/>
      <c r="B71" s="174"/>
      <c r="C71" s="175"/>
      <c r="D71" s="176" t="s">
        <v>3942</v>
      </c>
      <c r="E71" s="177"/>
      <c r="F71" s="177"/>
      <c r="G71" s="177"/>
      <c r="H71" s="177"/>
      <c r="I71" s="177"/>
      <c r="J71" s="178">
        <f>J131</f>
        <v>0</v>
      </c>
      <c r="K71" s="175"/>
      <c r="L71" s="179"/>
      <c r="S71" s="9"/>
      <c r="T71" s="9"/>
      <c r="U71" s="9"/>
      <c r="V71" s="9"/>
      <c r="W71" s="9"/>
      <c r="X71" s="9"/>
      <c r="Y71" s="9"/>
      <c r="Z71" s="9"/>
      <c r="AA71" s="9"/>
      <c r="AB71" s="9"/>
      <c r="AC71" s="9"/>
      <c r="AD71" s="9"/>
      <c r="AE71" s="9"/>
    </row>
    <row r="72" s="9" customFormat="1" ht="24.96" customHeight="1">
      <c r="A72" s="9"/>
      <c r="B72" s="174"/>
      <c r="C72" s="175"/>
      <c r="D72" s="176" t="s">
        <v>3943</v>
      </c>
      <c r="E72" s="177"/>
      <c r="F72" s="177"/>
      <c r="G72" s="177"/>
      <c r="H72" s="177"/>
      <c r="I72" s="177"/>
      <c r="J72" s="178">
        <f>J146</f>
        <v>0</v>
      </c>
      <c r="K72" s="175"/>
      <c r="L72" s="179"/>
      <c r="S72" s="9"/>
      <c r="T72" s="9"/>
      <c r="U72" s="9"/>
      <c r="V72" s="9"/>
      <c r="W72" s="9"/>
      <c r="X72" s="9"/>
      <c r="Y72" s="9"/>
      <c r="Z72" s="9"/>
      <c r="AA72" s="9"/>
      <c r="AB72" s="9"/>
      <c r="AC72" s="9"/>
      <c r="AD72" s="9"/>
      <c r="AE72" s="9"/>
    </row>
    <row r="73" s="9" customFormat="1" ht="24.96" customHeight="1">
      <c r="A73" s="9"/>
      <c r="B73" s="174"/>
      <c r="C73" s="175"/>
      <c r="D73" s="176" t="s">
        <v>3944</v>
      </c>
      <c r="E73" s="177"/>
      <c r="F73" s="177"/>
      <c r="G73" s="177"/>
      <c r="H73" s="177"/>
      <c r="I73" s="177"/>
      <c r="J73" s="178">
        <f>J150</f>
        <v>0</v>
      </c>
      <c r="K73" s="175"/>
      <c r="L73" s="179"/>
      <c r="S73" s="9"/>
      <c r="T73" s="9"/>
      <c r="U73" s="9"/>
      <c r="V73" s="9"/>
      <c r="W73" s="9"/>
      <c r="X73" s="9"/>
      <c r="Y73" s="9"/>
      <c r="Z73" s="9"/>
      <c r="AA73" s="9"/>
      <c r="AB73" s="9"/>
      <c r="AC73" s="9"/>
      <c r="AD73" s="9"/>
      <c r="AE73" s="9"/>
    </row>
    <row r="74" s="2" customFormat="1" ht="21.84" customHeight="1">
      <c r="A74" s="36"/>
      <c r="B74" s="37"/>
      <c r="C74" s="38"/>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4"/>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4"/>
      <c r="S79" s="36"/>
      <c r="T79" s="36"/>
      <c r="U79" s="36"/>
      <c r="V79" s="36"/>
      <c r="W79" s="36"/>
      <c r="X79" s="36"/>
      <c r="Y79" s="36"/>
      <c r="Z79" s="36"/>
      <c r="AA79" s="36"/>
      <c r="AB79" s="36"/>
      <c r="AC79" s="36"/>
      <c r="AD79" s="36"/>
      <c r="AE79" s="36"/>
    </row>
    <row r="80" s="2" customFormat="1" ht="24.96" customHeight="1">
      <c r="A80" s="36"/>
      <c r="B80" s="37"/>
      <c r="C80" s="21" t="s">
        <v>316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168" t="str">
        <f>E7</f>
        <v>Anthropos Sportovní a rekreační areál (I.etapa)</v>
      </c>
      <c r="F83" s="30"/>
      <c r="G83" s="30"/>
      <c r="H83" s="30"/>
      <c r="I83" s="38"/>
      <c r="J83" s="38"/>
      <c r="K83" s="38"/>
      <c r="L83" s="144"/>
      <c r="S83" s="36"/>
      <c r="T83" s="36"/>
      <c r="U83" s="36"/>
      <c r="V83" s="36"/>
      <c r="W83" s="36"/>
      <c r="X83" s="36"/>
      <c r="Y83" s="36"/>
      <c r="Z83" s="36"/>
      <c r="AA83" s="36"/>
      <c r="AB83" s="36"/>
      <c r="AC83" s="36"/>
      <c r="AD83" s="36"/>
      <c r="AE83" s="36"/>
    </row>
    <row r="84" s="1" customFormat="1" ht="12" customHeight="1">
      <c r="B84" s="19"/>
      <c r="C84" s="30" t="s">
        <v>302</v>
      </c>
      <c r="D84" s="20"/>
      <c r="E84" s="20"/>
      <c r="F84" s="20"/>
      <c r="G84" s="20"/>
      <c r="H84" s="20"/>
      <c r="I84" s="20"/>
      <c r="J84" s="20"/>
      <c r="K84" s="20"/>
      <c r="L84" s="18"/>
    </row>
    <row r="85" s="1" customFormat="1" ht="16.5" customHeight="1">
      <c r="B85" s="19"/>
      <c r="C85" s="20"/>
      <c r="D85" s="20"/>
      <c r="E85" s="168" t="s">
        <v>303</v>
      </c>
      <c r="F85" s="20"/>
      <c r="G85" s="20"/>
      <c r="H85" s="20"/>
      <c r="I85" s="20"/>
      <c r="J85" s="20"/>
      <c r="K85" s="20"/>
      <c r="L85" s="18"/>
    </row>
    <row r="86" s="1" customFormat="1" ht="12" customHeight="1">
      <c r="B86" s="19"/>
      <c r="C86" s="30" t="s">
        <v>304</v>
      </c>
      <c r="D86" s="20"/>
      <c r="E86" s="20"/>
      <c r="F86" s="20"/>
      <c r="G86" s="20"/>
      <c r="H86" s="20"/>
      <c r="I86" s="20"/>
      <c r="J86" s="20"/>
      <c r="K86" s="20"/>
      <c r="L86" s="18"/>
    </row>
    <row r="87" s="2" customFormat="1" ht="16.5" customHeight="1">
      <c r="A87" s="36"/>
      <c r="B87" s="37"/>
      <c r="C87" s="38"/>
      <c r="D87" s="38"/>
      <c r="E87" s="169" t="s">
        <v>613</v>
      </c>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3844</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67" t="str">
        <f>E13</f>
        <v>005.3 - Poplachový zabezpečovací a tísňový systém (PZTS), nouzová signalizace ZTP</v>
      </c>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 </v>
      </c>
      <c r="G91" s="38"/>
      <c r="H91" s="38"/>
      <c r="I91" s="30" t="s">
        <v>23</v>
      </c>
      <c r="J91" s="70" t="str">
        <f>IF(J16="","",J16)</f>
        <v>14. 6. 2022</v>
      </c>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5.15" customHeight="1">
      <c r="A93" s="36"/>
      <c r="B93" s="37"/>
      <c r="C93" s="30" t="s">
        <v>25</v>
      </c>
      <c r="D93" s="38"/>
      <c r="E93" s="38"/>
      <c r="F93" s="25" t="str">
        <f>E19</f>
        <v>Statutární město Brno</v>
      </c>
      <c r="G93" s="38"/>
      <c r="H93" s="38"/>
      <c r="I93" s="30" t="s">
        <v>31</v>
      </c>
      <c r="J93" s="34" t="str">
        <f>E25</f>
        <v>Arch.Design, s.r.o.</v>
      </c>
      <c r="K93" s="38"/>
      <c r="L93" s="144"/>
      <c r="S93" s="36"/>
      <c r="T93" s="36"/>
      <c r="U93" s="36"/>
      <c r="V93" s="36"/>
      <c r="W93" s="36"/>
      <c r="X93" s="36"/>
      <c r="Y93" s="36"/>
      <c r="Z93" s="36"/>
      <c r="AA93" s="36"/>
      <c r="AB93" s="36"/>
      <c r="AC93" s="36"/>
      <c r="AD93" s="36"/>
      <c r="AE93" s="36"/>
    </row>
    <row r="94" s="2" customFormat="1" ht="25.65" customHeight="1">
      <c r="A94" s="36"/>
      <c r="B94" s="37"/>
      <c r="C94" s="30" t="s">
        <v>29</v>
      </c>
      <c r="D94" s="38"/>
      <c r="E94" s="38"/>
      <c r="F94" s="25" t="str">
        <f>IF(E22="","",E22)</f>
        <v>Vyplň údaj</v>
      </c>
      <c r="G94" s="38"/>
      <c r="H94" s="38"/>
      <c r="I94" s="30" t="s">
        <v>36</v>
      </c>
      <c r="J94" s="34" t="str">
        <f>E28</f>
        <v>CKN Invest, spol. s r.o.</v>
      </c>
      <c r="K94" s="38"/>
      <c r="L94" s="144"/>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11" customFormat="1" ht="29.28" customHeight="1">
      <c r="A96" s="185"/>
      <c r="B96" s="186"/>
      <c r="C96" s="187" t="s">
        <v>317</v>
      </c>
      <c r="D96" s="188" t="s">
        <v>61</v>
      </c>
      <c r="E96" s="188" t="s">
        <v>57</v>
      </c>
      <c r="F96" s="188" t="s">
        <v>58</v>
      </c>
      <c r="G96" s="188" t="s">
        <v>318</v>
      </c>
      <c r="H96" s="188" t="s">
        <v>319</v>
      </c>
      <c r="I96" s="188" t="s">
        <v>320</v>
      </c>
      <c r="J96" s="188" t="s">
        <v>311</v>
      </c>
      <c r="K96" s="189" t="s">
        <v>321</v>
      </c>
      <c r="L96" s="190"/>
      <c r="M96" s="90" t="s">
        <v>19</v>
      </c>
      <c r="N96" s="91" t="s">
        <v>46</v>
      </c>
      <c r="O96" s="91" t="s">
        <v>322</v>
      </c>
      <c r="P96" s="91" t="s">
        <v>323</v>
      </c>
      <c r="Q96" s="91" t="s">
        <v>324</v>
      </c>
      <c r="R96" s="91" t="s">
        <v>325</v>
      </c>
      <c r="S96" s="91" t="s">
        <v>326</v>
      </c>
      <c r="T96" s="92" t="s">
        <v>327</v>
      </c>
      <c r="U96" s="185"/>
      <c r="V96" s="185"/>
      <c r="W96" s="185"/>
      <c r="X96" s="185"/>
      <c r="Y96" s="185"/>
      <c r="Z96" s="185"/>
      <c r="AA96" s="185"/>
      <c r="AB96" s="185"/>
      <c r="AC96" s="185"/>
      <c r="AD96" s="185"/>
      <c r="AE96" s="185"/>
    </row>
    <row r="97" s="2" customFormat="1" ht="22.8" customHeight="1">
      <c r="A97" s="36"/>
      <c r="B97" s="37"/>
      <c r="C97" s="97" t="s">
        <v>328</v>
      </c>
      <c r="D97" s="38"/>
      <c r="E97" s="38"/>
      <c r="F97" s="38"/>
      <c r="G97" s="38"/>
      <c r="H97" s="38"/>
      <c r="I97" s="38"/>
      <c r="J97" s="191">
        <f>BK97</f>
        <v>0</v>
      </c>
      <c r="K97" s="38"/>
      <c r="L97" s="42"/>
      <c r="M97" s="93"/>
      <c r="N97" s="192"/>
      <c r="O97" s="94"/>
      <c r="P97" s="193">
        <f>P98+P116+P124+P131+P146+P150</f>
        <v>0</v>
      </c>
      <c r="Q97" s="94"/>
      <c r="R97" s="193">
        <f>R98+R116+R124+R131+R146+R150</f>
        <v>0</v>
      </c>
      <c r="S97" s="94"/>
      <c r="T97" s="194">
        <f>T98+T116+T124+T131+T146+T150</f>
        <v>0</v>
      </c>
      <c r="U97" s="36"/>
      <c r="V97" s="36"/>
      <c r="W97" s="36"/>
      <c r="X97" s="36"/>
      <c r="Y97" s="36"/>
      <c r="Z97" s="36"/>
      <c r="AA97" s="36"/>
      <c r="AB97" s="36"/>
      <c r="AC97" s="36"/>
      <c r="AD97" s="36"/>
      <c r="AE97" s="36"/>
      <c r="AT97" s="15" t="s">
        <v>75</v>
      </c>
      <c r="AU97" s="15" t="s">
        <v>312</v>
      </c>
      <c r="BK97" s="195">
        <f>BK98+BK116+BK124+BK131+BK146+BK150</f>
        <v>0</v>
      </c>
    </row>
    <row r="98" s="12" customFormat="1" ht="25.92" customHeight="1">
      <c r="A98" s="12"/>
      <c r="B98" s="196"/>
      <c r="C98" s="197"/>
      <c r="D98" s="198" t="s">
        <v>75</v>
      </c>
      <c r="E98" s="199" t="s">
        <v>1082</v>
      </c>
      <c r="F98" s="199" t="s">
        <v>3850</v>
      </c>
      <c r="G98" s="197"/>
      <c r="H98" s="197"/>
      <c r="I98" s="200"/>
      <c r="J98" s="201">
        <f>BK98</f>
        <v>0</v>
      </c>
      <c r="K98" s="197"/>
      <c r="L98" s="202"/>
      <c r="M98" s="203"/>
      <c r="N98" s="204"/>
      <c r="O98" s="204"/>
      <c r="P98" s="205">
        <f>SUM(P99:P115)</f>
        <v>0</v>
      </c>
      <c r="Q98" s="204"/>
      <c r="R98" s="205">
        <f>SUM(R99:R115)</f>
        <v>0</v>
      </c>
      <c r="S98" s="204"/>
      <c r="T98" s="206">
        <f>SUM(T99:T115)</f>
        <v>0</v>
      </c>
      <c r="U98" s="12"/>
      <c r="V98" s="12"/>
      <c r="W98" s="12"/>
      <c r="X98" s="12"/>
      <c r="Y98" s="12"/>
      <c r="Z98" s="12"/>
      <c r="AA98" s="12"/>
      <c r="AB98" s="12"/>
      <c r="AC98" s="12"/>
      <c r="AD98" s="12"/>
      <c r="AE98" s="12"/>
      <c r="AR98" s="207" t="s">
        <v>83</v>
      </c>
      <c r="AT98" s="208" t="s">
        <v>75</v>
      </c>
      <c r="AU98" s="208" t="s">
        <v>76</v>
      </c>
      <c r="AY98" s="207" t="s">
        <v>331</v>
      </c>
      <c r="BK98" s="209">
        <f>SUM(BK99:BK115)</f>
        <v>0</v>
      </c>
    </row>
    <row r="99" s="2" customFormat="1" ht="16.5" customHeight="1">
      <c r="A99" s="36"/>
      <c r="B99" s="37"/>
      <c r="C99" s="212" t="s">
        <v>83</v>
      </c>
      <c r="D99" s="212" t="s">
        <v>333</v>
      </c>
      <c r="E99" s="213" t="s">
        <v>83</v>
      </c>
      <c r="F99" s="214" t="s">
        <v>3851</v>
      </c>
      <c r="G99" s="215" t="s">
        <v>363</v>
      </c>
      <c r="H99" s="216">
        <v>35</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85</v>
      </c>
    </row>
    <row r="100" s="2" customFormat="1" ht="16.5" customHeight="1">
      <c r="A100" s="36"/>
      <c r="B100" s="37"/>
      <c r="C100" s="212" t="s">
        <v>85</v>
      </c>
      <c r="D100" s="212" t="s">
        <v>333</v>
      </c>
      <c r="E100" s="213" t="s">
        <v>85</v>
      </c>
      <c r="F100" s="214" t="s">
        <v>3852</v>
      </c>
      <c r="G100" s="215" t="s">
        <v>363</v>
      </c>
      <c r="H100" s="216">
        <v>80</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126</v>
      </c>
    </row>
    <row r="101" s="2" customFormat="1" ht="16.5" customHeight="1">
      <c r="A101" s="36"/>
      <c r="B101" s="37"/>
      <c r="C101" s="212" t="s">
        <v>92</v>
      </c>
      <c r="D101" s="212" t="s">
        <v>333</v>
      </c>
      <c r="E101" s="213" t="s">
        <v>92</v>
      </c>
      <c r="F101" s="214" t="s">
        <v>3853</v>
      </c>
      <c r="G101" s="215" t="s">
        <v>363</v>
      </c>
      <c r="H101" s="216">
        <v>110</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355</v>
      </c>
    </row>
    <row r="102" s="2" customFormat="1" ht="16.5" customHeight="1">
      <c r="A102" s="36"/>
      <c r="B102" s="37"/>
      <c r="C102" s="212" t="s">
        <v>126</v>
      </c>
      <c r="D102" s="212" t="s">
        <v>333</v>
      </c>
      <c r="E102" s="213" t="s">
        <v>126</v>
      </c>
      <c r="F102" s="214" t="s">
        <v>3854</v>
      </c>
      <c r="G102" s="215" t="s">
        <v>363</v>
      </c>
      <c r="H102" s="216">
        <v>10</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368</v>
      </c>
    </row>
    <row r="103" s="2" customFormat="1" ht="16.5" customHeight="1">
      <c r="A103" s="36"/>
      <c r="B103" s="37"/>
      <c r="C103" s="212" t="s">
        <v>350</v>
      </c>
      <c r="D103" s="212" t="s">
        <v>333</v>
      </c>
      <c r="E103" s="213" t="s">
        <v>350</v>
      </c>
      <c r="F103" s="214" t="s">
        <v>3855</v>
      </c>
      <c r="G103" s="215" t="s">
        <v>363</v>
      </c>
      <c r="H103" s="216">
        <v>10</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379</v>
      </c>
    </row>
    <row r="104" s="2" customFormat="1" ht="16.5" customHeight="1">
      <c r="A104" s="36"/>
      <c r="B104" s="37"/>
      <c r="C104" s="212" t="s">
        <v>355</v>
      </c>
      <c r="D104" s="212" t="s">
        <v>333</v>
      </c>
      <c r="E104" s="213" t="s">
        <v>355</v>
      </c>
      <c r="F104" s="214" t="s">
        <v>3857</v>
      </c>
      <c r="G104" s="215" t="s">
        <v>363</v>
      </c>
      <c r="H104" s="216">
        <v>245</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185</v>
      </c>
    </row>
    <row r="105" s="2" customFormat="1" ht="24.15" customHeight="1">
      <c r="A105" s="36"/>
      <c r="B105" s="37"/>
      <c r="C105" s="212" t="s">
        <v>360</v>
      </c>
      <c r="D105" s="212" t="s">
        <v>333</v>
      </c>
      <c r="E105" s="213" t="s">
        <v>360</v>
      </c>
      <c r="F105" s="214" t="s">
        <v>3945</v>
      </c>
      <c r="G105" s="215" t="s">
        <v>801</v>
      </c>
      <c r="H105" s="216">
        <v>10</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464</v>
      </c>
    </row>
    <row r="106" s="2" customFormat="1" ht="16.5" customHeight="1">
      <c r="A106" s="36"/>
      <c r="B106" s="37"/>
      <c r="C106" s="212" t="s">
        <v>368</v>
      </c>
      <c r="D106" s="212" t="s">
        <v>333</v>
      </c>
      <c r="E106" s="213" t="s">
        <v>368</v>
      </c>
      <c r="F106" s="214" t="s">
        <v>3860</v>
      </c>
      <c r="G106" s="215" t="s">
        <v>801</v>
      </c>
      <c r="H106" s="216">
        <v>10</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473</v>
      </c>
    </row>
    <row r="107" s="2" customFormat="1" ht="16.5" customHeight="1">
      <c r="A107" s="36"/>
      <c r="B107" s="37"/>
      <c r="C107" s="212" t="s">
        <v>374</v>
      </c>
      <c r="D107" s="212" t="s">
        <v>333</v>
      </c>
      <c r="E107" s="213" t="s">
        <v>374</v>
      </c>
      <c r="F107" s="214" t="s">
        <v>3861</v>
      </c>
      <c r="G107" s="215" t="s">
        <v>3862</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423</v>
      </c>
    </row>
    <row r="108" s="2" customFormat="1" ht="16.5" customHeight="1">
      <c r="A108" s="36"/>
      <c r="B108" s="37"/>
      <c r="C108" s="212" t="s">
        <v>379</v>
      </c>
      <c r="D108" s="212" t="s">
        <v>333</v>
      </c>
      <c r="E108" s="213" t="s">
        <v>379</v>
      </c>
      <c r="F108" s="214" t="s">
        <v>3863</v>
      </c>
      <c r="G108" s="215" t="s">
        <v>3862</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485</v>
      </c>
    </row>
    <row r="109" s="2" customFormat="1" ht="16.5" customHeight="1">
      <c r="A109" s="36"/>
      <c r="B109" s="37"/>
      <c r="C109" s="212" t="s">
        <v>182</v>
      </c>
      <c r="D109" s="212" t="s">
        <v>333</v>
      </c>
      <c r="E109" s="213" t="s">
        <v>182</v>
      </c>
      <c r="F109" s="214" t="s">
        <v>3864</v>
      </c>
      <c r="G109" s="215" t="s">
        <v>823</v>
      </c>
      <c r="H109" s="216">
        <v>24</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190</v>
      </c>
    </row>
    <row r="110" s="2" customFormat="1" ht="16.5" customHeight="1">
      <c r="A110" s="36"/>
      <c r="B110" s="37"/>
      <c r="C110" s="212" t="s">
        <v>185</v>
      </c>
      <c r="D110" s="212" t="s">
        <v>333</v>
      </c>
      <c r="E110" s="213" t="s">
        <v>185</v>
      </c>
      <c r="F110" s="214" t="s">
        <v>3865</v>
      </c>
      <c r="G110" s="215" t="s">
        <v>801</v>
      </c>
      <c r="H110" s="216">
        <v>5</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199</v>
      </c>
    </row>
    <row r="111" s="2" customFormat="1" ht="16.5" customHeight="1">
      <c r="A111" s="36"/>
      <c r="B111" s="37"/>
      <c r="C111" s="212" t="s">
        <v>459</v>
      </c>
      <c r="D111" s="212" t="s">
        <v>333</v>
      </c>
      <c r="E111" s="213" t="s">
        <v>459</v>
      </c>
      <c r="F111" s="214" t="s">
        <v>3866</v>
      </c>
      <c r="G111" s="215" t="s">
        <v>801</v>
      </c>
      <c r="H111" s="216">
        <v>7</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502</v>
      </c>
    </row>
    <row r="112" s="2" customFormat="1" ht="16.5" customHeight="1">
      <c r="A112" s="36"/>
      <c r="B112" s="37"/>
      <c r="C112" s="212" t="s">
        <v>464</v>
      </c>
      <c r="D112" s="212" t="s">
        <v>333</v>
      </c>
      <c r="E112" s="213" t="s">
        <v>464</v>
      </c>
      <c r="F112" s="214" t="s">
        <v>3867</v>
      </c>
      <c r="G112" s="215" t="s">
        <v>3862</v>
      </c>
      <c r="H112" s="216">
        <v>1</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550</v>
      </c>
    </row>
    <row r="113" s="2" customFormat="1" ht="16.5" customHeight="1">
      <c r="A113" s="36"/>
      <c r="B113" s="37"/>
      <c r="C113" s="212" t="s">
        <v>8</v>
      </c>
      <c r="D113" s="212" t="s">
        <v>333</v>
      </c>
      <c r="E113" s="213" t="s">
        <v>8</v>
      </c>
      <c r="F113" s="214" t="s">
        <v>3863</v>
      </c>
      <c r="G113" s="215" t="s">
        <v>3862</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535</v>
      </c>
    </row>
    <row r="114" s="2" customFormat="1" ht="16.5" customHeight="1">
      <c r="A114" s="36"/>
      <c r="B114" s="37"/>
      <c r="C114" s="212" t="s">
        <v>473</v>
      </c>
      <c r="D114" s="212" t="s">
        <v>333</v>
      </c>
      <c r="E114" s="213" t="s">
        <v>473</v>
      </c>
      <c r="F114" s="214" t="s">
        <v>3868</v>
      </c>
      <c r="G114" s="215" t="s">
        <v>801</v>
      </c>
      <c r="H114" s="216">
        <v>2</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530</v>
      </c>
    </row>
    <row r="115" s="2" customFormat="1" ht="16.5" customHeight="1">
      <c r="A115" s="36"/>
      <c r="B115" s="37"/>
      <c r="C115" s="212" t="s">
        <v>419</v>
      </c>
      <c r="D115" s="212" t="s">
        <v>333</v>
      </c>
      <c r="E115" s="213" t="s">
        <v>419</v>
      </c>
      <c r="F115" s="214" t="s">
        <v>3869</v>
      </c>
      <c r="G115" s="215" t="s">
        <v>801</v>
      </c>
      <c r="H115" s="216">
        <v>2</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540</v>
      </c>
    </row>
    <row r="116" s="12" customFormat="1" ht="25.92" customHeight="1">
      <c r="A116" s="12"/>
      <c r="B116" s="196"/>
      <c r="C116" s="197"/>
      <c r="D116" s="198" t="s">
        <v>75</v>
      </c>
      <c r="E116" s="199" t="s">
        <v>1087</v>
      </c>
      <c r="F116" s="199" t="s">
        <v>3870</v>
      </c>
      <c r="G116" s="197"/>
      <c r="H116" s="197"/>
      <c r="I116" s="200"/>
      <c r="J116" s="201">
        <f>BK116</f>
        <v>0</v>
      </c>
      <c r="K116" s="197"/>
      <c r="L116" s="202"/>
      <c r="M116" s="203"/>
      <c r="N116" s="204"/>
      <c r="O116" s="204"/>
      <c r="P116" s="205">
        <f>SUM(P117:P123)</f>
        <v>0</v>
      </c>
      <c r="Q116" s="204"/>
      <c r="R116" s="205">
        <f>SUM(R117:R123)</f>
        <v>0</v>
      </c>
      <c r="S116" s="204"/>
      <c r="T116" s="206">
        <f>SUM(T117:T123)</f>
        <v>0</v>
      </c>
      <c r="U116" s="12"/>
      <c r="V116" s="12"/>
      <c r="W116" s="12"/>
      <c r="X116" s="12"/>
      <c r="Y116" s="12"/>
      <c r="Z116" s="12"/>
      <c r="AA116" s="12"/>
      <c r="AB116" s="12"/>
      <c r="AC116" s="12"/>
      <c r="AD116" s="12"/>
      <c r="AE116" s="12"/>
      <c r="AR116" s="207" t="s">
        <v>83</v>
      </c>
      <c r="AT116" s="208" t="s">
        <v>75</v>
      </c>
      <c r="AU116" s="208" t="s">
        <v>76</v>
      </c>
      <c r="AY116" s="207" t="s">
        <v>331</v>
      </c>
      <c r="BK116" s="209">
        <f>SUM(BK117:BK123)</f>
        <v>0</v>
      </c>
    </row>
    <row r="117" s="2" customFormat="1" ht="16.5" customHeight="1">
      <c r="A117" s="36"/>
      <c r="B117" s="37"/>
      <c r="C117" s="212" t="s">
        <v>423</v>
      </c>
      <c r="D117" s="212" t="s">
        <v>333</v>
      </c>
      <c r="E117" s="213" t="s">
        <v>423</v>
      </c>
      <c r="F117" s="214" t="s">
        <v>3946</v>
      </c>
      <c r="G117" s="215" t="s">
        <v>363</v>
      </c>
      <c r="H117" s="216">
        <v>500</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564</v>
      </c>
    </row>
    <row r="118" s="2" customFormat="1" ht="16.5" customHeight="1">
      <c r="A118" s="36"/>
      <c r="B118" s="37"/>
      <c r="C118" s="212" t="s">
        <v>480</v>
      </c>
      <c r="D118" s="212" t="s">
        <v>333</v>
      </c>
      <c r="E118" s="213" t="s">
        <v>480</v>
      </c>
      <c r="F118" s="214" t="s">
        <v>3947</v>
      </c>
      <c r="G118" s="215" t="s">
        <v>363</v>
      </c>
      <c r="H118" s="216">
        <v>100</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577</v>
      </c>
    </row>
    <row r="119" s="2" customFormat="1" ht="16.5" customHeight="1">
      <c r="A119" s="36"/>
      <c r="B119" s="37"/>
      <c r="C119" s="212" t="s">
        <v>485</v>
      </c>
      <c r="D119" s="212" t="s">
        <v>333</v>
      </c>
      <c r="E119" s="213" t="s">
        <v>485</v>
      </c>
      <c r="F119" s="214" t="s">
        <v>3948</v>
      </c>
      <c r="G119" s="215" t="s">
        <v>363</v>
      </c>
      <c r="H119" s="216">
        <v>100</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798</v>
      </c>
    </row>
    <row r="120" s="2" customFormat="1" ht="16.5" customHeight="1">
      <c r="A120" s="36"/>
      <c r="B120" s="37"/>
      <c r="C120" s="212" t="s">
        <v>7</v>
      </c>
      <c r="D120" s="212" t="s">
        <v>333</v>
      </c>
      <c r="E120" s="213" t="s">
        <v>7</v>
      </c>
      <c r="F120" s="214" t="s">
        <v>3949</v>
      </c>
      <c r="G120" s="215" t="s">
        <v>363</v>
      </c>
      <c r="H120" s="216">
        <v>2000</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808</v>
      </c>
    </row>
    <row r="121" s="2" customFormat="1" ht="16.5" customHeight="1">
      <c r="A121" s="36"/>
      <c r="B121" s="37"/>
      <c r="C121" s="212" t="s">
        <v>190</v>
      </c>
      <c r="D121" s="212" t="s">
        <v>333</v>
      </c>
      <c r="E121" s="213" t="s">
        <v>190</v>
      </c>
      <c r="F121" s="214" t="s">
        <v>3950</v>
      </c>
      <c r="G121" s="215" t="s">
        <v>363</v>
      </c>
      <c r="H121" s="216">
        <v>50</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816</v>
      </c>
    </row>
    <row r="122" s="2" customFormat="1" ht="16.5" customHeight="1">
      <c r="A122" s="36"/>
      <c r="B122" s="37"/>
      <c r="C122" s="212" t="s">
        <v>193</v>
      </c>
      <c r="D122" s="212" t="s">
        <v>333</v>
      </c>
      <c r="E122" s="213" t="s">
        <v>193</v>
      </c>
      <c r="F122" s="214" t="s">
        <v>3916</v>
      </c>
      <c r="G122" s="215" t="s">
        <v>363</v>
      </c>
      <c r="H122" s="216">
        <v>50</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825</v>
      </c>
    </row>
    <row r="123" s="2" customFormat="1" ht="16.5" customHeight="1">
      <c r="A123" s="36"/>
      <c r="B123" s="37"/>
      <c r="C123" s="212" t="s">
        <v>199</v>
      </c>
      <c r="D123" s="212" t="s">
        <v>333</v>
      </c>
      <c r="E123" s="213" t="s">
        <v>199</v>
      </c>
      <c r="F123" s="214" t="s">
        <v>3873</v>
      </c>
      <c r="G123" s="215" t="s">
        <v>363</v>
      </c>
      <c r="H123" s="216">
        <v>2250</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835</v>
      </c>
    </row>
    <row r="124" s="12" customFormat="1" ht="25.92" customHeight="1">
      <c r="A124" s="12"/>
      <c r="B124" s="196"/>
      <c r="C124" s="197"/>
      <c r="D124" s="198" t="s">
        <v>75</v>
      </c>
      <c r="E124" s="199" t="s">
        <v>1092</v>
      </c>
      <c r="F124" s="199" t="s">
        <v>3951</v>
      </c>
      <c r="G124" s="197"/>
      <c r="H124" s="197"/>
      <c r="I124" s="200"/>
      <c r="J124" s="201">
        <f>BK124</f>
        <v>0</v>
      </c>
      <c r="K124" s="197"/>
      <c r="L124" s="202"/>
      <c r="M124" s="203"/>
      <c r="N124" s="204"/>
      <c r="O124" s="204"/>
      <c r="P124" s="205">
        <f>SUM(P125:P130)</f>
        <v>0</v>
      </c>
      <c r="Q124" s="204"/>
      <c r="R124" s="205">
        <f>SUM(R125:R130)</f>
        <v>0</v>
      </c>
      <c r="S124" s="204"/>
      <c r="T124" s="206">
        <f>SUM(T125:T130)</f>
        <v>0</v>
      </c>
      <c r="U124" s="12"/>
      <c r="V124" s="12"/>
      <c r="W124" s="12"/>
      <c r="X124" s="12"/>
      <c r="Y124" s="12"/>
      <c r="Z124" s="12"/>
      <c r="AA124" s="12"/>
      <c r="AB124" s="12"/>
      <c r="AC124" s="12"/>
      <c r="AD124" s="12"/>
      <c r="AE124" s="12"/>
      <c r="AR124" s="207" t="s">
        <v>83</v>
      </c>
      <c r="AT124" s="208" t="s">
        <v>75</v>
      </c>
      <c r="AU124" s="208" t="s">
        <v>76</v>
      </c>
      <c r="AY124" s="207" t="s">
        <v>331</v>
      </c>
      <c r="BK124" s="209">
        <f>SUM(BK125:BK130)</f>
        <v>0</v>
      </c>
    </row>
    <row r="125" s="2" customFormat="1" ht="16.5" customHeight="1">
      <c r="A125" s="36"/>
      <c r="B125" s="37"/>
      <c r="C125" s="212" t="s">
        <v>510</v>
      </c>
      <c r="D125" s="212" t="s">
        <v>333</v>
      </c>
      <c r="E125" s="213" t="s">
        <v>510</v>
      </c>
      <c r="F125" s="214" t="s">
        <v>3952</v>
      </c>
      <c r="G125" s="215" t="s">
        <v>801</v>
      </c>
      <c r="H125" s="216">
        <v>2</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845</v>
      </c>
    </row>
    <row r="126" s="2" customFormat="1" ht="16.5" customHeight="1">
      <c r="A126" s="36"/>
      <c r="B126" s="37"/>
      <c r="C126" s="212" t="s">
        <v>502</v>
      </c>
      <c r="D126" s="212" t="s">
        <v>333</v>
      </c>
      <c r="E126" s="213" t="s">
        <v>502</v>
      </c>
      <c r="F126" s="214" t="s">
        <v>3953</v>
      </c>
      <c r="G126" s="215" t="s">
        <v>801</v>
      </c>
      <c r="H126" s="216">
        <v>2</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855</v>
      </c>
    </row>
    <row r="127" s="2" customFormat="1" ht="16.5" customHeight="1">
      <c r="A127" s="36"/>
      <c r="B127" s="37"/>
      <c r="C127" s="212" t="s">
        <v>545</v>
      </c>
      <c r="D127" s="212" t="s">
        <v>333</v>
      </c>
      <c r="E127" s="213" t="s">
        <v>545</v>
      </c>
      <c r="F127" s="214" t="s">
        <v>3895</v>
      </c>
      <c r="G127" s="215" t="s">
        <v>801</v>
      </c>
      <c r="H127" s="216">
        <v>1</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865</v>
      </c>
    </row>
    <row r="128" s="2" customFormat="1" ht="21.75" customHeight="1">
      <c r="A128" s="36"/>
      <c r="B128" s="37"/>
      <c r="C128" s="212" t="s">
        <v>550</v>
      </c>
      <c r="D128" s="212" t="s">
        <v>333</v>
      </c>
      <c r="E128" s="213" t="s">
        <v>550</v>
      </c>
      <c r="F128" s="214" t="s">
        <v>3954</v>
      </c>
      <c r="G128" s="215" t="s">
        <v>801</v>
      </c>
      <c r="H128" s="216">
        <v>2</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877</v>
      </c>
    </row>
    <row r="129" s="2" customFormat="1" ht="16.5" customHeight="1">
      <c r="A129" s="36"/>
      <c r="B129" s="37"/>
      <c r="C129" s="212" t="s">
        <v>555</v>
      </c>
      <c r="D129" s="212" t="s">
        <v>333</v>
      </c>
      <c r="E129" s="213" t="s">
        <v>555</v>
      </c>
      <c r="F129" s="214" t="s">
        <v>3897</v>
      </c>
      <c r="G129" s="215" t="s">
        <v>3862</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887</v>
      </c>
    </row>
    <row r="130" s="2" customFormat="1" ht="16.5" customHeight="1">
      <c r="A130" s="36"/>
      <c r="B130" s="37"/>
      <c r="C130" s="212" t="s">
        <v>535</v>
      </c>
      <c r="D130" s="212" t="s">
        <v>333</v>
      </c>
      <c r="E130" s="213" t="s">
        <v>535</v>
      </c>
      <c r="F130" s="214" t="s">
        <v>3925</v>
      </c>
      <c r="G130" s="215" t="s">
        <v>3862</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789</v>
      </c>
    </row>
    <row r="131" s="12" customFormat="1" ht="25.92" customHeight="1">
      <c r="A131" s="12"/>
      <c r="B131" s="196"/>
      <c r="C131" s="197"/>
      <c r="D131" s="198" t="s">
        <v>75</v>
      </c>
      <c r="E131" s="199" t="s">
        <v>1097</v>
      </c>
      <c r="F131" s="199" t="s">
        <v>3955</v>
      </c>
      <c r="G131" s="197"/>
      <c r="H131" s="197"/>
      <c r="I131" s="200"/>
      <c r="J131" s="201">
        <f>BK131</f>
        <v>0</v>
      </c>
      <c r="K131" s="197"/>
      <c r="L131" s="202"/>
      <c r="M131" s="203"/>
      <c r="N131" s="204"/>
      <c r="O131" s="204"/>
      <c r="P131" s="205">
        <f>SUM(P132:P145)</f>
        <v>0</v>
      </c>
      <c r="Q131" s="204"/>
      <c r="R131" s="205">
        <f>SUM(R132:R145)</f>
        <v>0</v>
      </c>
      <c r="S131" s="204"/>
      <c r="T131" s="206">
        <f>SUM(T132:T145)</f>
        <v>0</v>
      </c>
      <c r="U131" s="12"/>
      <c r="V131" s="12"/>
      <c r="W131" s="12"/>
      <c r="X131" s="12"/>
      <c r="Y131" s="12"/>
      <c r="Z131" s="12"/>
      <c r="AA131" s="12"/>
      <c r="AB131" s="12"/>
      <c r="AC131" s="12"/>
      <c r="AD131" s="12"/>
      <c r="AE131" s="12"/>
      <c r="AR131" s="207" t="s">
        <v>83</v>
      </c>
      <c r="AT131" s="208" t="s">
        <v>75</v>
      </c>
      <c r="AU131" s="208" t="s">
        <v>76</v>
      </c>
      <c r="AY131" s="207" t="s">
        <v>331</v>
      </c>
      <c r="BK131" s="209">
        <f>SUM(BK132:BK145)</f>
        <v>0</v>
      </c>
    </row>
    <row r="132" s="2" customFormat="1" ht="16.5" customHeight="1">
      <c r="A132" s="36"/>
      <c r="B132" s="37"/>
      <c r="C132" s="212" t="s">
        <v>525</v>
      </c>
      <c r="D132" s="212" t="s">
        <v>333</v>
      </c>
      <c r="E132" s="213" t="s">
        <v>525</v>
      </c>
      <c r="F132" s="214" t="s">
        <v>3956</v>
      </c>
      <c r="G132" s="215" t="s">
        <v>801</v>
      </c>
      <c r="H132" s="216">
        <v>6</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904</v>
      </c>
    </row>
    <row r="133" s="2" customFormat="1" ht="16.5" customHeight="1">
      <c r="A133" s="36"/>
      <c r="B133" s="37"/>
      <c r="C133" s="212" t="s">
        <v>530</v>
      </c>
      <c r="D133" s="212" t="s">
        <v>333</v>
      </c>
      <c r="E133" s="213" t="s">
        <v>530</v>
      </c>
      <c r="F133" s="214" t="s">
        <v>3957</v>
      </c>
      <c r="G133" s="215" t="s">
        <v>801</v>
      </c>
      <c r="H133" s="216">
        <v>1</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913</v>
      </c>
    </row>
    <row r="134" s="2" customFormat="1" ht="16.5" customHeight="1">
      <c r="A134" s="36"/>
      <c r="B134" s="37"/>
      <c r="C134" s="212" t="s">
        <v>520</v>
      </c>
      <c r="D134" s="212" t="s">
        <v>333</v>
      </c>
      <c r="E134" s="213" t="s">
        <v>520</v>
      </c>
      <c r="F134" s="214" t="s">
        <v>3958</v>
      </c>
      <c r="G134" s="215" t="s">
        <v>801</v>
      </c>
      <c r="H134" s="216">
        <v>1</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922</v>
      </c>
    </row>
    <row r="135" s="2" customFormat="1" ht="16.5" customHeight="1">
      <c r="A135" s="36"/>
      <c r="B135" s="37"/>
      <c r="C135" s="212" t="s">
        <v>540</v>
      </c>
      <c r="D135" s="212" t="s">
        <v>333</v>
      </c>
      <c r="E135" s="213" t="s">
        <v>540</v>
      </c>
      <c r="F135" s="214" t="s">
        <v>3959</v>
      </c>
      <c r="G135" s="215" t="s">
        <v>801</v>
      </c>
      <c r="H135" s="216">
        <v>8</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932</v>
      </c>
    </row>
    <row r="136" s="2" customFormat="1" ht="16.5" customHeight="1">
      <c r="A136" s="36"/>
      <c r="B136" s="37"/>
      <c r="C136" s="212" t="s">
        <v>515</v>
      </c>
      <c r="D136" s="212" t="s">
        <v>333</v>
      </c>
      <c r="E136" s="213" t="s">
        <v>515</v>
      </c>
      <c r="F136" s="214" t="s">
        <v>3960</v>
      </c>
      <c r="G136" s="215" t="s">
        <v>801</v>
      </c>
      <c r="H136" s="216">
        <v>1</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942</v>
      </c>
    </row>
    <row r="137" s="2" customFormat="1" ht="16.5" customHeight="1">
      <c r="A137" s="36"/>
      <c r="B137" s="37"/>
      <c r="C137" s="212" t="s">
        <v>564</v>
      </c>
      <c r="D137" s="212" t="s">
        <v>333</v>
      </c>
      <c r="E137" s="213" t="s">
        <v>564</v>
      </c>
      <c r="F137" s="214" t="s">
        <v>3961</v>
      </c>
      <c r="G137" s="215" t="s">
        <v>801</v>
      </c>
      <c r="H137" s="216">
        <v>10</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953</v>
      </c>
    </row>
    <row r="138" s="2" customFormat="1" ht="16.5" customHeight="1">
      <c r="A138" s="36"/>
      <c r="B138" s="37"/>
      <c r="C138" s="212" t="s">
        <v>571</v>
      </c>
      <c r="D138" s="212" t="s">
        <v>333</v>
      </c>
      <c r="E138" s="213" t="s">
        <v>571</v>
      </c>
      <c r="F138" s="214" t="s">
        <v>3962</v>
      </c>
      <c r="G138" s="215" t="s">
        <v>801</v>
      </c>
      <c r="H138" s="216">
        <v>16</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963</v>
      </c>
    </row>
    <row r="139" s="2" customFormat="1" ht="24.15" customHeight="1">
      <c r="A139" s="36"/>
      <c r="B139" s="37"/>
      <c r="C139" s="212" t="s">
        <v>577</v>
      </c>
      <c r="D139" s="212" t="s">
        <v>333</v>
      </c>
      <c r="E139" s="213" t="s">
        <v>577</v>
      </c>
      <c r="F139" s="214" t="s">
        <v>3963</v>
      </c>
      <c r="G139" s="215" t="s">
        <v>801</v>
      </c>
      <c r="H139" s="216">
        <v>13</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973</v>
      </c>
    </row>
    <row r="140" s="2" customFormat="1" ht="24.15" customHeight="1">
      <c r="A140" s="36"/>
      <c r="B140" s="37"/>
      <c r="C140" s="212" t="s">
        <v>794</v>
      </c>
      <c r="D140" s="212" t="s">
        <v>333</v>
      </c>
      <c r="E140" s="213" t="s">
        <v>794</v>
      </c>
      <c r="F140" s="214" t="s">
        <v>3964</v>
      </c>
      <c r="G140" s="215" t="s">
        <v>801</v>
      </c>
      <c r="H140" s="216">
        <v>2</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984</v>
      </c>
    </row>
    <row r="141" s="2" customFormat="1" ht="24.15" customHeight="1">
      <c r="A141" s="36"/>
      <c r="B141" s="37"/>
      <c r="C141" s="212" t="s">
        <v>798</v>
      </c>
      <c r="D141" s="212" t="s">
        <v>333</v>
      </c>
      <c r="E141" s="213" t="s">
        <v>798</v>
      </c>
      <c r="F141" s="214" t="s">
        <v>3965</v>
      </c>
      <c r="G141" s="215" t="s">
        <v>801</v>
      </c>
      <c r="H141" s="216">
        <v>1</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994</v>
      </c>
    </row>
    <row r="142" s="2" customFormat="1" ht="16.5" customHeight="1">
      <c r="A142" s="36"/>
      <c r="B142" s="37"/>
      <c r="C142" s="212" t="s">
        <v>803</v>
      </c>
      <c r="D142" s="212" t="s">
        <v>333</v>
      </c>
      <c r="E142" s="213" t="s">
        <v>803</v>
      </c>
      <c r="F142" s="214" t="s">
        <v>3966</v>
      </c>
      <c r="G142" s="215" t="s">
        <v>801</v>
      </c>
      <c r="H142" s="216">
        <v>1</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1004</v>
      </c>
    </row>
    <row r="143" s="2" customFormat="1" ht="16.5" customHeight="1">
      <c r="A143" s="36"/>
      <c r="B143" s="37"/>
      <c r="C143" s="212" t="s">
        <v>808</v>
      </c>
      <c r="D143" s="212" t="s">
        <v>333</v>
      </c>
      <c r="E143" s="213" t="s">
        <v>808</v>
      </c>
      <c r="F143" s="214" t="s">
        <v>3967</v>
      </c>
      <c r="G143" s="215" t="s">
        <v>3862</v>
      </c>
      <c r="H143" s="216">
        <v>1</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1014</v>
      </c>
    </row>
    <row r="144" s="2" customFormat="1" ht="16.5" customHeight="1">
      <c r="A144" s="36"/>
      <c r="B144" s="37"/>
      <c r="C144" s="212" t="s">
        <v>812</v>
      </c>
      <c r="D144" s="212" t="s">
        <v>333</v>
      </c>
      <c r="E144" s="213" t="s">
        <v>812</v>
      </c>
      <c r="F144" s="214" t="s">
        <v>3897</v>
      </c>
      <c r="G144" s="215" t="s">
        <v>3862</v>
      </c>
      <c r="H144" s="216">
        <v>1</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83</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1021</v>
      </c>
    </row>
    <row r="145" s="2" customFormat="1" ht="16.5" customHeight="1">
      <c r="A145" s="36"/>
      <c r="B145" s="37"/>
      <c r="C145" s="212" t="s">
        <v>816</v>
      </c>
      <c r="D145" s="212" t="s">
        <v>333</v>
      </c>
      <c r="E145" s="213" t="s">
        <v>816</v>
      </c>
      <c r="F145" s="214" t="s">
        <v>3863</v>
      </c>
      <c r="G145" s="215" t="s">
        <v>3862</v>
      </c>
      <c r="H145" s="216">
        <v>1</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83</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1028</v>
      </c>
    </row>
    <row r="146" s="12" customFormat="1" ht="25.92" customHeight="1">
      <c r="A146" s="12"/>
      <c r="B146" s="196"/>
      <c r="C146" s="197"/>
      <c r="D146" s="198" t="s">
        <v>75</v>
      </c>
      <c r="E146" s="199" t="s">
        <v>1102</v>
      </c>
      <c r="F146" s="199" t="s">
        <v>3968</v>
      </c>
      <c r="G146" s="197"/>
      <c r="H146" s="197"/>
      <c r="I146" s="200"/>
      <c r="J146" s="201">
        <f>BK146</f>
        <v>0</v>
      </c>
      <c r="K146" s="197"/>
      <c r="L146" s="202"/>
      <c r="M146" s="203"/>
      <c r="N146" s="204"/>
      <c r="O146" s="204"/>
      <c r="P146" s="205">
        <f>SUM(P147:P149)</f>
        <v>0</v>
      </c>
      <c r="Q146" s="204"/>
      <c r="R146" s="205">
        <f>SUM(R147:R149)</f>
        <v>0</v>
      </c>
      <c r="S146" s="204"/>
      <c r="T146" s="206">
        <f>SUM(T147:T149)</f>
        <v>0</v>
      </c>
      <c r="U146" s="12"/>
      <c r="V146" s="12"/>
      <c r="W146" s="12"/>
      <c r="X146" s="12"/>
      <c r="Y146" s="12"/>
      <c r="Z146" s="12"/>
      <c r="AA146" s="12"/>
      <c r="AB146" s="12"/>
      <c r="AC146" s="12"/>
      <c r="AD146" s="12"/>
      <c r="AE146" s="12"/>
      <c r="AR146" s="207" t="s">
        <v>83</v>
      </c>
      <c r="AT146" s="208" t="s">
        <v>75</v>
      </c>
      <c r="AU146" s="208" t="s">
        <v>76</v>
      </c>
      <c r="AY146" s="207" t="s">
        <v>331</v>
      </c>
      <c r="BK146" s="209">
        <f>SUM(BK147:BK149)</f>
        <v>0</v>
      </c>
    </row>
    <row r="147" s="2" customFormat="1" ht="24.15" customHeight="1">
      <c r="A147" s="36"/>
      <c r="B147" s="37"/>
      <c r="C147" s="212" t="s">
        <v>820</v>
      </c>
      <c r="D147" s="212" t="s">
        <v>333</v>
      </c>
      <c r="E147" s="213" t="s">
        <v>820</v>
      </c>
      <c r="F147" s="214" t="s">
        <v>3969</v>
      </c>
      <c r="G147" s="215" t="s">
        <v>801</v>
      </c>
      <c r="H147" s="216">
        <v>1</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83</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1038</v>
      </c>
    </row>
    <row r="148" s="2" customFormat="1" ht="16.5" customHeight="1">
      <c r="A148" s="36"/>
      <c r="B148" s="37"/>
      <c r="C148" s="212" t="s">
        <v>825</v>
      </c>
      <c r="D148" s="212" t="s">
        <v>333</v>
      </c>
      <c r="E148" s="213" t="s">
        <v>825</v>
      </c>
      <c r="F148" s="214" t="s">
        <v>3897</v>
      </c>
      <c r="G148" s="215" t="s">
        <v>801</v>
      </c>
      <c r="H148" s="216">
        <v>1</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83</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1042</v>
      </c>
    </row>
    <row r="149" s="2" customFormat="1" ht="16.5" customHeight="1">
      <c r="A149" s="36"/>
      <c r="B149" s="37"/>
      <c r="C149" s="212" t="s">
        <v>830</v>
      </c>
      <c r="D149" s="212" t="s">
        <v>333</v>
      </c>
      <c r="E149" s="213" t="s">
        <v>830</v>
      </c>
      <c r="F149" s="214" t="s">
        <v>3970</v>
      </c>
      <c r="G149" s="215" t="s">
        <v>801</v>
      </c>
      <c r="H149" s="216">
        <v>1</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83</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3971</v>
      </c>
    </row>
    <row r="150" s="12" customFormat="1" ht="25.92" customHeight="1">
      <c r="A150" s="12"/>
      <c r="B150" s="196"/>
      <c r="C150" s="197"/>
      <c r="D150" s="198" t="s">
        <v>75</v>
      </c>
      <c r="E150" s="199" t="s">
        <v>1107</v>
      </c>
      <c r="F150" s="199" t="s">
        <v>3898</v>
      </c>
      <c r="G150" s="197"/>
      <c r="H150" s="197"/>
      <c r="I150" s="200"/>
      <c r="J150" s="201">
        <f>BK150</f>
        <v>0</v>
      </c>
      <c r="K150" s="197"/>
      <c r="L150" s="202"/>
      <c r="M150" s="203"/>
      <c r="N150" s="204"/>
      <c r="O150" s="204"/>
      <c r="P150" s="205">
        <f>SUM(P151:P161)</f>
        <v>0</v>
      </c>
      <c r="Q150" s="204"/>
      <c r="R150" s="205">
        <f>SUM(R151:R161)</f>
        <v>0</v>
      </c>
      <c r="S150" s="204"/>
      <c r="T150" s="206">
        <f>SUM(T151:T161)</f>
        <v>0</v>
      </c>
      <c r="U150" s="12"/>
      <c r="V150" s="12"/>
      <c r="W150" s="12"/>
      <c r="X150" s="12"/>
      <c r="Y150" s="12"/>
      <c r="Z150" s="12"/>
      <c r="AA150" s="12"/>
      <c r="AB150" s="12"/>
      <c r="AC150" s="12"/>
      <c r="AD150" s="12"/>
      <c r="AE150" s="12"/>
      <c r="AR150" s="207" t="s">
        <v>83</v>
      </c>
      <c r="AT150" s="208" t="s">
        <v>75</v>
      </c>
      <c r="AU150" s="208" t="s">
        <v>76</v>
      </c>
      <c r="AY150" s="207" t="s">
        <v>331</v>
      </c>
      <c r="BK150" s="209">
        <f>SUM(BK151:BK161)</f>
        <v>0</v>
      </c>
    </row>
    <row r="151" s="2" customFormat="1" ht="16.5" customHeight="1">
      <c r="A151" s="36"/>
      <c r="B151" s="37"/>
      <c r="C151" s="212" t="s">
        <v>835</v>
      </c>
      <c r="D151" s="212" t="s">
        <v>333</v>
      </c>
      <c r="E151" s="213" t="s">
        <v>835</v>
      </c>
      <c r="F151" s="214" t="s">
        <v>3899</v>
      </c>
      <c r="G151" s="215" t="s">
        <v>823</v>
      </c>
      <c r="H151" s="216">
        <v>8</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83</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1049</v>
      </c>
    </row>
    <row r="152" s="2" customFormat="1" ht="16.5" customHeight="1">
      <c r="A152" s="36"/>
      <c r="B152" s="37"/>
      <c r="C152" s="212" t="s">
        <v>840</v>
      </c>
      <c r="D152" s="212" t="s">
        <v>333</v>
      </c>
      <c r="E152" s="213" t="s">
        <v>840</v>
      </c>
      <c r="F152" s="214" t="s">
        <v>3900</v>
      </c>
      <c r="G152" s="215" t="s">
        <v>823</v>
      </c>
      <c r="H152" s="216">
        <v>16</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83</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417</v>
      </c>
    </row>
    <row r="153" s="2" customFormat="1" ht="16.5" customHeight="1">
      <c r="A153" s="36"/>
      <c r="B153" s="37"/>
      <c r="C153" s="212" t="s">
        <v>845</v>
      </c>
      <c r="D153" s="212" t="s">
        <v>333</v>
      </c>
      <c r="E153" s="213" t="s">
        <v>845</v>
      </c>
      <c r="F153" s="214" t="s">
        <v>3901</v>
      </c>
      <c r="G153" s="215" t="s">
        <v>3862</v>
      </c>
      <c r="H153" s="216">
        <v>1</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83</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478</v>
      </c>
    </row>
    <row r="154" s="2" customFormat="1" ht="16.5" customHeight="1">
      <c r="A154" s="36"/>
      <c r="B154" s="37"/>
      <c r="C154" s="212" t="s">
        <v>850</v>
      </c>
      <c r="D154" s="212" t="s">
        <v>333</v>
      </c>
      <c r="E154" s="213" t="s">
        <v>850</v>
      </c>
      <c r="F154" s="214" t="s">
        <v>3902</v>
      </c>
      <c r="G154" s="215" t="s">
        <v>823</v>
      </c>
      <c r="H154" s="216">
        <v>8</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83</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1077</v>
      </c>
    </row>
    <row r="155" s="2" customFormat="1" ht="16.5" customHeight="1">
      <c r="A155" s="36"/>
      <c r="B155" s="37"/>
      <c r="C155" s="212" t="s">
        <v>855</v>
      </c>
      <c r="D155" s="212" t="s">
        <v>333</v>
      </c>
      <c r="E155" s="213" t="s">
        <v>855</v>
      </c>
      <c r="F155" s="214" t="s">
        <v>3934</v>
      </c>
      <c r="G155" s="215" t="s">
        <v>823</v>
      </c>
      <c r="H155" s="216">
        <v>8</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83</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1087</v>
      </c>
    </row>
    <row r="156" s="2" customFormat="1" ht="16.5" customHeight="1">
      <c r="A156" s="36"/>
      <c r="B156" s="37"/>
      <c r="C156" s="212" t="s">
        <v>860</v>
      </c>
      <c r="D156" s="212" t="s">
        <v>333</v>
      </c>
      <c r="E156" s="213" t="s">
        <v>860</v>
      </c>
      <c r="F156" s="214" t="s">
        <v>3972</v>
      </c>
      <c r="G156" s="215" t="s">
        <v>823</v>
      </c>
      <c r="H156" s="216">
        <v>16</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83</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1097</v>
      </c>
    </row>
    <row r="157" s="2" customFormat="1" ht="16.5" customHeight="1">
      <c r="A157" s="36"/>
      <c r="B157" s="37"/>
      <c r="C157" s="212" t="s">
        <v>865</v>
      </c>
      <c r="D157" s="212" t="s">
        <v>333</v>
      </c>
      <c r="E157" s="213" t="s">
        <v>865</v>
      </c>
      <c r="F157" s="214" t="s">
        <v>3938</v>
      </c>
      <c r="G157" s="215" t="s">
        <v>823</v>
      </c>
      <c r="H157" s="216">
        <v>8</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83</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1107</v>
      </c>
    </row>
    <row r="158" s="2" customFormat="1" ht="16.5" customHeight="1">
      <c r="A158" s="36"/>
      <c r="B158" s="37"/>
      <c r="C158" s="212" t="s">
        <v>872</v>
      </c>
      <c r="D158" s="212" t="s">
        <v>333</v>
      </c>
      <c r="E158" s="213" t="s">
        <v>872</v>
      </c>
      <c r="F158" s="214" t="s">
        <v>3939</v>
      </c>
      <c r="G158" s="215" t="s">
        <v>823</v>
      </c>
      <c r="H158" s="216">
        <v>8</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83</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1115</v>
      </c>
    </row>
    <row r="159" s="2" customFormat="1" ht="16.5" customHeight="1">
      <c r="A159" s="36"/>
      <c r="B159" s="37"/>
      <c r="C159" s="212" t="s">
        <v>877</v>
      </c>
      <c r="D159" s="212" t="s">
        <v>333</v>
      </c>
      <c r="E159" s="213" t="s">
        <v>877</v>
      </c>
      <c r="F159" s="214" t="s">
        <v>3267</v>
      </c>
      <c r="G159" s="215" t="s">
        <v>823</v>
      </c>
      <c r="H159" s="216">
        <v>8</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83</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1124</v>
      </c>
    </row>
    <row r="160" s="2" customFormat="1" ht="16.5" customHeight="1">
      <c r="A160" s="36"/>
      <c r="B160" s="37"/>
      <c r="C160" s="212" t="s">
        <v>882</v>
      </c>
      <c r="D160" s="212" t="s">
        <v>333</v>
      </c>
      <c r="E160" s="213" t="s">
        <v>882</v>
      </c>
      <c r="F160" s="214" t="s">
        <v>3908</v>
      </c>
      <c r="G160" s="215" t="s">
        <v>3862</v>
      </c>
      <c r="H160" s="216">
        <v>1</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83</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1134</v>
      </c>
    </row>
    <row r="161" s="2" customFormat="1" ht="16.5" customHeight="1">
      <c r="A161" s="36"/>
      <c r="B161" s="37"/>
      <c r="C161" s="212" t="s">
        <v>887</v>
      </c>
      <c r="D161" s="212" t="s">
        <v>333</v>
      </c>
      <c r="E161" s="213" t="s">
        <v>887</v>
      </c>
      <c r="F161" s="214" t="s">
        <v>3909</v>
      </c>
      <c r="G161" s="215" t="s">
        <v>3862</v>
      </c>
      <c r="H161" s="216">
        <v>1</v>
      </c>
      <c r="I161" s="217"/>
      <c r="J161" s="218">
        <f>ROUND(I161*H161,2)</f>
        <v>0</v>
      </c>
      <c r="K161" s="214" t="s">
        <v>19</v>
      </c>
      <c r="L161" s="42"/>
      <c r="M161" s="247" t="s">
        <v>19</v>
      </c>
      <c r="N161" s="248" t="s">
        <v>47</v>
      </c>
      <c r="O161" s="232"/>
      <c r="P161" s="249">
        <f>O161*H161</f>
        <v>0</v>
      </c>
      <c r="Q161" s="249">
        <v>0</v>
      </c>
      <c r="R161" s="249">
        <f>Q161*H161</f>
        <v>0</v>
      </c>
      <c r="S161" s="249">
        <v>0</v>
      </c>
      <c r="T161" s="250">
        <f>S161*H161</f>
        <v>0</v>
      </c>
      <c r="U161" s="36"/>
      <c r="V161" s="36"/>
      <c r="W161" s="36"/>
      <c r="X161" s="36"/>
      <c r="Y161" s="36"/>
      <c r="Z161" s="36"/>
      <c r="AA161" s="36"/>
      <c r="AB161" s="36"/>
      <c r="AC161" s="36"/>
      <c r="AD161" s="36"/>
      <c r="AE161" s="36"/>
      <c r="AR161" s="223" t="s">
        <v>126</v>
      </c>
      <c r="AT161" s="223" t="s">
        <v>333</v>
      </c>
      <c r="AU161" s="223" t="s">
        <v>83</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1144</v>
      </c>
    </row>
    <row r="162" s="2" customFormat="1" ht="6.96" customHeight="1">
      <c r="A162" s="36"/>
      <c r="B162" s="57"/>
      <c r="C162" s="58"/>
      <c r="D162" s="58"/>
      <c r="E162" s="58"/>
      <c r="F162" s="58"/>
      <c r="G162" s="58"/>
      <c r="H162" s="58"/>
      <c r="I162" s="58"/>
      <c r="J162" s="58"/>
      <c r="K162" s="58"/>
      <c r="L162" s="42"/>
      <c r="M162" s="36"/>
      <c r="O162" s="36"/>
      <c r="P162" s="36"/>
      <c r="Q162" s="36"/>
      <c r="R162" s="36"/>
      <c r="S162" s="36"/>
      <c r="T162" s="36"/>
      <c r="U162" s="36"/>
      <c r="V162" s="36"/>
      <c r="W162" s="36"/>
      <c r="X162" s="36"/>
      <c r="Y162" s="36"/>
      <c r="Z162" s="36"/>
      <c r="AA162" s="36"/>
      <c r="AB162" s="36"/>
      <c r="AC162" s="36"/>
      <c r="AD162" s="36"/>
      <c r="AE162" s="36"/>
    </row>
  </sheetData>
  <sheetProtection sheet="1" autoFilter="0" formatColumns="0" formatRows="0" objects="1" scenarios="1" spinCount="100000" saltValue="9zs1IRl8WlFAcLLcpMGvjLjZ4hx/knGDxHLB1Sx03fl+uv9NSw4WTljbxrdgqSowZpPe5xd3ccMqtxIk5GyOzw==" hashValue="32iyy0mPb6B8S77ayZLAk9daCdf43/PxEIhOv//TNN2FacClVM+fZXfRj7ESp5twBp1B1ERaM5pq9Do45cIE8w==" algorithmName="SHA-512" password="CC35"/>
  <autoFilter ref="C96:K161"/>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136</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3844</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3973</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ROUND(J96,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ROUND((SUM(BE96:BE139)),  2)</f>
        <v>0</v>
      </c>
      <c r="G37" s="36"/>
      <c r="H37" s="36"/>
      <c r="I37" s="156">
        <v>0.20999999999999999</v>
      </c>
      <c r="J37" s="155">
        <f>ROUND(((SUM(BE96:BE139))*I37),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ROUND((SUM(BF96:BF139)),  2)</f>
        <v>0</v>
      </c>
      <c r="G38" s="36"/>
      <c r="H38" s="36"/>
      <c r="I38" s="156">
        <v>0.14999999999999999</v>
      </c>
      <c r="J38" s="155">
        <f>ROUND(((SUM(BF96:BF139))*I38),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ROUND((SUM(BG96:BG139)),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ROUND((SUM(BH96:BH139)),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ROUND((SUM(BI96:BI139)),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3844</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005.4 - EKV - přístupový systém</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J96</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3846</v>
      </c>
      <c r="E68" s="177"/>
      <c r="F68" s="177"/>
      <c r="G68" s="177"/>
      <c r="H68" s="177"/>
      <c r="I68" s="177"/>
      <c r="J68" s="178">
        <f>J97</f>
        <v>0</v>
      </c>
      <c r="K68" s="175"/>
      <c r="L68" s="179"/>
      <c r="S68" s="9"/>
      <c r="T68" s="9"/>
      <c r="U68" s="9"/>
      <c r="V68" s="9"/>
      <c r="W68" s="9"/>
      <c r="X68" s="9"/>
      <c r="Y68" s="9"/>
      <c r="Z68" s="9"/>
      <c r="AA68" s="9"/>
      <c r="AB68" s="9"/>
      <c r="AC68" s="9"/>
      <c r="AD68" s="9"/>
      <c r="AE68" s="9"/>
    </row>
    <row r="69" s="9" customFormat="1" ht="24.96" customHeight="1">
      <c r="A69" s="9"/>
      <c r="B69" s="174"/>
      <c r="C69" s="175"/>
      <c r="D69" s="176" t="s">
        <v>3847</v>
      </c>
      <c r="E69" s="177"/>
      <c r="F69" s="177"/>
      <c r="G69" s="177"/>
      <c r="H69" s="177"/>
      <c r="I69" s="177"/>
      <c r="J69" s="178">
        <f>J109</f>
        <v>0</v>
      </c>
      <c r="K69" s="175"/>
      <c r="L69" s="179"/>
      <c r="S69" s="9"/>
      <c r="T69" s="9"/>
      <c r="U69" s="9"/>
      <c r="V69" s="9"/>
      <c r="W69" s="9"/>
      <c r="X69" s="9"/>
      <c r="Y69" s="9"/>
      <c r="Z69" s="9"/>
      <c r="AA69" s="9"/>
      <c r="AB69" s="9"/>
      <c r="AC69" s="9"/>
      <c r="AD69" s="9"/>
      <c r="AE69" s="9"/>
    </row>
    <row r="70" s="9" customFormat="1" ht="24.96" customHeight="1">
      <c r="A70" s="9"/>
      <c r="B70" s="174"/>
      <c r="C70" s="175"/>
      <c r="D70" s="176" t="s">
        <v>3974</v>
      </c>
      <c r="E70" s="177"/>
      <c r="F70" s="177"/>
      <c r="G70" s="177"/>
      <c r="H70" s="177"/>
      <c r="I70" s="177"/>
      <c r="J70" s="178">
        <f>J114</f>
        <v>0</v>
      </c>
      <c r="K70" s="175"/>
      <c r="L70" s="179"/>
      <c r="S70" s="9"/>
      <c r="T70" s="9"/>
      <c r="U70" s="9"/>
      <c r="V70" s="9"/>
      <c r="W70" s="9"/>
      <c r="X70" s="9"/>
      <c r="Y70" s="9"/>
      <c r="Z70" s="9"/>
      <c r="AA70" s="9"/>
      <c r="AB70" s="9"/>
      <c r="AC70" s="9"/>
      <c r="AD70" s="9"/>
      <c r="AE70" s="9"/>
    </row>
    <row r="71" s="9" customFormat="1" ht="24.96" customHeight="1">
      <c r="A71" s="9"/>
      <c r="B71" s="174"/>
      <c r="C71" s="175"/>
      <c r="D71" s="176" t="s">
        <v>3914</v>
      </c>
      <c r="E71" s="177"/>
      <c r="F71" s="177"/>
      <c r="G71" s="177"/>
      <c r="H71" s="177"/>
      <c r="I71" s="177"/>
      <c r="J71" s="178">
        <f>J125</f>
        <v>0</v>
      </c>
      <c r="K71" s="175"/>
      <c r="L71" s="179"/>
      <c r="S71" s="9"/>
      <c r="T71" s="9"/>
      <c r="U71" s="9"/>
      <c r="V71" s="9"/>
      <c r="W71" s="9"/>
      <c r="X71" s="9"/>
      <c r="Y71" s="9"/>
      <c r="Z71" s="9"/>
      <c r="AA71" s="9"/>
      <c r="AB71" s="9"/>
      <c r="AC71" s="9"/>
      <c r="AD71" s="9"/>
      <c r="AE71" s="9"/>
    </row>
    <row r="72" s="9" customFormat="1" ht="24.96" customHeight="1">
      <c r="A72" s="9"/>
      <c r="B72" s="174"/>
      <c r="C72" s="175"/>
      <c r="D72" s="176" t="s">
        <v>3915</v>
      </c>
      <c r="E72" s="177"/>
      <c r="F72" s="177"/>
      <c r="G72" s="177"/>
      <c r="H72" s="177"/>
      <c r="I72" s="177"/>
      <c r="J72" s="178">
        <f>J128</f>
        <v>0</v>
      </c>
      <c r="K72" s="175"/>
      <c r="L72" s="179"/>
      <c r="S72" s="9"/>
      <c r="T72" s="9"/>
      <c r="U72" s="9"/>
      <c r="V72" s="9"/>
      <c r="W72" s="9"/>
      <c r="X72" s="9"/>
      <c r="Y72" s="9"/>
      <c r="Z72" s="9"/>
      <c r="AA72" s="9"/>
      <c r="AB72" s="9"/>
      <c r="AC72" s="9"/>
      <c r="AD72" s="9"/>
      <c r="AE72" s="9"/>
    </row>
    <row r="73" s="2" customFormat="1" ht="21.84"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4"/>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4"/>
      <c r="S78" s="36"/>
      <c r="T78" s="36"/>
      <c r="U78" s="36"/>
      <c r="V78" s="36"/>
      <c r="W78" s="36"/>
      <c r="X78" s="36"/>
      <c r="Y78" s="36"/>
      <c r="Z78" s="36"/>
      <c r="AA78" s="36"/>
      <c r="AB78" s="36"/>
      <c r="AC78" s="36"/>
      <c r="AD78" s="36"/>
      <c r="AE78" s="36"/>
    </row>
    <row r="79" s="2" customFormat="1" ht="24.96" customHeight="1">
      <c r="A79" s="36"/>
      <c r="B79" s="37"/>
      <c r="C79" s="21" t="s">
        <v>316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6.5" customHeight="1">
      <c r="A82" s="36"/>
      <c r="B82" s="37"/>
      <c r="C82" s="38"/>
      <c r="D82" s="38"/>
      <c r="E82" s="168" t="str">
        <f>E7</f>
        <v>Anthropos Sportovní a rekreační areál (I.etapa)</v>
      </c>
      <c r="F82" s="30"/>
      <c r="G82" s="30"/>
      <c r="H82" s="30"/>
      <c r="I82" s="38"/>
      <c r="J82" s="38"/>
      <c r="K82" s="38"/>
      <c r="L82" s="144"/>
      <c r="S82" s="36"/>
      <c r="T82" s="36"/>
      <c r="U82" s="36"/>
      <c r="V82" s="36"/>
      <c r="W82" s="36"/>
      <c r="X82" s="36"/>
      <c r="Y82" s="36"/>
      <c r="Z82" s="36"/>
      <c r="AA82" s="36"/>
      <c r="AB82" s="36"/>
      <c r="AC82" s="36"/>
      <c r="AD82" s="36"/>
      <c r="AE82" s="36"/>
    </row>
    <row r="83" s="1" customFormat="1" ht="12" customHeight="1">
      <c r="B83" s="19"/>
      <c r="C83" s="30" t="s">
        <v>302</v>
      </c>
      <c r="D83" s="20"/>
      <c r="E83" s="20"/>
      <c r="F83" s="20"/>
      <c r="G83" s="20"/>
      <c r="H83" s="20"/>
      <c r="I83" s="20"/>
      <c r="J83" s="20"/>
      <c r="K83" s="20"/>
      <c r="L83" s="18"/>
    </row>
    <row r="84" s="1" customFormat="1" ht="16.5" customHeight="1">
      <c r="B84" s="19"/>
      <c r="C84" s="20"/>
      <c r="D84" s="20"/>
      <c r="E84" s="168" t="s">
        <v>303</v>
      </c>
      <c r="F84" s="20"/>
      <c r="G84" s="20"/>
      <c r="H84" s="20"/>
      <c r="I84" s="20"/>
      <c r="J84" s="20"/>
      <c r="K84" s="20"/>
      <c r="L84" s="18"/>
    </row>
    <row r="85" s="1" customFormat="1" ht="12" customHeight="1">
      <c r="B85" s="19"/>
      <c r="C85" s="30" t="s">
        <v>304</v>
      </c>
      <c r="D85" s="20"/>
      <c r="E85" s="20"/>
      <c r="F85" s="20"/>
      <c r="G85" s="20"/>
      <c r="H85" s="20"/>
      <c r="I85" s="20"/>
      <c r="J85" s="20"/>
      <c r="K85" s="20"/>
      <c r="L85" s="18"/>
    </row>
    <row r="86" s="2" customFormat="1" ht="16.5" customHeight="1">
      <c r="A86" s="36"/>
      <c r="B86" s="37"/>
      <c r="C86" s="38"/>
      <c r="D86" s="38"/>
      <c r="E86" s="169" t="s">
        <v>613</v>
      </c>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3844</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67" t="str">
        <f>E13</f>
        <v>005.4 - EKV - přístupový systém</v>
      </c>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 </v>
      </c>
      <c r="G90" s="38"/>
      <c r="H90" s="38"/>
      <c r="I90" s="30" t="s">
        <v>23</v>
      </c>
      <c r="J90" s="70" t="str">
        <f>IF(J16="","",J16)</f>
        <v>14. 6. 2022</v>
      </c>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5.15" customHeight="1">
      <c r="A92" s="36"/>
      <c r="B92" s="37"/>
      <c r="C92" s="30" t="s">
        <v>25</v>
      </c>
      <c r="D92" s="38"/>
      <c r="E92" s="38"/>
      <c r="F92" s="25" t="str">
        <f>E19</f>
        <v>Statutární město Brno</v>
      </c>
      <c r="G92" s="38"/>
      <c r="H92" s="38"/>
      <c r="I92" s="30" t="s">
        <v>31</v>
      </c>
      <c r="J92" s="34" t="str">
        <f>E25</f>
        <v>Arch.Design, s.r.o.</v>
      </c>
      <c r="K92" s="38"/>
      <c r="L92" s="144"/>
      <c r="S92" s="36"/>
      <c r="T92" s="36"/>
      <c r="U92" s="36"/>
      <c r="V92" s="36"/>
      <c r="W92" s="36"/>
      <c r="X92" s="36"/>
      <c r="Y92" s="36"/>
      <c r="Z92" s="36"/>
      <c r="AA92" s="36"/>
      <c r="AB92" s="36"/>
      <c r="AC92" s="36"/>
      <c r="AD92" s="36"/>
      <c r="AE92" s="36"/>
    </row>
    <row r="93" s="2" customFormat="1" ht="25.65" customHeight="1">
      <c r="A93" s="36"/>
      <c r="B93" s="37"/>
      <c r="C93" s="30" t="s">
        <v>29</v>
      </c>
      <c r="D93" s="38"/>
      <c r="E93" s="38"/>
      <c r="F93" s="25" t="str">
        <f>IF(E22="","",E22)</f>
        <v>Vyplň údaj</v>
      </c>
      <c r="G93" s="38"/>
      <c r="H93" s="38"/>
      <c r="I93" s="30" t="s">
        <v>36</v>
      </c>
      <c r="J93" s="34" t="str">
        <f>E28</f>
        <v>CKN Invest, spol. s r.o.</v>
      </c>
      <c r="K93" s="38"/>
      <c r="L93" s="144"/>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11" customFormat="1" ht="29.28" customHeight="1">
      <c r="A95" s="185"/>
      <c r="B95" s="186"/>
      <c r="C95" s="187" t="s">
        <v>317</v>
      </c>
      <c r="D95" s="188" t="s">
        <v>61</v>
      </c>
      <c r="E95" s="188" t="s">
        <v>57</v>
      </c>
      <c r="F95" s="188" t="s">
        <v>58</v>
      </c>
      <c r="G95" s="188" t="s">
        <v>318</v>
      </c>
      <c r="H95" s="188" t="s">
        <v>319</v>
      </c>
      <c r="I95" s="188" t="s">
        <v>320</v>
      </c>
      <c r="J95" s="188" t="s">
        <v>311</v>
      </c>
      <c r="K95" s="189" t="s">
        <v>321</v>
      </c>
      <c r="L95" s="190"/>
      <c r="M95" s="90" t="s">
        <v>19</v>
      </c>
      <c r="N95" s="91" t="s">
        <v>46</v>
      </c>
      <c r="O95" s="91" t="s">
        <v>322</v>
      </c>
      <c r="P95" s="91" t="s">
        <v>323</v>
      </c>
      <c r="Q95" s="91" t="s">
        <v>324</v>
      </c>
      <c r="R95" s="91" t="s">
        <v>325</v>
      </c>
      <c r="S95" s="91" t="s">
        <v>326</v>
      </c>
      <c r="T95" s="92" t="s">
        <v>327</v>
      </c>
      <c r="U95" s="185"/>
      <c r="V95" s="185"/>
      <c r="W95" s="185"/>
      <c r="X95" s="185"/>
      <c r="Y95" s="185"/>
      <c r="Z95" s="185"/>
      <c r="AA95" s="185"/>
      <c r="AB95" s="185"/>
      <c r="AC95" s="185"/>
      <c r="AD95" s="185"/>
      <c r="AE95" s="185"/>
    </row>
    <row r="96" s="2" customFormat="1" ht="22.8" customHeight="1">
      <c r="A96" s="36"/>
      <c r="B96" s="37"/>
      <c r="C96" s="97" t="s">
        <v>328</v>
      </c>
      <c r="D96" s="38"/>
      <c r="E96" s="38"/>
      <c r="F96" s="38"/>
      <c r="G96" s="38"/>
      <c r="H96" s="38"/>
      <c r="I96" s="38"/>
      <c r="J96" s="191">
        <f>BK96</f>
        <v>0</v>
      </c>
      <c r="K96" s="38"/>
      <c r="L96" s="42"/>
      <c r="M96" s="93"/>
      <c r="N96" s="192"/>
      <c r="O96" s="94"/>
      <c r="P96" s="193">
        <f>P97+P109+P114+P125+P128</f>
        <v>0</v>
      </c>
      <c r="Q96" s="94"/>
      <c r="R96" s="193">
        <f>R97+R109+R114+R125+R128</f>
        <v>0</v>
      </c>
      <c r="S96" s="94"/>
      <c r="T96" s="194">
        <f>T97+T109+T114+T125+T128</f>
        <v>0</v>
      </c>
      <c r="U96" s="36"/>
      <c r="V96" s="36"/>
      <c r="W96" s="36"/>
      <c r="X96" s="36"/>
      <c r="Y96" s="36"/>
      <c r="Z96" s="36"/>
      <c r="AA96" s="36"/>
      <c r="AB96" s="36"/>
      <c r="AC96" s="36"/>
      <c r="AD96" s="36"/>
      <c r="AE96" s="36"/>
      <c r="AT96" s="15" t="s">
        <v>75</v>
      </c>
      <c r="AU96" s="15" t="s">
        <v>312</v>
      </c>
      <c r="BK96" s="195">
        <f>BK97+BK109+BK114+BK125+BK128</f>
        <v>0</v>
      </c>
    </row>
    <row r="97" s="12" customFormat="1" ht="25.92" customHeight="1">
      <c r="A97" s="12"/>
      <c r="B97" s="196"/>
      <c r="C97" s="197"/>
      <c r="D97" s="198" t="s">
        <v>75</v>
      </c>
      <c r="E97" s="199" t="s">
        <v>1082</v>
      </c>
      <c r="F97" s="199" t="s">
        <v>3850</v>
      </c>
      <c r="G97" s="197"/>
      <c r="H97" s="197"/>
      <c r="I97" s="200"/>
      <c r="J97" s="201">
        <f>BK97</f>
        <v>0</v>
      </c>
      <c r="K97" s="197"/>
      <c r="L97" s="202"/>
      <c r="M97" s="203"/>
      <c r="N97" s="204"/>
      <c r="O97" s="204"/>
      <c r="P97" s="205">
        <f>SUM(P98:P108)</f>
        <v>0</v>
      </c>
      <c r="Q97" s="204"/>
      <c r="R97" s="205">
        <f>SUM(R98:R108)</f>
        <v>0</v>
      </c>
      <c r="S97" s="204"/>
      <c r="T97" s="206">
        <f>SUM(T98:T108)</f>
        <v>0</v>
      </c>
      <c r="U97" s="12"/>
      <c r="V97" s="12"/>
      <c r="W97" s="12"/>
      <c r="X97" s="12"/>
      <c r="Y97" s="12"/>
      <c r="Z97" s="12"/>
      <c r="AA97" s="12"/>
      <c r="AB97" s="12"/>
      <c r="AC97" s="12"/>
      <c r="AD97" s="12"/>
      <c r="AE97" s="12"/>
      <c r="AR97" s="207" t="s">
        <v>83</v>
      </c>
      <c r="AT97" s="208" t="s">
        <v>75</v>
      </c>
      <c r="AU97" s="208" t="s">
        <v>76</v>
      </c>
      <c r="AY97" s="207" t="s">
        <v>331</v>
      </c>
      <c r="BK97" s="209">
        <f>SUM(BK98:BK108)</f>
        <v>0</v>
      </c>
    </row>
    <row r="98" s="2" customFormat="1" ht="16.5" customHeight="1">
      <c r="A98" s="36"/>
      <c r="B98" s="37"/>
      <c r="C98" s="212" t="s">
        <v>83</v>
      </c>
      <c r="D98" s="212" t="s">
        <v>333</v>
      </c>
      <c r="E98" s="213" t="s">
        <v>83</v>
      </c>
      <c r="F98" s="214" t="s">
        <v>3851</v>
      </c>
      <c r="G98" s="215" t="s">
        <v>363</v>
      </c>
      <c r="H98" s="216">
        <v>20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85</v>
      </c>
    </row>
    <row r="99" s="2" customFormat="1" ht="16.5" customHeight="1">
      <c r="A99" s="36"/>
      <c r="B99" s="37"/>
      <c r="C99" s="212" t="s">
        <v>85</v>
      </c>
      <c r="D99" s="212" t="s">
        <v>333</v>
      </c>
      <c r="E99" s="213" t="s">
        <v>85</v>
      </c>
      <c r="F99" s="214" t="s">
        <v>3852</v>
      </c>
      <c r="G99" s="215" t="s">
        <v>363</v>
      </c>
      <c r="H99" s="216">
        <v>100</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126</v>
      </c>
    </row>
    <row r="100" s="2" customFormat="1" ht="16.5" customHeight="1">
      <c r="A100" s="36"/>
      <c r="B100" s="37"/>
      <c r="C100" s="212" t="s">
        <v>92</v>
      </c>
      <c r="D100" s="212" t="s">
        <v>333</v>
      </c>
      <c r="E100" s="213" t="s">
        <v>92</v>
      </c>
      <c r="F100" s="214" t="s">
        <v>3857</v>
      </c>
      <c r="G100" s="215" t="s">
        <v>363</v>
      </c>
      <c r="H100" s="216">
        <v>120</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355</v>
      </c>
    </row>
    <row r="101" s="2" customFormat="1" ht="16.5" customHeight="1">
      <c r="A101" s="36"/>
      <c r="B101" s="37"/>
      <c r="C101" s="212" t="s">
        <v>126</v>
      </c>
      <c r="D101" s="212" t="s">
        <v>333</v>
      </c>
      <c r="E101" s="213" t="s">
        <v>126</v>
      </c>
      <c r="F101" s="214" t="s">
        <v>3975</v>
      </c>
      <c r="G101" s="215" t="s">
        <v>801</v>
      </c>
      <c r="H101" s="216">
        <v>3</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368</v>
      </c>
    </row>
    <row r="102" s="2" customFormat="1" ht="16.5" customHeight="1">
      <c r="A102" s="36"/>
      <c r="B102" s="37"/>
      <c r="C102" s="212" t="s">
        <v>350</v>
      </c>
      <c r="D102" s="212" t="s">
        <v>333</v>
      </c>
      <c r="E102" s="213" t="s">
        <v>350</v>
      </c>
      <c r="F102" s="214" t="s">
        <v>3860</v>
      </c>
      <c r="G102" s="215" t="s">
        <v>801</v>
      </c>
      <c r="H102" s="216">
        <v>3</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379</v>
      </c>
    </row>
    <row r="103" s="2" customFormat="1" ht="16.5" customHeight="1">
      <c r="A103" s="36"/>
      <c r="B103" s="37"/>
      <c r="C103" s="212" t="s">
        <v>355</v>
      </c>
      <c r="D103" s="212" t="s">
        <v>333</v>
      </c>
      <c r="E103" s="213" t="s">
        <v>355</v>
      </c>
      <c r="F103" s="214" t="s">
        <v>3861</v>
      </c>
      <c r="G103" s="215" t="s">
        <v>3862</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185</v>
      </c>
    </row>
    <row r="104" s="2" customFormat="1" ht="16.5" customHeight="1">
      <c r="A104" s="36"/>
      <c r="B104" s="37"/>
      <c r="C104" s="212" t="s">
        <v>360</v>
      </c>
      <c r="D104" s="212" t="s">
        <v>333</v>
      </c>
      <c r="E104" s="213" t="s">
        <v>360</v>
      </c>
      <c r="F104" s="214" t="s">
        <v>3863</v>
      </c>
      <c r="G104" s="215" t="s">
        <v>3862</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464</v>
      </c>
    </row>
    <row r="105" s="2" customFormat="1" ht="16.5" customHeight="1">
      <c r="A105" s="36"/>
      <c r="B105" s="37"/>
      <c r="C105" s="212" t="s">
        <v>368</v>
      </c>
      <c r="D105" s="212" t="s">
        <v>333</v>
      </c>
      <c r="E105" s="213" t="s">
        <v>368</v>
      </c>
      <c r="F105" s="214" t="s">
        <v>3864</v>
      </c>
      <c r="G105" s="215" t="s">
        <v>823</v>
      </c>
      <c r="H105" s="216">
        <v>4</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473</v>
      </c>
    </row>
    <row r="106" s="2" customFormat="1" ht="16.5" customHeight="1">
      <c r="A106" s="36"/>
      <c r="B106" s="37"/>
      <c r="C106" s="212" t="s">
        <v>374</v>
      </c>
      <c r="D106" s="212" t="s">
        <v>333</v>
      </c>
      <c r="E106" s="213" t="s">
        <v>374</v>
      </c>
      <c r="F106" s="214" t="s">
        <v>3866</v>
      </c>
      <c r="G106" s="215" t="s">
        <v>801</v>
      </c>
      <c r="H106" s="216">
        <v>2</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423</v>
      </c>
    </row>
    <row r="107" s="2" customFormat="1" ht="16.5" customHeight="1">
      <c r="A107" s="36"/>
      <c r="B107" s="37"/>
      <c r="C107" s="212" t="s">
        <v>379</v>
      </c>
      <c r="D107" s="212" t="s">
        <v>333</v>
      </c>
      <c r="E107" s="213" t="s">
        <v>379</v>
      </c>
      <c r="F107" s="214" t="s">
        <v>3867</v>
      </c>
      <c r="G107" s="215" t="s">
        <v>3862</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485</v>
      </c>
    </row>
    <row r="108" s="2" customFormat="1" ht="16.5" customHeight="1">
      <c r="A108" s="36"/>
      <c r="B108" s="37"/>
      <c r="C108" s="212" t="s">
        <v>182</v>
      </c>
      <c r="D108" s="212" t="s">
        <v>333</v>
      </c>
      <c r="E108" s="213" t="s">
        <v>182</v>
      </c>
      <c r="F108" s="214" t="s">
        <v>3863</v>
      </c>
      <c r="G108" s="215" t="s">
        <v>3862</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190</v>
      </c>
    </row>
    <row r="109" s="12" customFormat="1" ht="25.92" customHeight="1">
      <c r="A109" s="12"/>
      <c r="B109" s="196"/>
      <c r="C109" s="197"/>
      <c r="D109" s="198" t="s">
        <v>75</v>
      </c>
      <c r="E109" s="199" t="s">
        <v>1087</v>
      </c>
      <c r="F109" s="199" t="s">
        <v>3870</v>
      </c>
      <c r="G109" s="197"/>
      <c r="H109" s="197"/>
      <c r="I109" s="200"/>
      <c r="J109" s="201">
        <f>BK109</f>
        <v>0</v>
      </c>
      <c r="K109" s="197"/>
      <c r="L109" s="202"/>
      <c r="M109" s="203"/>
      <c r="N109" s="204"/>
      <c r="O109" s="204"/>
      <c r="P109" s="205">
        <f>SUM(P110:P113)</f>
        <v>0</v>
      </c>
      <c r="Q109" s="204"/>
      <c r="R109" s="205">
        <f>SUM(R110:R113)</f>
        <v>0</v>
      </c>
      <c r="S109" s="204"/>
      <c r="T109" s="206">
        <f>SUM(T110:T113)</f>
        <v>0</v>
      </c>
      <c r="U109" s="12"/>
      <c r="V109" s="12"/>
      <c r="W109" s="12"/>
      <c r="X109" s="12"/>
      <c r="Y109" s="12"/>
      <c r="Z109" s="12"/>
      <c r="AA109" s="12"/>
      <c r="AB109" s="12"/>
      <c r="AC109" s="12"/>
      <c r="AD109" s="12"/>
      <c r="AE109" s="12"/>
      <c r="AR109" s="207" t="s">
        <v>83</v>
      </c>
      <c r="AT109" s="208" t="s">
        <v>75</v>
      </c>
      <c r="AU109" s="208" t="s">
        <v>76</v>
      </c>
      <c r="AY109" s="207" t="s">
        <v>331</v>
      </c>
      <c r="BK109" s="209">
        <f>SUM(BK110:BK113)</f>
        <v>0</v>
      </c>
    </row>
    <row r="110" s="2" customFormat="1" ht="16.5" customHeight="1">
      <c r="A110" s="36"/>
      <c r="B110" s="37"/>
      <c r="C110" s="212" t="s">
        <v>185</v>
      </c>
      <c r="D110" s="212" t="s">
        <v>333</v>
      </c>
      <c r="E110" s="213" t="s">
        <v>185</v>
      </c>
      <c r="F110" s="214" t="s">
        <v>3917</v>
      </c>
      <c r="G110" s="215" t="s">
        <v>801</v>
      </c>
      <c r="H110" s="216">
        <v>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199</v>
      </c>
    </row>
    <row r="111" s="2" customFormat="1" ht="16.5" customHeight="1">
      <c r="A111" s="36"/>
      <c r="B111" s="37"/>
      <c r="C111" s="212" t="s">
        <v>459</v>
      </c>
      <c r="D111" s="212" t="s">
        <v>333</v>
      </c>
      <c r="E111" s="213" t="s">
        <v>459</v>
      </c>
      <c r="F111" s="214" t="s">
        <v>3947</v>
      </c>
      <c r="G111" s="215" t="s">
        <v>363</v>
      </c>
      <c r="H111" s="216">
        <v>200</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502</v>
      </c>
    </row>
    <row r="112" s="2" customFormat="1" ht="16.5" customHeight="1">
      <c r="A112" s="36"/>
      <c r="B112" s="37"/>
      <c r="C112" s="212" t="s">
        <v>464</v>
      </c>
      <c r="D112" s="212" t="s">
        <v>333</v>
      </c>
      <c r="E112" s="213" t="s">
        <v>464</v>
      </c>
      <c r="F112" s="214" t="s">
        <v>3948</v>
      </c>
      <c r="G112" s="215" t="s">
        <v>363</v>
      </c>
      <c r="H112" s="216">
        <v>150</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550</v>
      </c>
    </row>
    <row r="113" s="2" customFormat="1" ht="16.5" customHeight="1">
      <c r="A113" s="36"/>
      <c r="B113" s="37"/>
      <c r="C113" s="212" t="s">
        <v>8</v>
      </c>
      <c r="D113" s="212" t="s">
        <v>333</v>
      </c>
      <c r="E113" s="213" t="s">
        <v>8</v>
      </c>
      <c r="F113" s="214" t="s">
        <v>3873</v>
      </c>
      <c r="G113" s="215" t="s">
        <v>363</v>
      </c>
      <c r="H113" s="216">
        <v>351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535</v>
      </c>
    </row>
    <row r="114" s="12" customFormat="1" ht="25.92" customHeight="1">
      <c r="A114" s="12"/>
      <c r="B114" s="196"/>
      <c r="C114" s="197"/>
      <c r="D114" s="198" t="s">
        <v>75</v>
      </c>
      <c r="E114" s="199" t="s">
        <v>1092</v>
      </c>
      <c r="F114" s="199" t="s">
        <v>3976</v>
      </c>
      <c r="G114" s="197"/>
      <c r="H114" s="197"/>
      <c r="I114" s="200"/>
      <c r="J114" s="201">
        <f>BK114</f>
        <v>0</v>
      </c>
      <c r="K114" s="197"/>
      <c r="L114" s="202"/>
      <c r="M114" s="203"/>
      <c r="N114" s="204"/>
      <c r="O114" s="204"/>
      <c r="P114" s="205">
        <f>SUM(P115:P124)</f>
        <v>0</v>
      </c>
      <c r="Q114" s="204"/>
      <c r="R114" s="205">
        <f>SUM(R115:R124)</f>
        <v>0</v>
      </c>
      <c r="S114" s="204"/>
      <c r="T114" s="206">
        <f>SUM(T115:T124)</f>
        <v>0</v>
      </c>
      <c r="U114" s="12"/>
      <c r="V114" s="12"/>
      <c r="W114" s="12"/>
      <c r="X114" s="12"/>
      <c r="Y114" s="12"/>
      <c r="Z114" s="12"/>
      <c r="AA114" s="12"/>
      <c r="AB114" s="12"/>
      <c r="AC114" s="12"/>
      <c r="AD114" s="12"/>
      <c r="AE114" s="12"/>
      <c r="AR114" s="207" t="s">
        <v>83</v>
      </c>
      <c r="AT114" s="208" t="s">
        <v>75</v>
      </c>
      <c r="AU114" s="208" t="s">
        <v>76</v>
      </c>
      <c r="AY114" s="207" t="s">
        <v>331</v>
      </c>
      <c r="BK114" s="209">
        <f>SUM(BK115:BK124)</f>
        <v>0</v>
      </c>
    </row>
    <row r="115" s="2" customFormat="1" ht="44.25" customHeight="1">
      <c r="A115" s="36"/>
      <c r="B115" s="37"/>
      <c r="C115" s="212" t="s">
        <v>473</v>
      </c>
      <c r="D115" s="212" t="s">
        <v>333</v>
      </c>
      <c r="E115" s="213" t="s">
        <v>473</v>
      </c>
      <c r="F115" s="214" t="s">
        <v>3977</v>
      </c>
      <c r="G115" s="215" t="s">
        <v>801</v>
      </c>
      <c r="H115" s="216">
        <v>1</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530</v>
      </c>
    </row>
    <row r="116" s="2" customFormat="1" ht="44.25" customHeight="1">
      <c r="A116" s="36"/>
      <c r="B116" s="37"/>
      <c r="C116" s="212" t="s">
        <v>419</v>
      </c>
      <c r="D116" s="212" t="s">
        <v>333</v>
      </c>
      <c r="E116" s="213" t="s">
        <v>419</v>
      </c>
      <c r="F116" s="214" t="s">
        <v>3978</v>
      </c>
      <c r="G116" s="215" t="s">
        <v>801</v>
      </c>
      <c r="H116" s="216">
        <v>2</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540</v>
      </c>
    </row>
    <row r="117" s="2" customFormat="1" ht="16.5" customHeight="1">
      <c r="A117" s="36"/>
      <c r="B117" s="37"/>
      <c r="C117" s="212" t="s">
        <v>423</v>
      </c>
      <c r="D117" s="212" t="s">
        <v>333</v>
      </c>
      <c r="E117" s="213" t="s">
        <v>423</v>
      </c>
      <c r="F117" s="214" t="s">
        <v>3979</v>
      </c>
      <c r="G117" s="215" t="s">
        <v>801</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564</v>
      </c>
    </row>
    <row r="118" s="2" customFormat="1" ht="16.5" customHeight="1">
      <c r="A118" s="36"/>
      <c r="B118" s="37"/>
      <c r="C118" s="212" t="s">
        <v>480</v>
      </c>
      <c r="D118" s="212" t="s">
        <v>333</v>
      </c>
      <c r="E118" s="213" t="s">
        <v>480</v>
      </c>
      <c r="F118" s="214" t="s">
        <v>3980</v>
      </c>
      <c r="G118" s="215" t="s">
        <v>801</v>
      </c>
      <c r="H118" s="216">
        <v>2</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577</v>
      </c>
    </row>
    <row r="119" s="2" customFormat="1" ht="16.5" customHeight="1">
      <c r="A119" s="36"/>
      <c r="B119" s="37"/>
      <c r="C119" s="212" t="s">
        <v>485</v>
      </c>
      <c r="D119" s="212" t="s">
        <v>333</v>
      </c>
      <c r="E119" s="213" t="s">
        <v>485</v>
      </c>
      <c r="F119" s="214" t="s">
        <v>3981</v>
      </c>
      <c r="G119" s="215" t="s">
        <v>801</v>
      </c>
      <c r="H119" s="216">
        <v>2</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798</v>
      </c>
    </row>
    <row r="120" s="2" customFormat="1" ht="16.5" customHeight="1">
      <c r="A120" s="36"/>
      <c r="B120" s="37"/>
      <c r="C120" s="212" t="s">
        <v>7</v>
      </c>
      <c r="D120" s="212" t="s">
        <v>333</v>
      </c>
      <c r="E120" s="213" t="s">
        <v>7</v>
      </c>
      <c r="F120" s="214" t="s">
        <v>3982</v>
      </c>
      <c r="G120" s="215" t="s">
        <v>801</v>
      </c>
      <c r="H120" s="216">
        <v>2</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808</v>
      </c>
    </row>
    <row r="121" s="2" customFormat="1" ht="16.5" customHeight="1">
      <c r="A121" s="36"/>
      <c r="B121" s="37"/>
      <c r="C121" s="212" t="s">
        <v>190</v>
      </c>
      <c r="D121" s="212" t="s">
        <v>333</v>
      </c>
      <c r="E121" s="213" t="s">
        <v>190</v>
      </c>
      <c r="F121" s="214" t="s">
        <v>3983</v>
      </c>
      <c r="G121" s="215" t="s">
        <v>801</v>
      </c>
      <c r="H121" s="216">
        <v>1</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816</v>
      </c>
    </row>
    <row r="122" s="2" customFormat="1" ht="16.5" customHeight="1">
      <c r="A122" s="36"/>
      <c r="B122" s="37"/>
      <c r="C122" s="212" t="s">
        <v>193</v>
      </c>
      <c r="D122" s="212" t="s">
        <v>333</v>
      </c>
      <c r="E122" s="213" t="s">
        <v>193</v>
      </c>
      <c r="F122" s="214" t="s">
        <v>3984</v>
      </c>
      <c r="G122" s="215" t="s">
        <v>3862</v>
      </c>
      <c r="H122" s="216">
        <v>1</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825</v>
      </c>
    </row>
    <row r="123" s="2" customFormat="1" ht="16.5" customHeight="1">
      <c r="A123" s="36"/>
      <c r="B123" s="37"/>
      <c r="C123" s="212" t="s">
        <v>199</v>
      </c>
      <c r="D123" s="212" t="s">
        <v>333</v>
      </c>
      <c r="E123" s="213" t="s">
        <v>199</v>
      </c>
      <c r="F123" s="214" t="s">
        <v>3897</v>
      </c>
      <c r="G123" s="215" t="s">
        <v>3862</v>
      </c>
      <c r="H123" s="216">
        <v>1</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835</v>
      </c>
    </row>
    <row r="124" s="2" customFormat="1" ht="16.5" customHeight="1">
      <c r="A124" s="36"/>
      <c r="B124" s="37"/>
      <c r="C124" s="212" t="s">
        <v>510</v>
      </c>
      <c r="D124" s="212" t="s">
        <v>333</v>
      </c>
      <c r="E124" s="213" t="s">
        <v>510</v>
      </c>
      <c r="F124" s="214" t="s">
        <v>3863</v>
      </c>
      <c r="G124" s="215" t="s">
        <v>3862</v>
      </c>
      <c r="H124" s="216">
        <v>1</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845</v>
      </c>
    </row>
    <row r="125" s="12" customFormat="1" ht="25.92" customHeight="1">
      <c r="A125" s="12"/>
      <c r="B125" s="196"/>
      <c r="C125" s="197"/>
      <c r="D125" s="198" t="s">
        <v>75</v>
      </c>
      <c r="E125" s="199" t="s">
        <v>1097</v>
      </c>
      <c r="F125" s="199" t="s">
        <v>3931</v>
      </c>
      <c r="G125" s="197"/>
      <c r="H125" s="197"/>
      <c r="I125" s="200"/>
      <c r="J125" s="201">
        <f>BK125</f>
        <v>0</v>
      </c>
      <c r="K125" s="197"/>
      <c r="L125" s="202"/>
      <c r="M125" s="203"/>
      <c r="N125" s="204"/>
      <c r="O125" s="204"/>
      <c r="P125" s="205">
        <f>SUM(P126:P127)</f>
        <v>0</v>
      </c>
      <c r="Q125" s="204"/>
      <c r="R125" s="205">
        <f>SUM(R126:R127)</f>
        <v>0</v>
      </c>
      <c r="S125" s="204"/>
      <c r="T125" s="206">
        <f>SUM(T126:T127)</f>
        <v>0</v>
      </c>
      <c r="U125" s="12"/>
      <c r="V125" s="12"/>
      <c r="W125" s="12"/>
      <c r="X125" s="12"/>
      <c r="Y125" s="12"/>
      <c r="Z125" s="12"/>
      <c r="AA125" s="12"/>
      <c r="AB125" s="12"/>
      <c r="AC125" s="12"/>
      <c r="AD125" s="12"/>
      <c r="AE125" s="12"/>
      <c r="AR125" s="207" t="s">
        <v>83</v>
      </c>
      <c r="AT125" s="208" t="s">
        <v>75</v>
      </c>
      <c r="AU125" s="208" t="s">
        <v>76</v>
      </c>
      <c r="AY125" s="207" t="s">
        <v>331</v>
      </c>
      <c r="BK125" s="209">
        <f>SUM(BK126:BK127)</f>
        <v>0</v>
      </c>
    </row>
    <row r="126" s="2" customFormat="1" ht="16.5" customHeight="1">
      <c r="A126" s="36"/>
      <c r="B126" s="37"/>
      <c r="C126" s="212" t="s">
        <v>502</v>
      </c>
      <c r="D126" s="212" t="s">
        <v>333</v>
      </c>
      <c r="E126" s="213" t="s">
        <v>502</v>
      </c>
      <c r="F126" s="214" t="s">
        <v>3985</v>
      </c>
      <c r="G126" s="215" t="s">
        <v>3862</v>
      </c>
      <c r="H126" s="216">
        <v>1</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855</v>
      </c>
    </row>
    <row r="127" s="2" customFormat="1" ht="16.5" customHeight="1">
      <c r="A127" s="36"/>
      <c r="B127" s="37"/>
      <c r="C127" s="212" t="s">
        <v>545</v>
      </c>
      <c r="D127" s="212" t="s">
        <v>333</v>
      </c>
      <c r="E127" s="213" t="s">
        <v>545</v>
      </c>
      <c r="F127" s="214" t="s">
        <v>3986</v>
      </c>
      <c r="G127" s="215" t="s">
        <v>801</v>
      </c>
      <c r="H127" s="216">
        <v>100</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865</v>
      </c>
    </row>
    <row r="128" s="12" customFormat="1" ht="25.92" customHeight="1">
      <c r="A128" s="12"/>
      <c r="B128" s="196"/>
      <c r="C128" s="197"/>
      <c r="D128" s="198" t="s">
        <v>75</v>
      </c>
      <c r="E128" s="199" t="s">
        <v>1102</v>
      </c>
      <c r="F128" s="199" t="s">
        <v>3898</v>
      </c>
      <c r="G128" s="197"/>
      <c r="H128" s="197"/>
      <c r="I128" s="200"/>
      <c r="J128" s="201">
        <f>BK128</f>
        <v>0</v>
      </c>
      <c r="K128" s="197"/>
      <c r="L128" s="202"/>
      <c r="M128" s="203"/>
      <c r="N128" s="204"/>
      <c r="O128" s="204"/>
      <c r="P128" s="205">
        <f>SUM(P129:P139)</f>
        <v>0</v>
      </c>
      <c r="Q128" s="204"/>
      <c r="R128" s="205">
        <f>SUM(R129:R139)</f>
        <v>0</v>
      </c>
      <c r="S128" s="204"/>
      <c r="T128" s="206">
        <f>SUM(T129:T139)</f>
        <v>0</v>
      </c>
      <c r="U128" s="12"/>
      <c r="V128" s="12"/>
      <c r="W128" s="12"/>
      <c r="X128" s="12"/>
      <c r="Y128" s="12"/>
      <c r="Z128" s="12"/>
      <c r="AA128" s="12"/>
      <c r="AB128" s="12"/>
      <c r="AC128" s="12"/>
      <c r="AD128" s="12"/>
      <c r="AE128" s="12"/>
      <c r="AR128" s="207" t="s">
        <v>83</v>
      </c>
      <c r="AT128" s="208" t="s">
        <v>75</v>
      </c>
      <c r="AU128" s="208" t="s">
        <v>76</v>
      </c>
      <c r="AY128" s="207" t="s">
        <v>331</v>
      </c>
      <c r="BK128" s="209">
        <f>SUM(BK129:BK139)</f>
        <v>0</v>
      </c>
    </row>
    <row r="129" s="2" customFormat="1" ht="16.5" customHeight="1">
      <c r="A129" s="36"/>
      <c r="B129" s="37"/>
      <c r="C129" s="212" t="s">
        <v>550</v>
      </c>
      <c r="D129" s="212" t="s">
        <v>333</v>
      </c>
      <c r="E129" s="213" t="s">
        <v>550</v>
      </c>
      <c r="F129" s="214" t="s">
        <v>3899</v>
      </c>
      <c r="G129" s="215" t="s">
        <v>823</v>
      </c>
      <c r="H129" s="216">
        <v>8</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877</v>
      </c>
    </row>
    <row r="130" s="2" customFormat="1" ht="16.5" customHeight="1">
      <c r="A130" s="36"/>
      <c r="B130" s="37"/>
      <c r="C130" s="212" t="s">
        <v>555</v>
      </c>
      <c r="D130" s="212" t="s">
        <v>333</v>
      </c>
      <c r="E130" s="213" t="s">
        <v>555</v>
      </c>
      <c r="F130" s="214" t="s">
        <v>3900</v>
      </c>
      <c r="G130" s="215" t="s">
        <v>823</v>
      </c>
      <c r="H130" s="216">
        <v>8</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887</v>
      </c>
    </row>
    <row r="131" s="2" customFormat="1" ht="16.5" customHeight="1">
      <c r="A131" s="36"/>
      <c r="B131" s="37"/>
      <c r="C131" s="212" t="s">
        <v>535</v>
      </c>
      <c r="D131" s="212" t="s">
        <v>333</v>
      </c>
      <c r="E131" s="213" t="s">
        <v>535</v>
      </c>
      <c r="F131" s="214" t="s">
        <v>3901</v>
      </c>
      <c r="G131" s="215" t="s">
        <v>3862</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789</v>
      </c>
    </row>
    <row r="132" s="2" customFormat="1" ht="16.5" customHeight="1">
      <c r="A132" s="36"/>
      <c r="B132" s="37"/>
      <c r="C132" s="212" t="s">
        <v>525</v>
      </c>
      <c r="D132" s="212" t="s">
        <v>333</v>
      </c>
      <c r="E132" s="213" t="s">
        <v>525</v>
      </c>
      <c r="F132" s="214" t="s">
        <v>3902</v>
      </c>
      <c r="G132" s="215" t="s">
        <v>823</v>
      </c>
      <c r="H132" s="216">
        <v>8</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904</v>
      </c>
    </row>
    <row r="133" s="2" customFormat="1" ht="16.5" customHeight="1">
      <c r="A133" s="36"/>
      <c r="B133" s="37"/>
      <c r="C133" s="212" t="s">
        <v>530</v>
      </c>
      <c r="D133" s="212" t="s">
        <v>333</v>
      </c>
      <c r="E133" s="213" t="s">
        <v>530</v>
      </c>
      <c r="F133" s="214" t="s">
        <v>3934</v>
      </c>
      <c r="G133" s="215" t="s">
        <v>823</v>
      </c>
      <c r="H133" s="216">
        <v>8</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913</v>
      </c>
    </row>
    <row r="134" s="2" customFormat="1" ht="16.5" customHeight="1">
      <c r="A134" s="36"/>
      <c r="B134" s="37"/>
      <c r="C134" s="212" t="s">
        <v>520</v>
      </c>
      <c r="D134" s="212" t="s">
        <v>333</v>
      </c>
      <c r="E134" s="213" t="s">
        <v>520</v>
      </c>
      <c r="F134" s="214" t="s">
        <v>3972</v>
      </c>
      <c r="G134" s="215" t="s">
        <v>823</v>
      </c>
      <c r="H134" s="216">
        <v>8</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922</v>
      </c>
    </row>
    <row r="135" s="2" customFormat="1" ht="16.5" customHeight="1">
      <c r="A135" s="36"/>
      <c r="B135" s="37"/>
      <c r="C135" s="212" t="s">
        <v>540</v>
      </c>
      <c r="D135" s="212" t="s">
        <v>333</v>
      </c>
      <c r="E135" s="213" t="s">
        <v>540</v>
      </c>
      <c r="F135" s="214" t="s">
        <v>3938</v>
      </c>
      <c r="G135" s="215" t="s">
        <v>823</v>
      </c>
      <c r="H135" s="216">
        <v>8</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932</v>
      </c>
    </row>
    <row r="136" s="2" customFormat="1" ht="16.5" customHeight="1">
      <c r="A136" s="36"/>
      <c r="B136" s="37"/>
      <c r="C136" s="212" t="s">
        <v>515</v>
      </c>
      <c r="D136" s="212" t="s">
        <v>333</v>
      </c>
      <c r="E136" s="213" t="s">
        <v>515</v>
      </c>
      <c r="F136" s="214" t="s">
        <v>3939</v>
      </c>
      <c r="G136" s="215" t="s">
        <v>823</v>
      </c>
      <c r="H136" s="216">
        <v>8</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942</v>
      </c>
    </row>
    <row r="137" s="2" customFormat="1" ht="16.5" customHeight="1">
      <c r="A137" s="36"/>
      <c r="B137" s="37"/>
      <c r="C137" s="212" t="s">
        <v>564</v>
      </c>
      <c r="D137" s="212" t="s">
        <v>333</v>
      </c>
      <c r="E137" s="213" t="s">
        <v>564</v>
      </c>
      <c r="F137" s="214" t="s">
        <v>3267</v>
      </c>
      <c r="G137" s="215" t="s">
        <v>823</v>
      </c>
      <c r="H137" s="216">
        <v>8</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953</v>
      </c>
    </row>
    <row r="138" s="2" customFormat="1" ht="16.5" customHeight="1">
      <c r="A138" s="36"/>
      <c r="B138" s="37"/>
      <c r="C138" s="212" t="s">
        <v>571</v>
      </c>
      <c r="D138" s="212" t="s">
        <v>333</v>
      </c>
      <c r="E138" s="213" t="s">
        <v>571</v>
      </c>
      <c r="F138" s="214" t="s">
        <v>3908</v>
      </c>
      <c r="G138" s="215" t="s">
        <v>3862</v>
      </c>
      <c r="H138" s="216">
        <v>1</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963</v>
      </c>
    </row>
    <row r="139" s="2" customFormat="1" ht="16.5" customHeight="1">
      <c r="A139" s="36"/>
      <c r="B139" s="37"/>
      <c r="C139" s="212" t="s">
        <v>577</v>
      </c>
      <c r="D139" s="212" t="s">
        <v>333</v>
      </c>
      <c r="E139" s="213" t="s">
        <v>577</v>
      </c>
      <c r="F139" s="214" t="s">
        <v>3909</v>
      </c>
      <c r="G139" s="215" t="s">
        <v>3862</v>
      </c>
      <c r="H139" s="216">
        <v>1</v>
      </c>
      <c r="I139" s="217"/>
      <c r="J139" s="218">
        <f>ROUND(I139*H139,2)</f>
        <v>0</v>
      </c>
      <c r="K139" s="214" t="s">
        <v>19</v>
      </c>
      <c r="L139" s="42"/>
      <c r="M139" s="247" t="s">
        <v>19</v>
      </c>
      <c r="N139" s="248" t="s">
        <v>47</v>
      </c>
      <c r="O139" s="232"/>
      <c r="P139" s="249">
        <f>O139*H139</f>
        <v>0</v>
      </c>
      <c r="Q139" s="249">
        <v>0</v>
      </c>
      <c r="R139" s="249">
        <f>Q139*H139</f>
        <v>0</v>
      </c>
      <c r="S139" s="249">
        <v>0</v>
      </c>
      <c r="T139" s="250">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973</v>
      </c>
    </row>
    <row r="140" s="2" customFormat="1" ht="6.96" customHeight="1">
      <c r="A140" s="36"/>
      <c r="B140" s="57"/>
      <c r="C140" s="58"/>
      <c r="D140" s="58"/>
      <c r="E140" s="58"/>
      <c r="F140" s="58"/>
      <c r="G140" s="58"/>
      <c r="H140" s="58"/>
      <c r="I140" s="58"/>
      <c r="J140" s="58"/>
      <c r="K140" s="58"/>
      <c r="L140" s="42"/>
      <c r="M140" s="36"/>
      <c r="O140" s="36"/>
      <c r="P140" s="36"/>
      <c r="Q140" s="36"/>
      <c r="R140" s="36"/>
      <c r="S140" s="36"/>
      <c r="T140" s="36"/>
      <c r="U140" s="36"/>
      <c r="V140" s="36"/>
      <c r="W140" s="36"/>
      <c r="X140" s="36"/>
      <c r="Y140" s="36"/>
      <c r="Z140" s="36"/>
      <c r="AA140" s="36"/>
      <c r="AB140" s="36"/>
      <c r="AC140" s="36"/>
      <c r="AD140" s="36"/>
      <c r="AE140" s="36"/>
    </row>
  </sheetData>
  <sheetProtection sheet="1" autoFilter="0" formatColumns="0" formatRows="0" objects="1" scenarios="1" spinCount="100000" saltValue="QKYpLM8FcEHOyQqb/uPPxWgsLrbQesZwJh5306rR/+d7+6QqTAz+SkEKdVjFHfSGw4TnFgP6PMh8/j0olbkG4Q==" hashValue="O0UUZbMcKtE20wqwwW4LZfRxveY2APqiH62NisOpFrnMmDhH8Vyw6Lwoc9G3R8hfyeEsc4diazefWa15BK4wnQ==" algorithmName="SHA-512" password="CC35"/>
  <autoFilter ref="C95:K139"/>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139</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3844</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3987</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ROUND(J93,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ROUND((SUM(BE93:BE114)),  2)</f>
        <v>0</v>
      </c>
      <c r="G37" s="36"/>
      <c r="H37" s="36"/>
      <c r="I37" s="156">
        <v>0.20999999999999999</v>
      </c>
      <c r="J37" s="155">
        <f>ROUND(((SUM(BE93:BE114))*I37),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ROUND((SUM(BF93:BF114)),  2)</f>
        <v>0</v>
      </c>
      <c r="G38" s="36"/>
      <c r="H38" s="36"/>
      <c r="I38" s="156">
        <v>0.14999999999999999</v>
      </c>
      <c r="J38" s="155">
        <f>ROUND(((SUM(BF93:BF114))*I38),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ROUND((SUM(BG93:BG114)),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ROUND((SUM(BH93:BH114)),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ROUND((SUM(BI93:BI114)),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3844</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005.5 - TRASY</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J93</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3988</v>
      </c>
      <c r="E68" s="177"/>
      <c r="F68" s="177"/>
      <c r="G68" s="177"/>
      <c r="H68" s="177"/>
      <c r="I68" s="177"/>
      <c r="J68" s="178">
        <f>J94</f>
        <v>0</v>
      </c>
      <c r="K68" s="175"/>
      <c r="L68" s="179"/>
      <c r="S68" s="9"/>
      <c r="T68" s="9"/>
      <c r="U68" s="9"/>
      <c r="V68" s="9"/>
      <c r="W68" s="9"/>
      <c r="X68" s="9"/>
      <c r="Y68" s="9"/>
      <c r="Z68" s="9"/>
      <c r="AA68" s="9"/>
      <c r="AB68" s="9"/>
      <c r="AC68" s="9"/>
      <c r="AD68" s="9"/>
      <c r="AE68" s="9"/>
    </row>
    <row r="69" s="9" customFormat="1" ht="24.96" customHeight="1">
      <c r="A69" s="9"/>
      <c r="B69" s="174"/>
      <c r="C69" s="175"/>
      <c r="D69" s="176" t="s">
        <v>3989</v>
      </c>
      <c r="E69" s="177"/>
      <c r="F69" s="177"/>
      <c r="G69" s="177"/>
      <c r="H69" s="177"/>
      <c r="I69" s="177"/>
      <c r="J69" s="178">
        <f>J110</f>
        <v>0</v>
      </c>
      <c r="K69" s="175"/>
      <c r="L69" s="179"/>
      <c r="S69" s="9"/>
      <c r="T69" s="9"/>
      <c r="U69" s="9"/>
      <c r="V69" s="9"/>
      <c r="W69" s="9"/>
      <c r="X69" s="9"/>
      <c r="Y69" s="9"/>
      <c r="Z69" s="9"/>
      <c r="AA69" s="9"/>
      <c r="AB69" s="9"/>
      <c r="AC69" s="9"/>
      <c r="AD69" s="9"/>
      <c r="AE69" s="9"/>
    </row>
    <row r="70" s="2" customFormat="1" ht="21.84" customHeight="1">
      <c r="A70" s="36"/>
      <c r="B70" s="37"/>
      <c r="C70" s="38"/>
      <c r="D70" s="38"/>
      <c r="E70" s="38"/>
      <c r="F70" s="38"/>
      <c r="G70" s="38"/>
      <c r="H70" s="38"/>
      <c r="I70" s="38"/>
      <c r="J70" s="38"/>
      <c r="K70" s="38"/>
      <c r="L70" s="144"/>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4"/>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4"/>
      <c r="S75" s="36"/>
      <c r="T75" s="36"/>
      <c r="U75" s="36"/>
      <c r="V75" s="36"/>
      <c r="W75" s="36"/>
      <c r="X75" s="36"/>
      <c r="Y75" s="36"/>
      <c r="Z75" s="36"/>
      <c r="AA75" s="36"/>
      <c r="AB75" s="36"/>
      <c r="AC75" s="36"/>
      <c r="AD75" s="36"/>
      <c r="AE75" s="36"/>
    </row>
    <row r="76" s="2" customFormat="1" ht="24.96" customHeight="1">
      <c r="A76" s="36"/>
      <c r="B76" s="37"/>
      <c r="C76" s="21" t="s">
        <v>316</v>
      </c>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6.5" customHeight="1">
      <c r="A79" s="36"/>
      <c r="B79" s="37"/>
      <c r="C79" s="38"/>
      <c r="D79" s="38"/>
      <c r="E79" s="168" t="str">
        <f>E7</f>
        <v>Anthropos Sportovní a rekreační areál (I.etapa)</v>
      </c>
      <c r="F79" s="30"/>
      <c r="G79" s="30"/>
      <c r="H79" s="30"/>
      <c r="I79" s="38"/>
      <c r="J79" s="38"/>
      <c r="K79" s="38"/>
      <c r="L79" s="144"/>
      <c r="S79" s="36"/>
      <c r="T79" s="36"/>
      <c r="U79" s="36"/>
      <c r="V79" s="36"/>
      <c r="W79" s="36"/>
      <c r="X79" s="36"/>
      <c r="Y79" s="36"/>
      <c r="Z79" s="36"/>
      <c r="AA79" s="36"/>
      <c r="AB79" s="36"/>
      <c r="AC79" s="36"/>
      <c r="AD79" s="36"/>
      <c r="AE79" s="36"/>
    </row>
    <row r="80" s="1" customFormat="1" ht="12" customHeight="1">
      <c r="B80" s="19"/>
      <c r="C80" s="30" t="s">
        <v>302</v>
      </c>
      <c r="D80" s="20"/>
      <c r="E80" s="20"/>
      <c r="F80" s="20"/>
      <c r="G80" s="20"/>
      <c r="H80" s="20"/>
      <c r="I80" s="20"/>
      <c r="J80" s="20"/>
      <c r="K80" s="20"/>
      <c r="L80" s="18"/>
    </row>
    <row r="81" s="1" customFormat="1" ht="16.5" customHeight="1">
      <c r="B81" s="19"/>
      <c r="C81" s="20"/>
      <c r="D81" s="20"/>
      <c r="E81" s="168" t="s">
        <v>303</v>
      </c>
      <c r="F81" s="20"/>
      <c r="G81" s="20"/>
      <c r="H81" s="20"/>
      <c r="I81" s="20"/>
      <c r="J81" s="20"/>
      <c r="K81" s="20"/>
      <c r="L81" s="18"/>
    </row>
    <row r="82" s="1" customFormat="1" ht="12" customHeight="1">
      <c r="B82" s="19"/>
      <c r="C82" s="30" t="s">
        <v>304</v>
      </c>
      <c r="D82" s="20"/>
      <c r="E82" s="20"/>
      <c r="F82" s="20"/>
      <c r="G82" s="20"/>
      <c r="H82" s="20"/>
      <c r="I82" s="20"/>
      <c r="J82" s="20"/>
      <c r="K82" s="20"/>
      <c r="L82" s="18"/>
    </row>
    <row r="83" s="2" customFormat="1" ht="16.5" customHeight="1">
      <c r="A83" s="36"/>
      <c r="B83" s="37"/>
      <c r="C83" s="38"/>
      <c r="D83" s="38"/>
      <c r="E83" s="169" t="s">
        <v>613</v>
      </c>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3844</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67" t="str">
        <f>E13</f>
        <v>005.5 - TRASY</v>
      </c>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21</v>
      </c>
      <c r="D87" s="38"/>
      <c r="E87" s="38"/>
      <c r="F87" s="25" t="str">
        <f>F16</f>
        <v xml:space="preserve"> </v>
      </c>
      <c r="G87" s="38"/>
      <c r="H87" s="38"/>
      <c r="I87" s="30" t="s">
        <v>23</v>
      </c>
      <c r="J87" s="70" t="str">
        <f>IF(J16="","",J16)</f>
        <v>14. 6. 2022</v>
      </c>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5.15" customHeight="1">
      <c r="A89" s="36"/>
      <c r="B89" s="37"/>
      <c r="C89" s="30" t="s">
        <v>25</v>
      </c>
      <c r="D89" s="38"/>
      <c r="E89" s="38"/>
      <c r="F89" s="25" t="str">
        <f>E19</f>
        <v>Statutární město Brno</v>
      </c>
      <c r="G89" s="38"/>
      <c r="H89" s="38"/>
      <c r="I89" s="30" t="s">
        <v>31</v>
      </c>
      <c r="J89" s="34" t="str">
        <f>E25</f>
        <v>Arch.Design, s.r.o.</v>
      </c>
      <c r="K89" s="38"/>
      <c r="L89" s="144"/>
      <c r="S89" s="36"/>
      <c r="T89" s="36"/>
      <c r="U89" s="36"/>
      <c r="V89" s="36"/>
      <c r="W89" s="36"/>
      <c r="X89" s="36"/>
      <c r="Y89" s="36"/>
      <c r="Z89" s="36"/>
      <c r="AA89" s="36"/>
      <c r="AB89" s="36"/>
      <c r="AC89" s="36"/>
      <c r="AD89" s="36"/>
      <c r="AE89" s="36"/>
    </row>
    <row r="90" s="2" customFormat="1" ht="25.65" customHeight="1">
      <c r="A90" s="36"/>
      <c r="B90" s="37"/>
      <c r="C90" s="30" t="s">
        <v>29</v>
      </c>
      <c r="D90" s="38"/>
      <c r="E90" s="38"/>
      <c r="F90" s="25" t="str">
        <f>IF(E22="","",E22)</f>
        <v>Vyplň údaj</v>
      </c>
      <c r="G90" s="38"/>
      <c r="H90" s="38"/>
      <c r="I90" s="30" t="s">
        <v>36</v>
      </c>
      <c r="J90" s="34" t="str">
        <f>E28</f>
        <v>CKN Invest, spol. s r.o.</v>
      </c>
      <c r="K90" s="38"/>
      <c r="L90" s="144"/>
      <c r="S90" s="36"/>
      <c r="T90" s="36"/>
      <c r="U90" s="36"/>
      <c r="V90" s="36"/>
      <c r="W90" s="36"/>
      <c r="X90" s="36"/>
      <c r="Y90" s="36"/>
      <c r="Z90" s="36"/>
      <c r="AA90" s="36"/>
      <c r="AB90" s="36"/>
      <c r="AC90" s="36"/>
      <c r="AD90" s="36"/>
      <c r="AE90" s="36"/>
    </row>
    <row r="91" s="2" customFormat="1" ht="10.32"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11" customFormat="1" ht="29.28" customHeight="1">
      <c r="A92" s="185"/>
      <c r="B92" s="186"/>
      <c r="C92" s="187" t="s">
        <v>317</v>
      </c>
      <c r="D92" s="188" t="s">
        <v>61</v>
      </c>
      <c r="E92" s="188" t="s">
        <v>57</v>
      </c>
      <c r="F92" s="188" t="s">
        <v>58</v>
      </c>
      <c r="G92" s="188" t="s">
        <v>318</v>
      </c>
      <c r="H92" s="188" t="s">
        <v>319</v>
      </c>
      <c r="I92" s="188" t="s">
        <v>320</v>
      </c>
      <c r="J92" s="188" t="s">
        <v>311</v>
      </c>
      <c r="K92" s="189" t="s">
        <v>321</v>
      </c>
      <c r="L92" s="190"/>
      <c r="M92" s="90" t="s">
        <v>19</v>
      </c>
      <c r="N92" s="91" t="s">
        <v>46</v>
      </c>
      <c r="O92" s="91" t="s">
        <v>322</v>
      </c>
      <c r="P92" s="91" t="s">
        <v>323</v>
      </c>
      <c r="Q92" s="91" t="s">
        <v>324</v>
      </c>
      <c r="R92" s="91" t="s">
        <v>325</v>
      </c>
      <c r="S92" s="91" t="s">
        <v>326</v>
      </c>
      <c r="T92" s="92" t="s">
        <v>327</v>
      </c>
      <c r="U92" s="185"/>
      <c r="V92" s="185"/>
      <c r="W92" s="185"/>
      <c r="X92" s="185"/>
      <c r="Y92" s="185"/>
      <c r="Z92" s="185"/>
      <c r="AA92" s="185"/>
      <c r="AB92" s="185"/>
      <c r="AC92" s="185"/>
      <c r="AD92" s="185"/>
      <c r="AE92" s="185"/>
    </row>
    <row r="93" s="2" customFormat="1" ht="22.8" customHeight="1">
      <c r="A93" s="36"/>
      <c r="B93" s="37"/>
      <c r="C93" s="97" t="s">
        <v>328</v>
      </c>
      <c r="D93" s="38"/>
      <c r="E93" s="38"/>
      <c r="F93" s="38"/>
      <c r="G93" s="38"/>
      <c r="H93" s="38"/>
      <c r="I93" s="38"/>
      <c r="J93" s="191">
        <f>BK93</f>
        <v>0</v>
      </c>
      <c r="K93" s="38"/>
      <c r="L93" s="42"/>
      <c r="M93" s="93"/>
      <c r="N93" s="192"/>
      <c r="O93" s="94"/>
      <c r="P93" s="193">
        <f>P94+P110</f>
        <v>0</v>
      </c>
      <c r="Q93" s="94"/>
      <c r="R93" s="193">
        <f>R94+R110</f>
        <v>0</v>
      </c>
      <c r="S93" s="94"/>
      <c r="T93" s="194">
        <f>T94+T110</f>
        <v>0</v>
      </c>
      <c r="U93" s="36"/>
      <c r="V93" s="36"/>
      <c r="W93" s="36"/>
      <c r="X93" s="36"/>
      <c r="Y93" s="36"/>
      <c r="Z93" s="36"/>
      <c r="AA93" s="36"/>
      <c r="AB93" s="36"/>
      <c r="AC93" s="36"/>
      <c r="AD93" s="36"/>
      <c r="AE93" s="36"/>
      <c r="AT93" s="15" t="s">
        <v>75</v>
      </c>
      <c r="AU93" s="15" t="s">
        <v>312</v>
      </c>
      <c r="BK93" s="195">
        <f>BK94+BK110</f>
        <v>0</v>
      </c>
    </row>
    <row r="94" s="12" customFormat="1" ht="25.92" customHeight="1">
      <c r="A94" s="12"/>
      <c r="B94" s="196"/>
      <c r="C94" s="197"/>
      <c r="D94" s="198" t="s">
        <v>75</v>
      </c>
      <c r="E94" s="199" t="s">
        <v>1082</v>
      </c>
      <c r="F94" s="199" t="s">
        <v>3990</v>
      </c>
      <c r="G94" s="197"/>
      <c r="H94" s="197"/>
      <c r="I94" s="200"/>
      <c r="J94" s="201">
        <f>BK94</f>
        <v>0</v>
      </c>
      <c r="K94" s="197"/>
      <c r="L94" s="202"/>
      <c r="M94" s="203"/>
      <c r="N94" s="204"/>
      <c r="O94" s="204"/>
      <c r="P94" s="205">
        <f>SUM(P95:P109)</f>
        <v>0</v>
      </c>
      <c r="Q94" s="204"/>
      <c r="R94" s="205">
        <f>SUM(R95:R109)</f>
        <v>0</v>
      </c>
      <c r="S94" s="204"/>
      <c r="T94" s="206">
        <f>SUM(T95:T109)</f>
        <v>0</v>
      </c>
      <c r="U94" s="12"/>
      <c r="V94" s="12"/>
      <c r="W94" s="12"/>
      <c r="X94" s="12"/>
      <c r="Y94" s="12"/>
      <c r="Z94" s="12"/>
      <c r="AA94" s="12"/>
      <c r="AB94" s="12"/>
      <c r="AC94" s="12"/>
      <c r="AD94" s="12"/>
      <c r="AE94" s="12"/>
      <c r="AR94" s="207" t="s">
        <v>83</v>
      </c>
      <c r="AT94" s="208" t="s">
        <v>75</v>
      </c>
      <c r="AU94" s="208" t="s">
        <v>76</v>
      </c>
      <c r="AY94" s="207" t="s">
        <v>331</v>
      </c>
      <c r="BK94" s="209">
        <f>SUM(BK95:BK109)</f>
        <v>0</v>
      </c>
    </row>
    <row r="95" s="2" customFormat="1" ht="16.5" customHeight="1">
      <c r="A95" s="36"/>
      <c r="B95" s="37"/>
      <c r="C95" s="212" t="s">
        <v>83</v>
      </c>
      <c r="D95" s="212" t="s">
        <v>333</v>
      </c>
      <c r="E95" s="213" t="s">
        <v>83</v>
      </c>
      <c r="F95" s="214" t="s">
        <v>3991</v>
      </c>
      <c r="G95" s="215" t="s">
        <v>801</v>
      </c>
      <c r="H95" s="216">
        <v>40</v>
      </c>
      <c r="I95" s="217"/>
      <c r="J95" s="218">
        <f>ROUND(I95*H95,2)</f>
        <v>0</v>
      </c>
      <c r="K95" s="214" t="s">
        <v>19</v>
      </c>
      <c r="L95" s="42"/>
      <c r="M95" s="219" t="s">
        <v>19</v>
      </c>
      <c r="N95" s="220" t="s">
        <v>47</v>
      </c>
      <c r="O95" s="82"/>
      <c r="P95" s="221">
        <f>O95*H95</f>
        <v>0</v>
      </c>
      <c r="Q95" s="221">
        <v>0</v>
      </c>
      <c r="R95" s="221">
        <f>Q95*H95</f>
        <v>0</v>
      </c>
      <c r="S95" s="221">
        <v>0</v>
      </c>
      <c r="T95" s="222">
        <f>S95*H95</f>
        <v>0</v>
      </c>
      <c r="U95" s="36"/>
      <c r="V95" s="36"/>
      <c r="W95" s="36"/>
      <c r="X95" s="36"/>
      <c r="Y95" s="36"/>
      <c r="Z95" s="36"/>
      <c r="AA95" s="36"/>
      <c r="AB95" s="36"/>
      <c r="AC95" s="36"/>
      <c r="AD95" s="36"/>
      <c r="AE95" s="36"/>
      <c r="AR95" s="223" t="s">
        <v>126</v>
      </c>
      <c r="AT95" s="223" t="s">
        <v>333</v>
      </c>
      <c r="AU95" s="223" t="s">
        <v>83</v>
      </c>
      <c r="AY95" s="15" t="s">
        <v>331</v>
      </c>
      <c r="BE95" s="224">
        <f>IF(N95="základní",J95,0)</f>
        <v>0</v>
      </c>
      <c r="BF95" s="224">
        <f>IF(N95="snížená",J95,0)</f>
        <v>0</v>
      </c>
      <c r="BG95" s="224">
        <f>IF(N95="zákl. přenesená",J95,0)</f>
        <v>0</v>
      </c>
      <c r="BH95" s="224">
        <f>IF(N95="sníž. přenesená",J95,0)</f>
        <v>0</v>
      </c>
      <c r="BI95" s="224">
        <f>IF(N95="nulová",J95,0)</f>
        <v>0</v>
      </c>
      <c r="BJ95" s="15" t="s">
        <v>83</v>
      </c>
      <c r="BK95" s="224">
        <f>ROUND(I95*H95,2)</f>
        <v>0</v>
      </c>
      <c r="BL95" s="15" t="s">
        <v>126</v>
      </c>
      <c r="BM95" s="223" t="s">
        <v>85</v>
      </c>
    </row>
    <row r="96" s="2" customFormat="1" ht="16.5" customHeight="1">
      <c r="A96" s="36"/>
      <c r="B96" s="37"/>
      <c r="C96" s="212" t="s">
        <v>85</v>
      </c>
      <c r="D96" s="212" t="s">
        <v>333</v>
      </c>
      <c r="E96" s="213" t="s">
        <v>85</v>
      </c>
      <c r="F96" s="214" t="s">
        <v>3992</v>
      </c>
      <c r="G96" s="215" t="s">
        <v>801</v>
      </c>
      <c r="H96" s="216">
        <v>4</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83</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126</v>
      </c>
    </row>
    <row r="97" s="2" customFormat="1" ht="16.5" customHeight="1">
      <c r="A97" s="36"/>
      <c r="B97" s="37"/>
      <c r="C97" s="212" t="s">
        <v>92</v>
      </c>
      <c r="D97" s="212" t="s">
        <v>333</v>
      </c>
      <c r="E97" s="213" t="s">
        <v>92</v>
      </c>
      <c r="F97" s="214" t="s">
        <v>3993</v>
      </c>
      <c r="G97" s="215" t="s">
        <v>801</v>
      </c>
      <c r="H97" s="216">
        <v>80</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355</v>
      </c>
    </row>
    <row r="98" s="2" customFormat="1" ht="16.5" customHeight="1">
      <c r="A98" s="36"/>
      <c r="B98" s="37"/>
      <c r="C98" s="212" t="s">
        <v>126</v>
      </c>
      <c r="D98" s="212" t="s">
        <v>333</v>
      </c>
      <c r="E98" s="213" t="s">
        <v>126</v>
      </c>
      <c r="F98" s="214" t="s">
        <v>3994</v>
      </c>
      <c r="G98" s="215" t="s">
        <v>801</v>
      </c>
      <c r="H98" s="216">
        <v>22</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368</v>
      </c>
    </row>
    <row r="99" s="2" customFormat="1" ht="16.5" customHeight="1">
      <c r="A99" s="36"/>
      <c r="B99" s="37"/>
      <c r="C99" s="212" t="s">
        <v>350</v>
      </c>
      <c r="D99" s="212" t="s">
        <v>333</v>
      </c>
      <c r="E99" s="213" t="s">
        <v>350</v>
      </c>
      <c r="F99" s="214" t="s">
        <v>3995</v>
      </c>
      <c r="G99" s="215" t="s">
        <v>801</v>
      </c>
      <c r="H99" s="216">
        <v>3</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379</v>
      </c>
    </row>
    <row r="100" s="2" customFormat="1" ht="16.5" customHeight="1">
      <c r="A100" s="36"/>
      <c r="B100" s="37"/>
      <c r="C100" s="212" t="s">
        <v>355</v>
      </c>
      <c r="D100" s="212" t="s">
        <v>333</v>
      </c>
      <c r="E100" s="213" t="s">
        <v>355</v>
      </c>
      <c r="F100" s="214" t="s">
        <v>3996</v>
      </c>
      <c r="G100" s="215" t="s">
        <v>801</v>
      </c>
      <c r="H100" s="216">
        <v>44</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185</v>
      </c>
    </row>
    <row r="101" s="2" customFormat="1" ht="16.5" customHeight="1">
      <c r="A101" s="36"/>
      <c r="B101" s="37"/>
      <c r="C101" s="212" t="s">
        <v>360</v>
      </c>
      <c r="D101" s="212" t="s">
        <v>333</v>
      </c>
      <c r="E101" s="213" t="s">
        <v>360</v>
      </c>
      <c r="F101" s="214" t="s">
        <v>3997</v>
      </c>
      <c r="G101" s="215" t="s">
        <v>363</v>
      </c>
      <c r="H101" s="216">
        <v>124</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464</v>
      </c>
    </row>
    <row r="102" s="2" customFormat="1" ht="16.5" customHeight="1">
      <c r="A102" s="36"/>
      <c r="B102" s="37"/>
      <c r="C102" s="212" t="s">
        <v>368</v>
      </c>
      <c r="D102" s="212" t="s">
        <v>333</v>
      </c>
      <c r="E102" s="213" t="s">
        <v>368</v>
      </c>
      <c r="F102" s="214" t="s">
        <v>3998</v>
      </c>
      <c r="G102" s="215" t="s">
        <v>3862</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473</v>
      </c>
    </row>
    <row r="103" s="2" customFormat="1" ht="16.5" customHeight="1">
      <c r="A103" s="36"/>
      <c r="B103" s="37"/>
      <c r="C103" s="212" t="s">
        <v>374</v>
      </c>
      <c r="D103" s="212" t="s">
        <v>333</v>
      </c>
      <c r="E103" s="213" t="s">
        <v>374</v>
      </c>
      <c r="F103" s="214" t="s">
        <v>3861</v>
      </c>
      <c r="G103" s="215" t="s">
        <v>3862</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423</v>
      </c>
    </row>
    <row r="104" s="2" customFormat="1" ht="16.5" customHeight="1">
      <c r="A104" s="36"/>
      <c r="B104" s="37"/>
      <c r="C104" s="212" t="s">
        <v>379</v>
      </c>
      <c r="D104" s="212" t="s">
        <v>333</v>
      </c>
      <c r="E104" s="213" t="s">
        <v>379</v>
      </c>
      <c r="F104" s="214" t="s">
        <v>3863</v>
      </c>
      <c r="G104" s="215" t="s">
        <v>3862</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485</v>
      </c>
    </row>
    <row r="105" s="2" customFormat="1" ht="16.5" customHeight="1">
      <c r="A105" s="36"/>
      <c r="B105" s="37"/>
      <c r="C105" s="212" t="s">
        <v>182</v>
      </c>
      <c r="D105" s="212" t="s">
        <v>333</v>
      </c>
      <c r="E105" s="213" t="s">
        <v>182</v>
      </c>
      <c r="F105" s="214" t="s">
        <v>3866</v>
      </c>
      <c r="G105" s="215" t="s">
        <v>801</v>
      </c>
      <c r="H105" s="216">
        <v>2</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190</v>
      </c>
    </row>
    <row r="106" s="2" customFormat="1" ht="16.5" customHeight="1">
      <c r="A106" s="36"/>
      <c r="B106" s="37"/>
      <c r="C106" s="212" t="s">
        <v>185</v>
      </c>
      <c r="D106" s="212" t="s">
        <v>333</v>
      </c>
      <c r="E106" s="213" t="s">
        <v>185</v>
      </c>
      <c r="F106" s="214" t="s">
        <v>3867</v>
      </c>
      <c r="G106" s="215" t="s">
        <v>3862</v>
      </c>
      <c r="H106" s="216">
        <v>1</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199</v>
      </c>
    </row>
    <row r="107" s="2" customFormat="1" ht="16.5" customHeight="1">
      <c r="A107" s="36"/>
      <c r="B107" s="37"/>
      <c r="C107" s="212" t="s">
        <v>459</v>
      </c>
      <c r="D107" s="212" t="s">
        <v>333</v>
      </c>
      <c r="E107" s="213" t="s">
        <v>459</v>
      </c>
      <c r="F107" s="214" t="s">
        <v>3863</v>
      </c>
      <c r="G107" s="215" t="s">
        <v>3862</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502</v>
      </c>
    </row>
    <row r="108" s="2" customFormat="1" ht="16.5" customHeight="1">
      <c r="A108" s="36"/>
      <c r="B108" s="37"/>
      <c r="C108" s="212" t="s">
        <v>464</v>
      </c>
      <c r="D108" s="212" t="s">
        <v>333</v>
      </c>
      <c r="E108" s="213" t="s">
        <v>464</v>
      </c>
      <c r="F108" s="214" t="s">
        <v>3999</v>
      </c>
      <c r="G108" s="215" t="s">
        <v>801</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550</v>
      </c>
    </row>
    <row r="109" s="2" customFormat="1" ht="16.5" customHeight="1">
      <c r="A109" s="36"/>
      <c r="B109" s="37"/>
      <c r="C109" s="212" t="s">
        <v>8</v>
      </c>
      <c r="D109" s="212" t="s">
        <v>333</v>
      </c>
      <c r="E109" s="213" t="s">
        <v>8</v>
      </c>
      <c r="F109" s="214" t="s">
        <v>3869</v>
      </c>
      <c r="G109" s="215" t="s">
        <v>801</v>
      </c>
      <c r="H109" s="216">
        <v>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535</v>
      </c>
    </row>
    <row r="110" s="12" customFormat="1" ht="25.92" customHeight="1">
      <c r="A110" s="12"/>
      <c r="B110" s="196"/>
      <c r="C110" s="197"/>
      <c r="D110" s="198" t="s">
        <v>75</v>
      </c>
      <c r="E110" s="199" t="s">
        <v>1087</v>
      </c>
      <c r="F110" s="199" t="s">
        <v>3898</v>
      </c>
      <c r="G110" s="197"/>
      <c r="H110" s="197"/>
      <c r="I110" s="200"/>
      <c r="J110" s="201">
        <f>BK110</f>
        <v>0</v>
      </c>
      <c r="K110" s="197"/>
      <c r="L110" s="202"/>
      <c r="M110" s="203"/>
      <c r="N110" s="204"/>
      <c r="O110" s="204"/>
      <c r="P110" s="205">
        <f>SUM(P111:P114)</f>
        <v>0</v>
      </c>
      <c r="Q110" s="204"/>
      <c r="R110" s="205">
        <f>SUM(R111:R114)</f>
        <v>0</v>
      </c>
      <c r="S110" s="204"/>
      <c r="T110" s="206">
        <f>SUM(T111:T114)</f>
        <v>0</v>
      </c>
      <c r="U110" s="12"/>
      <c r="V110" s="12"/>
      <c r="W110" s="12"/>
      <c r="X110" s="12"/>
      <c r="Y110" s="12"/>
      <c r="Z110" s="12"/>
      <c r="AA110" s="12"/>
      <c r="AB110" s="12"/>
      <c r="AC110" s="12"/>
      <c r="AD110" s="12"/>
      <c r="AE110" s="12"/>
      <c r="AR110" s="207" t="s">
        <v>83</v>
      </c>
      <c r="AT110" s="208" t="s">
        <v>75</v>
      </c>
      <c r="AU110" s="208" t="s">
        <v>76</v>
      </c>
      <c r="AY110" s="207" t="s">
        <v>331</v>
      </c>
      <c r="BK110" s="209">
        <f>SUM(BK111:BK114)</f>
        <v>0</v>
      </c>
    </row>
    <row r="111" s="2" customFormat="1" ht="16.5" customHeight="1">
      <c r="A111" s="36"/>
      <c r="B111" s="37"/>
      <c r="C111" s="212" t="s">
        <v>473</v>
      </c>
      <c r="D111" s="212" t="s">
        <v>333</v>
      </c>
      <c r="E111" s="213" t="s">
        <v>473</v>
      </c>
      <c r="F111" s="214" t="s">
        <v>3899</v>
      </c>
      <c r="G111" s="215" t="s">
        <v>823</v>
      </c>
      <c r="H111" s="216">
        <v>4</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530</v>
      </c>
    </row>
    <row r="112" s="2" customFormat="1" ht="16.5" customHeight="1">
      <c r="A112" s="36"/>
      <c r="B112" s="37"/>
      <c r="C112" s="212" t="s">
        <v>419</v>
      </c>
      <c r="D112" s="212" t="s">
        <v>333</v>
      </c>
      <c r="E112" s="213" t="s">
        <v>419</v>
      </c>
      <c r="F112" s="214" t="s">
        <v>3902</v>
      </c>
      <c r="G112" s="215" t="s">
        <v>823</v>
      </c>
      <c r="H112" s="216">
        <v>4</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540</v>
      </c>
    </row>
    <row r="113" s="2" customFormat="1" ht="16.5" customHeight="1">
      <c r="A113" s="36"/>
      <c r="B113" s="37"/>
      <c r="C113" s="212" t="s">
        <v>423</v>
      </c>
      <c r="D113" s="212" t="s">
        <v>333</v>
      </c>
      <c r="E113" s="213" t="s">
        <v>423</v>
      </c>
      <c r="F113" s="214" t="s">
        <v>3901</v>
      </c>
      <c r="G113" s="215" t="s">
        <v>3862</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564</v>
      </c>
    </row>
    <row r="114" s="2" customFormat="1" ht="16.5" customHeight="1">
      <c r="A114" s="36"/>
      <c r="B114" s="37"/>
      <c r="C114" s="212" t="s">
        <v>480</v>
      </c>
      <c r="D114" s="212" t="s">
        <v>333</v>
      </c>
      <c r="E114" s="213" t="s">
        <v>480</v>
      </c>
      <c r="F114" s="214" t="s">
        <v>3908</v>
      </c>
      <c r="G114" s="215" t="s">
        <v>3862</v>
      </c>
      <c r="H114" s="216">
        <v>1</v>
      </c>
      <c r="I114" s="217"/>
      <c r="J114" s="218">
        <f>ROUND(I114*H114,2)</f>
        <v>0</v>
      </c>
      <c r="K114" s="214" t="s">
        <v>19</v>
      </c>
      <c r="L114" s="42"/>
      <c r="M114" s="247" t="s">
        <v>19</v>
      </c>
      <c r="N114" s="248" t="s">
        <v>47</v>
      </c>
      <c r="O114" s="232"/>
      <c r="P114" s="249">
        <f>O114*H114</f>
        <v>0</v>
      </c>
      <c r="Q114" s="249">
        <v>0</v>
      </c>
      <c r="R114" s="249">
        <f>Q114*H114</f>
        <v>0</v>
      </c>
      <c r="S114" s="249">
        <v>0</v>
      </c>
      <c r="T114" s="250">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577</v>
      </c>
    </row>
    <row r="115" s="2" customFormat="1" ht="6.96" customHeight="1">
      <c r="A115" s="36"/>
      <c r="B115" s="57"/>
      <c r="C115" s="58"/>
      <c r="D115" s="58"/>
      <c r="E115" s="58"/>
      <c r="F115" s="58"/>
      <c r="G115" s="58"/>
      <c r="H115" s="58"/>
      <c r="I115" s="58"/>
      <c r="J115" s="58"/>
      <c r="K115" s="58"/>
      <c r="L115" s="42"/>
      <c r="M115" s="36"/>
      <c r="O115" s="36"/>
      <c r="P115" s="36"/>
      <c r="Q115" s="36"/>
      <c r="R115" s="36"/>
      <c r="S115" s="36"/>
      <c r="T115" s="36"/>
      <c r="U115" s="36"/>
      <c r="V115" s="36"/>
      <c r="W115" s="36"/>
      <c r="X115" s="36"/>
      <c r="Y115" s="36"/>
      <c r="Z115" s="36"/>
      <c r="AA115" s="36"/>
      <c r="AB115" s="36"/>
      <c r="AC115" s="36"/>
      <c r="AD115" s="36"/>
      <c r="AE115" s="36"/>
    </row>
  </sheetData>
  <sheetProtection sheet="1" autoFilter="0" formatColumns="0" formatRows="0" objects="1" scenarios="1" spinCount="100000" saltValue="HIa8l2TplD2bSHhfg+Wvayj4T7lEeeCBL6AoVunLsigdPWLQp+AR2cS56x5DN1LGRX7BG+JzKH9EEohxtb7mHA==" hashValue="kOHH5TlEhaTkrMsblDwGIsjzFL7pbn9CNN0lxIGGV44g2+UhNBAV9MRKDL7p0dd1Na2IEA5gFhbffpNfD/yMWQ==" algorithmName="SHA-512" password="CC35"/>
  <autoFilter ref="C92:K114"/>
  <mergeCells count="15">
    <mergeCell ref="E7:H7"/>
    <mergeCell ref="E11:H11"/>
    <mergeCell ref="E9:H9"/>
    <mergeCell ref="E13:H13"/>
    <mergeCell ref="E22:H22"/>
    <mergeCell ref="E31:H31"/>
    <mergeCell ref="E52:H52"/>
    <mergeCell ref="E56:H56"/>
    <mergeCell ref="E54:H54"/>
    <mergeCell ref="E58:H58"/>
    <mergeCell ref="E79:H79"/>
    <mergeCell ref="E83:H83"/>
    <mergeCell ref="E81:H81"/>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142</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4000</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ROUND(J101,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ROUND((SUM(BE101:BE186)),  2)</f>
        <v>0</v>
      </c>
      <c r="G37" s="36"/>
      <c r="H37" s="36"/>
      <c r="I37" s="156">
        <v>0.20999999999999999</v>
      </c>
      <c r="J37" s="155">
        <f>ROUND(((SUM(BE101:BE186))*I37),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ROUND((SUM(BF101:BF186)),  2)</f>
        <v>0</v>
      </c>
      <c r="G38" s="36"/>
      <c r="H38" s="36"/>
      <c r="I38" s="156">
        <v>0.14999999999999999</v>
      </c>
      <c r="J38" s="155">
        <f>ROUND(((SUM(BF101:BF186))*I38),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ROUND((SUM(BG101:BG186)),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ROUND((SUM(BH101:BH186)),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ROUND((SUM(BI101:BI186)),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 xml:space="preserve">05.1.006 -  D.1.4.6.003  MaR</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J101</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4001</v>
      </c>
      <c r="E68" s="177"/>
      <c r="F68" s="177"/>
      <c r="G68" s="177"/>
      <c r="H68" s="177"/>
      <c r="I68" s="177"/>
      <c r="J68" s="178">
        <f>J102</f>
        <v>0</v>
      </c>
      <c r="K68" s="175"/>
      <c r="L68" s="179"/>
      <c r="S68" s="9"/>
      <c r="T68" s="9"/>
      <c r="U68" s="9"/>
      <c r="V68" s="9"/>
      <c r="W68" s="9"/>
      <c r="X68" s="9"/>
      <c r="Y68" s="9"/>
      <c r="Z68" s="9"/>
      <c r="AA68" s="9"/>
      <c r="AB68" s="9"/>
      <c r="AC68" s="9"/>
      <c r="AD68" s="9"/>
      <c r="AE68" s="9"/>
    </row>
    <row r="69" s="9" customFormat="1" ht="24.96" customHeight="1">
      <c r="A69" s="9"/>
      <c r="B69" s="174"/>
      <c r="C69" s="175"/>
      <c r="D69" s="176" t="s">
        <v>4002</v>
      </c>
      <c r="E69" s="177"/>
      <c r="F69" s="177"/>
      <c r="G69" s="177"/>
      <c r="H69" s="177"/>
      <c r="I69" s="177"/>
      <c r="J69" s="178">
        <f>J104</f>
        <v>0</v>
      </c>
      <c r="K69" s="175"/>
      <c r="L69" s="179"/>
      <c r="S69" s="9"/>
      <c r="T69" s="9"/>
      <c r="U69" s="9"/>
      <c r="V69" s="9"/>
      <c r="W69" s="9"/>
      <c r="X69" s="9"/>
      <c r="Y69" s="9"/>
      <c r="Z69" s="9"/>
      <c r="AA69" s="9"/>
      <c r="AB69" s="9"/>
      <c r="AC69" s="9"/>
      <c r="AD69" s="9"/>
      <c r="AE69" s="9"/>
    </row>
    <row r="70" s="9" customFormat="1" ht="24.96" customHeight="1">
      <c r="A70" s="9"/>
      <c r="B70" s="174"/>
      <c r="C70" s="175"/>
      <c r="D70" s="176" t="s">
        <v>4003</v>
      </c>
      <c r="E70" s="177"/>
      <c r="F70" s="177"/>
      <c r="G70" s="177"/>
      <c r="H70" s="177"/>
      <c r="I70" s="177"/>
      <c r="J70" s="178">
        <f>J127</f>
        <v>0</v>
      </c>
      <c r="K70" s="175"/>
      <c r="L70" s="179"/>
      <c r="S70" s="9"/>
      <c r="T70" s="9"/>
      <c r="U70" s="9"/>
      <c r="V70" s="9"/>
      <c r="W70" s="9"/>
      <c r="X70" s="9"/>
      <c r="Y70" s="9"/>
      <c r="Z70" s="9"/>
      <c r="AA70" s="9"/>
      <c r="AB70" s="9"/>
      <c r="AC70" s="9"/>
      <c r="AD70" s="9"/>
      <c r="AE70" s="9"/>
    </row>
    <row r="71" s="9" customFormat="1" ht="24.96" customHeight="1">
      <c r="A71" s="9"/>
      <c r="B71" s="174"/>
      <c r="C71" s="175"/>
      <c r="D71" s="176" t="s">
        <v>4004</v>
      </c>
      <c r="E71" s="177"/>
      <c r="F71" s="177"/>
      <c r="G71" s="177"/>
      <c r="H71" s="177"/>
      <c r="I71" s="177"/>
      <c r="J71" s="178">
        <f>J134</f>
        <v>0</v>
      </c>
      <c r="K71" s="175"/>
      <c r="L71" s="179"/>
      <c r="S71" s="9"/>
      <c r="T71" s="9"/>
      <c r="U71" s="9"/>
      <c r="V71" s="9"/>
      <c r="W71" s="9"/>
      <c r="X71" s="9"/>
      <c r="Y71" s="9"/>
      <c r="Z71" s="9"/>
      <c r="AA71" s="9"/>
      <c r="AB71" s="9"/>
      <c r="AC71" s="9"/>
      <c r="AD71" s="9"/>
      <c r="AE71" s="9"/>
    </row>
    <row r="72" s="9" customFormat="1" ht="24.96" customHeight="1">
      <c r="A72" s="9"/>
      <c r="B72" s="174"/>
      <c r="C72" s="175"/>
      <c r="D72" s="176" t="s">
        <v>4005</v>
      </c>
      <c r="E72" s="177"/>
      <c r="F72" s="177"/>
      <c r="G72" s="177"/>
      <c r="H72" s="177"/>
      <c r="I72" s="177"/>
      <c r="J72" s="178">
        <f>J143</f>
        <v>0</v>
      </c>
      <c r="K72" s="175"/>
      <c r="L72" s="179"/>
      <c r="S72" s="9"/>
      <c r="T72" s="9"/>
      <c r="U72" s="9"/>
      <c r="V72" s="9"/>
      <c r="W72" s="9"/>
      <c r="X72" s="9"/>
      <c r="Y72" s="9"/>
      <c r="Z72" s="9"/>
      <c r="AA72" s="9"/>
      <c r="AB72" s="9"/>
      <c r="AC72" s="9"/>
      <c r="AD72" s="9"/>
      <c r="AE72" s="9"/>
    </row>
    <row r="73" s="9" customFormat="1" ht="24.96" customHeight="1">
      <c r="A73" s="9"/>
      <c r="B73" s="174"/>
      <c r="C73" s="175"/>
      <c r="D73" s="176" t="s">
        <v>4006</v>
      </c>
      <c r="E73" s="177"/>
      <c r="F73" s="177"/>
      <c r="G73" s="177"/>
      <c r="H73" s="177"/>
      <c r="I73" s="177"/>
      <c r="J73" s="178">
        <f>J149</f>
        <v>0</v>
      </c>
      <c r="K73" s="175"/>
      <c r="L73" s="179"/>
      <c r="S73" s="9"/>
      <c r="T73" s="9"/>
      <c r="U73" s="9"/>
      <c r="V73" s="9"/>
      <c r="W73" s="9"/>
      <c r="X73" s="9"/>
      <c r="Y73" s="9"/>
      <c r="Z73" s="9"/>
      <c r="AA73" s="9"/>
      <c r="AB73" s="9"/>
      <c r="AC73" s="9"/>
      <c r="AD73" s="9"/>
      <c r="AE73" s="9"/>
    </row>
    <row r="74" s="9" customFormat="1" ht="24.96" customHeight="1">
      <c r="A74" s="9"/>
      <c r="B74" s="174"/>
      <c r="C74" s="175"/>
      <c r="D74" s="176" t="s">
        <v>4007</v>
      </c>
      <c r="E74" s="177"/>
      <c r="F74" s="177"/>
      <c r="G74" s="177"/>
      <c r="H74" s="177"/>
      <c r="I74" s="177"/>
      <c r="J74" s="178">
        <f>J162</f>
        <v>0</v>
      </c>
      <c r="K74" s="175"/>
      <c r="L74" s="179"/>
      <c r="S74" s="9"/>
      <c r="T74" s="9"/>
      <c r="U74" s="9"/>
      <c r="V74" s="9"/>
      <c r="W74" s="9"/>
      <c r="X74" s="9"/>
      <c r="Y74" s="9"/>
      <c r="Z74" s="9"/>
      <c r="AA74" s="9"/>
      <c r="AB74" s="9"/>
      <c r="AC74" s="9"/>
      <c r="AD74" s="9"/>
      <c r="AE74" s="9"/>
    </row>
    <row r="75" s="9" customFormat="1" ht="24.96" customHeight="1">
      <c r="A75" s="9"/>
      <c r="B75" s="174"/>
      <c r="C75" s="175"/>
      <c r="D75" s="176" t="s">
        <v>4008</v>
      </c>
      <c r="E75" s="177"/>
      <c r="F75" s="177"/>
      <c r="G75" s="177"/>
      <c r="H75" s="177"/>
      <c r="I75" s="177"/>
      <c r="J75" s="178">
        <f>J177</f>
        <v>0</v>
      </c>
      <c r="K75" s="175"/>
      <c r="L75" s="179"/>
      <c r="S75" s="9"/>
      <c r="T75" s="9"/>
      <c r="U75" s="9"/>
      <c r="V75" s="9"/>
      <c r="W75" s="9"/>
      <c r="X75" s="9"/>
      <c r="Y75" s="9"/>
      <c r="Z75" s="9"/>
      <c r="AA75" s="9"/>
      <c r="AB75" s="9"/>
      <c r="AC75" s="9"/>
      <c r="AD75" s="9"/>
      <c r="AE75" s="9"/>
    </row>
    <row r="76" s="9" customFormat="1" ht="24.96" customHeight="1">
      <c r="A76" s="9"/>
      <c r="B76" s="174"/>
      <c r="C76" s="175"/>
      <c r="D76" s="176" t="s">
        <v>4009</v>
      </c>
      <c r="E76" s="177"/>
      <c r="F76" s="177"/>
      <c r="G76" s="177"/>
      <c r="H76" s="177"/>
      <c r="I76" s="177"/>
      <c r="J76" s="178">
        <f>J182</f>
        <v>0</v>
      </c>
      <c r="K76" s="175"/>
      <c r="L76" s="179"/>
      <c r="S76" s="9"/>
      <c r="T76" s="9"/>
      <c r="U76" s="9"/>
      <c r="V76" s="9"/>
      <c r="W76" s="9"/>
      <c r="X76" s="9"/>
      <c r="Y76" s="9"/>
      <c r="Z76" s="9"/>
      <c r="AA76" s="9"/>
      <c r="AB76" s="9"/>
      <c r="AC76" s="9"/>
      <c r="AD76" s="9"/>
      <c r="AE76" s="9"/>
    </row>
    <row r="77" s="9" customFormat="1" ht="24.96" customHeight="1">
      <c r="A77" s="9"/>
      <c r="B77" s="174"/>
      <c r="C77" s="175"/>
      <c r="D77" s="176" t="s">
        <v>4010</v>
      </c>
      <c r="E77" s="177"/>
      <c r="F77" s="177"/>
      <c r="G77" s="177"/>
      <c r="H77" s="177"/>
      <c r="I77" s="177"/>
      <c r="J77" s="178">
        <f>J184</f>
        <v>0</v>
      </c>
      <c r="K77" s="175"/>
      <c r="L77" s="179"/>
      <c r="S77" s="9"/>
      <c r="T77" s="9"/>
      <c r="U77" s="9"/>
      <c r="V77" s="9"/>
      <c r="W77" s="9"/>
      <c r="X77" s="9"/>
      <c r="Y77" s="9"/>
      <c r="Z77" s="9"/>
      <c r="AA77" s="9"/>
      <c r="AB77" s="9"/>
      <c r="AC77" s="9"/>
      <c r="AD77" s="9"/>
      <c r="AE77" s="9"/>
    </row>
    <row r="78" s="2" customFormat="1" ht="21.84" customHeight="1">
      <c r="A78" s="36"/>
      <c r="B78" s="37"/>
      <c r="C78" s="38"/>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4"/>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4"/>
      <c r="S83" s="36"/>
      <c r="T83" s="36"/>
      <c r="U83" s="36"/>
      <c r="V83" s="36"/>
      <c r="W83" s="36"/>
      <c r="X83" s="36"/>
      <c r="Y83" s="36"/>
      <c r="Z83" s="36"/>
      <c r="AA83" s="36"/>
      <c r="AB83" s="36"/>
      <c r="AC83" s="36"/>
      <c r="AD83" s="36"/>
      <c r="AE83" s="36"/>
    </row>
    <row r="84" s="2" customFormat="1" ht="24.96" customHeight="1">
      <c r="A84" s="36"/>
      <c r="B84" s="37"/>
      <c r="C84" s="21" t="s">
        <v>316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168" t="str">
        <f>E7</f>
        <v>Anthropos Sportovní a rekreační areál (I.etapa)</v>
      </c>
      <c r="F87" s="30"/>
      <c r="G87" s="30"/>
      <c r="H87" s="30"/>
      <c r="I87" s="38"/>
      <c r="J87" s="38"/>
      <c r="K87" s="38"/>
      <c r="L87" s="144"/>
      <c r="S87" s="36"/>
      <c r="T87" s="36"/>
      <c r="U87" s="36"/>
      <c r="V87" s="36"/>
      <c r="W87" s="36"/>
      <c r="X87" s="36"/>
      <c r="Y87" s="36"/>
      <c r="Z87" s="36"/>
      <c r="AA87" s="36"/>
      <c r="AB87" s="36"/>
      <c r="AC87" s="36"/>
      <c r="AD87" s="36"/>
      <c r="AE87" s="36"/>
    </row>
    <row r="88" s="1" customFormat="1" ht="12" customHeight="1">
      <c r="B88" s="19"/>
      <c r="C88" s="30" t="s">
        <v>302</v>
      </c>
      <c r="D88" s="20"/>
      <c r="E88" s="20"/>
      <c r="F88" s="20"/>
      <c r="G88" s="20"/>
      <c r="H88" s="20"/>
      <c r="I88" s="20"/>
      <c r="J88" s="20"/>
      <c r="K88" s="20"/>
      <c r="L88" s="18"/>
    </row>
    <row r="89" s="1" customFormat="1" ht="16.5" customHeight="1">
      <c r="B89" s="19"/>
      <c r="C89" s="20"/>
      <c r="D89" s="20"/>
      <c r="E89" s="168" t="s">
        <v>303</v>
      </c>
      <c r="F89" s="20"/>
      <c r="G89" s="20"/>
      <c r="H89" s="20"/>
      <c r="I89" s="20"/>
      <c r="J89" s="20"/>
      <c r="K89" s="20"/>
      <c r="L89" s="18"/>
    </row>
    <row r="90" s="1" customFormat="1" ht="12" customHeight="1">
      <c r="B90" s="19"/>
      <c r="C90" s="30" t="s">
        <v>304</v>
      </c>
      <c r="D90" s="20"/>
      <c r="E90" s="20"/>
      <c r="F90" s="20"/>
      <c r="G90" s="20"/>
      <c r="H90" s="20"/>
      <c r="I90" s="20"/>
      <c r="J90" s="20"/>
      <c r="K90" s="20"/>
      <c r="L90" s="18"/>
    </row>
    <row r="91" s="2" customFormat="1" ht="16.5" customHeight="1">
      <c r="A91" s="36"/>
      <c r="B91" s="37"/>
      <c r="C91" s="38"/>
      <c r="D91" s="38"/>
      <c r="E91" s="169" t="s">
        <v>613</v>
      </c>
      <c r="F91" s="38"/>
      <c r="G91" s="38"/>
      <c r="H91" s="38"/>
      <c r="I91" s="38"/>
      <c r="J91" s="38"/>
      <c r="K91" s="38"/>
      <c r="L91" s="144"/>
      <c r="S91" s="36"/>
      <c r="T91" s="36"/>
      <c r="U91" s="36"/>
      <c r="V91" s="36"/>
      <c r="W91" s="36"/>
      <c r="X91" s="36"/>
      <c r="Y91" s="36"/>
      <c r="Z91" s="36"/>
      <c r="AA91" s="36"/>
      <c r="AB91" s="36"/>
      <c r="AC91" s="36"/>
      <c r="AD91" s="36"/>
      <c r="AE91" s="36"/>
    </row>
    <row r="92" s="2" customFormat="1" ht="12" customHeight="1">
      <c r="A92" s="36"/>
      <c r="B92" s="37"/>
      <c r="C92" s="30" t="s">
        <v>306</v>
      </c>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6.5" customHeight="1">
      <c r="A93" s="36"/>
      <c r="B93" s="37"/>
      <c r="C93" s="38"/>
      <c r="D93" s="38"/>
      <c r="E93" s="67" t="str">
        <f>E13</f>
        <v xml:space="preserve">05.1.006 -  D.1.4.6.003  MaR</v>
      </c>
      <c r="F93" s="38"/>
      <c r="G93" s="38"/>
      <c r="H93" s="38"/>
      <c r="I93" s="38"/>
      <c r="J93" s="38"/>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F16</f>
        <v xml:space="preserve"> </v>
      </c>
      <c r="G95" s="38"/>
      <c r="H95" s="38"/>
      <c r="I95" s="30" t="s">
        <v>23</v>
      </c>
      <c r="J95" s="70" t="str">
        <f>IF(J16="","",J16)</f>
        <v>14. 6. 2022</v>
      </c>
      <c r="K95" s="38"/>
      <c r="L95" s="144"/>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4"/>
      <c r="S96" s="36"/>
      <c r="T96" s="36"/>
      <c r="U96" s="36"/>
      <c r="V96" s="36"/>
      <c r="W96" s="36"/>
      <c r="X96" s="36"/>
      <c r="Y96" s="36"/>
      <c r="Z96" s="36"/>
      <c r="AA96" s="36"/>
      <c r="AB96" s="36"/>
      <c r="AC96" s="36"/>
      <c r="AD96" s="36"/>
      <c r="AE96" s="36"/>
    </row>
    <row r="97" s="2" customFormat="1" ht="15.15" customHeight="1">
      <c r="A97" s="36"/>
      <c r="B97" s="37"/>
      <c r="C97" s="30" t="s">
        <v>25</v>
      </c>
      <c r="D97" s="38"/>
      <c r="E97" s="38"/>
      <c r="F97" s="25" t="str">
        <f>E19</f>
        <v>Statutární město Brno</v>
      </c>
      <c r="G97" s="38"/>
      <c r="H97" s="38"/>
      <c r="I97" s="30" t="s">
        <v>31</v>
      </c>
      <c r="J97" s="34" t="str">
        <f>E25</f>
        <v>Arch.Design, s.r.o.</v>
      </c>
      <c r="K97" s="38"/>
      <c r="L97" s="144"/>
      <c r="S97" s="36"/>
      <c r="T97" s="36"/>
      <c r="U97" s="36"/>
      <c r="V97" s="36"/>
      <c r="W97" s="36"/>
      <c r="X97" s="36"/>
      <c r="Y97" s="36"/>
      <c r="Z97" s="36"/>
      <c r="AA97" s="36"/>
      <c r="AB97" s="36"/>
      <c r="AC97" s="36"/>
      <c r="AD97" s="36"/>
      <c r="AE97" s="36"/>
    </row>
    <row r="98" s="2" customFormat="1" ht="25.65" customHeight="1">
      <c r="A98" s="36"/>
      <c r="B98" s="37"/>
      <c r="C98" s="30" t="s">
        <v>29</v>
      </c>
      <c r="D98" s="38"/>
      <c r="E98" s="38"/>
      <c r="F98" s="25" t="str">
        <f>IF(E22="","",E22)</f>
        <v>Vyplň údaj</v>
      </c>
      <c r="G98" s="38"/>
      <c r="H98" s="38"/>
      <c r="I98" s="30" t="s">
        <v>36</v>
      </c>
      <c r="J98" s="34" t="str">
        <f>E28</f>
        <v>CKN Invest, spol. s r.o.</v>
      </c>
      <c r="K98" s="38"/>
      <c r="L98" s="144"/>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4"/>
      <c r="S99" s="36"/>
      <c r="T99" s="36"/>
      <c r="U99" s="36"/>
      <c r="V99" s="36"/>
      <c r="W99" s="36"/>
      <c r="X99" s="36"/>
      <c r="Y99" s="36"/>
      <c r="Z99" s="36"/>
      <c r="AA99" s="36"/>
      <c r="AB99" s="36"/>
      <c r="AC99" s="36"/>
      <c r="AD99" s="36"/>
      <c r="AE99" s="36"/>
    </row>
    <row r="100" s="11" customFormat="1" ht="29.28" customHeight="1">
      <c r="A100" s="185"/>
      <c r="B100" s="186"/>
      <c r="C100" s="187" t="s">
        <v>317</v>
      </c>
      <c r="D100" s="188" t="s">
        <v>61</v>
      </c>
      <c r="E100" s="188" t="s">
        <v>57</v>
      </c>
      <c r="F100" s="188" t="s">
        <v>58</v>
      </c>
      <c r="G100" s="188" t="s">
        <v>318</v>
      </c>
      <c r="H100" s="188" t="s">
        <v>319</v>
      </c>
      <c r="I100" s="188" t="s">
        <v>320</v>
      </c>
      <c r="J100" s="188" t="s">
        <v>311</v>
      </c>
      <c r="K100" s="189" t="s">
        <v>321</v>
      </c>
      <c r="L100" s="190"/>
      <c r="M100" s="90" t="s">
        <v>19</v>
      </c>
      <c r="N100" s="91" t="s">
        <v>46</v>
      </c>
      <c r="O100" s="91" t="s">
        <v>322</v>
      </c>
      <c r="P100" s="91" t="s">
        <v>323</v>
      </c>
      <c r="Q100" s="91" t="s">
        <v>324</v>
      </c>
      <c r="R100" s="91" t="s">
        <v>325</v>
      </c>
      <c r="S100" s="91" t="s">
        <v>326</v>
      </c>
      <c r="T100" s="92" t="s">
        <v>327</v>
      </c>
      <c r="U100" s="185"/>
      <c r="V100" s="185"/>
      <c r="W100" s="185"/>
      <c r="X100" s="185"/>
      <c r="Y100" s="185"/>
      <c r="Z100" s="185"/>
      <c r="AA100" s="185"/>
      <c r="AB100" s="185"/>
      <c r="AC100" s="185"/>
      <c r="AD100" s="185"/>
      <c r="AE100" s="185"/>
    </row>
    <row r="101" s="2" customFormat="1" ht="22.8" customHeight="1">
      <c r="A101" s="36"/>
      <c r="B101" s="37"/>
      <c r="C101" s="97" t="s">
        <v>328</v>
      </c>
      <c r="D101" s="38"/>
      <c r="E101" s="38"/>
      <c r="F101" s="38"/>
      <c r="G101" s="38"/>
      <c r="H101" s="38"/>
      <c r="I101" s="38"/>
      <c r="J101" s="191">
        <f>BK101</f>
        <v>0</v>
      </c>
      <c r="K101" s="38"/>
      <c r="L101" s="42"/>
      <c r="M101" s="93"/>
      <c r="N101" s="192"/>
      <c r="O101" s="94"/>
      <c r="P101" s="193">
        <f>P102+P104+P127+P134+P143+P149+P162+P177+P182+P184</f>
        <v>0</v>
      </c>
      <c r="Q101" s="94"/>
      <c r="R101" s="193">
        <f>R102+R104+R127+R134+R143+R149+R162+R177+R182+R184</f>
        <v>0</v>
      </c>
      <c r="S101" s="94"/>
      <c r="T101" s="194">
        <f>T102+T104+T127+T134+T143+T149+T162+T177+T182+T184</f>
        <v>0</v>
      </c>
      <c r="U101" s="36"/>
      <c r="V101" s="36"/>
      <c r="W101" s="36"/>
      <c r="X101" s="36"/>
      <c r="Y101" s="36"/>
      <c r="Z101" s="36"/>
      <c r="AA101" s="36"/>
      <c r="AB101" s="36"/>
      <c r="AC101" s="36"/>
      <c r="AD101" s="36"/>
      <c r="AE101" s="36"/>
      <c r="AT101" s="15" t="s">
        <v>75</v>
      </c>
      <c r="AU101" s="15" t="s">
        <v>312</v>
      </c>
      <c r="BK101" s="195">
        <f>BK102+BK104+BK127+BK134+BK143+BK149+BK162+BK177+BK182+BK184</f>
        <v>0</v>
      </c>
    </row>
    <row r="102" s="12" customFormat="1" ht="25.92" customHeight="1">
      <c r="A102" s="12"/>
      <c r="B102" s="196"/>
      <c r="C102" s="197"/>
      <c r="D102" s="198" t="s">
        <v>75</v>
      </c>
      <c r="E102" s="199" t="s">
        <v>4011</v>
      </c>
      <c r="F102" s="199" t="s">
        <v>4012</v>
      </c>
      <c r="G102" s="197"/>
      <c r="H102" s="197"/>
      <c r="I102" s="200"/>
      <c r="J102" s="201">
        <f>BK102</f>
        <v>0</v>
      </c>
      <c r="K102" s="197"/>
      <c r="L102" s="202"/>
      <c r="M102" s="203"/>
      <c r="N102" s="204"/>
      <c r="O102" s="204"/>
      <c r="P102" s="205">
        <f>P103</f>
        <v>0</v>
      </c>
      <c r="Q102" s="204"/>
      <c r="R102" s="205">
        <f>R103</f>
        <v>0</v>
      </c>
      <c r="S102" s="204"/>
      <c r="T102" s="206">
        <f>T103</f>
        <v>0</v>
      </c>
      <c r="U102" s="12"/>
      <c r="V102" s="12"/>
      <c r="W102" s="12"/>
      <c r="X102" s="12"/>
      <c r="Y102" s="12"/>
      <c r="Z102" s="12"/>
      <c r="AA102" s="12"/>
      <c r="AB102" s="12"/>
      <c r="AC102" s="12"/>
      <c r="AD102" s="12"/>
      <c r="AE102" s="12"/>
      <c r="AR102" s="207" t="s">
        <v>83</v>
      </c>
      <c r="AT102" s="208" t="s">
        <v>75</v>
      </c>
      <c r="AU102" s="208" t="s">
        <v>76</v>
      </c>
      <c r="AY102" s="207" t="s">
        <v>331</v>
      </c>
      <c r="BK102" s="209">
        <f>BK103</f>
        <v>0</v>
      </c>
    </row>
    <row r="103" s="2" customFormat="1" ht="16.5" customHeight="1">
      <c r="A103" s="36"/>
      <c r="B103" s="37"/>
      <c r="C103" s="212" t="s">
        <v>83</v>
      </c>
      <c r="D103" s="212" t="s">
        <v>333</v>
      </c>
      <c r="E103" s="213" t="s">
        <v>4013</v>
      </c>
      <c r="F103" s="214" t="s">
        <v>4014</v>
      </c>
      <c r="G103" s="215" t="s">
        <v>2680</v>
      </c>
      <c r="H103" s="216">
        <v>10</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85</v>
      </c>
    </row>
    <row r="104" s="12" customFormat="1" ht="25.92" customHeight="1">
      <c r="A104" s="12"/>
      <c r="B104" s="196"/>
      <c r="C104" s="197"/>
      <c r="D104" s="198" t="s">
        <v>75</v>
      </c>
      <c r="E104" s="199" t="s">
        <v>4015</v>
      </c>
      <c r="F104" s="199" t="s">
        <v>4016</v>
      </c>
      <c r="G104" s="197"/>
      <c r="H104" s="197"/>
      <c r="I104" s="200"/>
      <c r="J104" s="201">
        <f>BK104</f>
        <v>0</v>
      </c>
      <c r="K104" s="197"/>
      <c r="L104" s="202"/>
      <c r="M104" s="203"/>
      <c r="N104" s="204"/>
      <c r="O104" s="204"/>
      <c r="P104" s="205">
        <f>SUM(P105:P126)</f>
        <v>0</v>
      </c>
      <c r="Q104" s="204"/>
      <c r="R104" s="205">
        <f>SUM(R105:R126)</f>
        <v>0</v>
      </c>
      <c r="S104" s="204"/>
      <c r="T104" s="206">
        <f>SUM(T105:T126)</f>
        <v>0</v>
      </c>
      <c r="U104" s="12"/>
      <c r="V104" s="12"/>
      <c r="W104" s="12"/>
      <c r="X104" s="12"/>
      <c r="Y104" s="12"/>
      <c r="Z104" s="12"/>
      <c r="AA104" s="12"/>
      <c r="AB104" s="12"/>
      <c r="AC104" s="12"/>
      <c r="AD104" s="12"/>
      <c r="AE104" s="12"/>
      <c r="AR104" s="207" t="s">
        <v>83</v>
      </c>
      <c r="AT104" s="208" t="s">
        <v>75</v>
      </c>
      <c r="AU104" s="208" t="s">
        <v>76</v>
      </c>
      <c r="AY104" s="207" t="s">
        <v>331</v>
      </c>
      <c r="BK104" s="209">
        <f>SUM(BK105:BK126)</f>
        <v>0</v>
      </c>
    </row>
    <row r="105" s="2" customFormat="1" ht="16.5" customHeight="1">
      <c r="A105" s="36"/>
      <c r="B105" s="37"/>
      <c r="C105" s="212" t="s">
        <v>85</v>
      </c>
      <c r="D105" s="212" t="s">
        <v>333</v>
      </c>
      <c r="E105" s="213" t="s">
        <v>4017</v>
      </c>
      <c r="F105" s="214" t="s">
        <v>4018</v>
      </c>
      <c r="G105" s="215" t="s">
        <v>336</v>
      </c>
      <c r="H105" s="216">
        <v>0.5</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126</v>
      </c>
    </row>
    <row r="106" s="2" customFormat="1" ht="16.5" customHeight="1">
      <c r="A106" s="36"/>
      <c r="B106" s="37"/>
      <c r="C106" s="212" t="s">
        <v>92</v>
      </c>
      <c r="D106" s="212" t="s">
        <v>333</v>
      </c>
      <c r="E106" s="213" t="s">
        <v>4019</v>
      </c>
      <c r="F106" s="214" t="s">
        <v>4020</v>
      </c>
      <c r="G106" s="215" t="s">
        <v>402</v>
      </c>
      <c r="H106" s="216">
        <v>95</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355</v>
      </c>
    </row>
    <row r="107" s="2" customFormat="1" ht="16.5" customHeight="1">
      <c r="A107" s="36"/>
      <c r="B107" s="37"/>
      <c r="C107" s="212" t="s">
        <v>126</v>
      </c>
      <c r="D107" s="212" t="s">
        <v>333</v>
      </c>
      <c r="E107" s="213" t="s">
        <v>4021</v>
      </c>
      <c r="F107" s="214" t="s">
        <v>4022</v>
      </c>
      <c r="G107" s="215" t="s">
        <v>402</v>
      </c>
      <c r="H107" s="216">
        <v>65</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368</v>
      </c>
    </row>
    <row r="108" s="2" customFormat="1" ht="16.5" customHeight="1">
      <c r="A108" s="36"/>
      <c r="B108" s="37"/>
      <c r="C108" s="212" t="s">
        <v>350</v>
      </c>
      <c r="D108" s="212" t="s">
        <v>333</v>
      </c>
      <c r="E108" s="213" t="s">
        <v>4023</v>
      </c>
      <c r="F108" s="214" t="s">
        <v>4024</v>
      </c>
      <c r="G108" s="215" t="s">
        <v>363</v>
      </c>
      <c r="H108" s="216">
        <v>650</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379</v>
      </c>
    </row>
    <row r="109" s="2" customFormat="1" ht="16.5" customHeight="1">
      <c r="A109" s="36"/>
      <c r="B109" s="37"/>
      <c r="C109" s="212" t="s">
        <v>355</v>
      </c>
      <c r="D109" s="212" t="s">
        <v>333</v>
      </c>
      <c r="E109" s="213" t="s">
        <v>4025</v>
      </c>
      <c r="F109" s="214" t="s">
        <v>4026</v>
      </c>
      <c r="G109" s="215" t="s">
        <v>363</v>
      </c>
      <c r="H109" s="216">
        <v>630</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185</v>
      </c>
    </row>
    <row r="110" s="2" customFormat="1" ht="16.5" customHeight="1">
      <c r="A110" s="36"/>
      <c r="B110" s="37"/>
      <c r="C110" s="212" t="s">
        <v>360</v>
      </c>
      <c r="D110" s="212" t="s">
        <v>333</v>
      </c>
      <c r="E110" s="213" t="s">
        <v>4027</v>
      </c>
      <c r="F110" s="214" t="s">
        <v>4028</v>
      </c>
      <c r="G110" s="215" t="s">
        <v>363</v>
      </c>
      <c r="H110" s="216">
        <v>450</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464</v>
      </c>
    </row>
    <row r="111" s="2" customFormat="1" ht="16.5" customHeight="1">
      <c r="A111" s="36"/>
      <c r="B111" s="37"/>
      <c r="C111" s="212" t="s">
        <v>368</v>
      </c>
      <c r="D111" s="212" t="s">
        <v>333</v>
      </c>
      <c r="E111" s="213" t="s">
        <v>4029</v>
      </c>
      <c r="F111" s="214" t="s">
        <v>4030</v>
      </c>
      <c r="G111" s="215" t="s">
        <v>363</v>
      </c>
      <c r="H111" s="216">
        <v>350</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473</v>
      </c>
    </row>
    <row r="112" s="2" customFormat="1" ht="16.5" customHeight="1">
      <c r="A112" s="36"/>
      <c r="B112" s="37"/>
      <c r="C112" s="212" t="s">
        <v>374</v>
      </c>
      <c r="D112" s="212" t="s">
        <v>333</v>
      </c>
      <c r="E112" s="213" t="s">
        <v>4031</v>
      </c>
      <c r="F112" s="214" t="s">
        <v>4032</v>
      </c>
      <c r="G112" s="215" t="s">
        <v>363</v>
      </c>
      <c r="H112" s="216">
        <v>1860</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423</v>
      </c>
    </row>
    <row r="113" s="2" customFormat="1" ht="16.5" customHeight="1">
      <c r="A113" s="36"/>
      <c r="B113" s="37"/>
      <c r="C113" s="212" t="s">
        <v>379</v>
      </c>
      <c r="D113" s="212" t="s">
        <v>333</v>
      </c>
      <c r="E113" s="213" t="s">
        <v>4033</v>
      </c>
      <c r="F113" s="214" t="s">
        <v>4034</v>
      </c>
      <c r="G113" s="215" t="s">
        <v>402</v>
      </c>
      <c r="H113" s="216">
        <v>45</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485</v>
      </c>
    </row>
    <row r="114" s="2" customFormat="1" ht="24.15" customHeight="1">
      <c r="A114" s="36"/>
      <c r="B114" s="37"/>
      <c r="C114" s="212" t="s">
        <v>182</v>
      </c>
      <c r="D114" s="212" t="s">
        <v>333</v>
      </c>
      <c r="E114" s="213" t="s">
        <v>4035</v>
      </c>
      <c r="F114" s="214" t="s">
        <v>4036</v>
      </c>
      <c r="G114" s="215" t="s">
        <v>402</v>
      </c>
      <c r="H114" s="216">
        <v>320</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190</v>
      </c>
    </row>
    <row r="115" s="2" customFormat="1" ht="16.5" customHeight="1">
      <c r="A115" s="36"/>
      <c r="B115" s="37"/>
      <c r="C115" s="212" t="s">
        <v>185</v>
      </c>
      <c r="D115" s="212" t="s">
        <v>333</v>
      </c>
      <c r="E115" s="213" t="s">
        <v>4037</v>
      </c>
      <c r="F115" s="214" t="s">
        <v>4038</v>
      </c>
      <c r="G115" s="215" t="s">
        <v>363</v>
      </c>
      <c r="H115" s="216">
        <v>160</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199</v>
      </c>
    </row>
    <row r="116" s="2" customFormat="1" ht="16.5" customHeight="1">
      <c r="A116" s="36"/>
      <c r="B116" s="37"/>
      <c r="C116" s="212" t="s">
        <v>459</v>
      </c>
      <c r="D116" s="212" t="s">
        <v>333</v>
      </c>
      <c r="E116" s="213" t="s">
        <v>4039</v>
      </c>
      <c r="F116" s="214" t="s">
        <v>4040</v>
      </c>
      <c r="G116" s="215" t="s">
        <v>363</v>
      </c>
      <c r="H116" s="216">
        <v>260</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502</v>
      </c>
    </row>
    <row r="117" s="2" customFormat="1" ht="16.5" customHeight="1">
      <c r="A117" s="36"/>
      <c r="B117" s="37"/>
      <c r="C117" s="212" t="s">
        <v>464</v>
      </c>
      <c r="D117" s="212" t="s">
        <v>333</v>
      </c>
      <c r="E117" s="213" t="s">
        <v>4041</v>
      </c>
      <c r="F117" s="214" t="s">
        <v>4042</v>
      </c>
      <c r="G117" s="215" t="s">
        <v>363</v>
      </c>
      <c r="H117" s="216">
        <v>360</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550</v>
      </c>
    </row>
    <row r="118" s="2" customFormat="1" ht="16.5" customHeight="1">
      <c r="A118" s="36"/>
      <c r="B118" s="37"/>
      <c r="C118" s="212" t="s">
        <v>8</v>
      </c>
      <c r="D118" s="212" t="s">
        <v>333</v>
      </c>
      <c r="E118" s="213" t="s">
        <v>4043</v>
      </c>
      <c r="F118" s="214" t="s">
        <v>4044</v>
      </c>
      <c r="G118" s="215" t="s">
        <v>363</v>
      </c>
      <c r="H118" s="216">
        <v>530</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535</v>
      </c>
    </row>
    <row r="119" s="2" customFormat="1" ht="16.5" customHeight="1">
      <c r="A119" s="36"/>
      <c r="B119" s="37"/>
      <c r="C119" s="212" t="s">
        <v>473</v>
      </c>
      <c r="D119" s="212" t="s">
        <v>333</v>
      </c>
      <c r="E119" s="213" t="s">
        <v>4045</v>
      </c>
      <c r="F119" s="214" t="s">
        <v>4046</v>
      </c>
      <c r="G119" s="215" t="s">
        <v>402</v>
      </c>
      <c r="H119" s="216">
        <v>350</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530</v>
      </c>
    </row>
    <row r="120" s="2" customFormat="1" ht="16.5" customHeight="1">
      <c r="A120" s="36"/>
      <c r="B120" s="37"/>
      <c r="C120" s="212" t="s">
        <v>419</v>
      </c>
      <c r="D120" s="212" t="s">
        <v>333</v>
      </c>
      <c r="E120" s="213" t="s">
        <v>4047</v>
      </c>
      <c r="F120" s="214" t="s">
        <v>4048</v>
      </c>
      <c r="G120" s="215" t="s">
        <v>363</v>
      </c>
      <c r="H120" s="216">
        <v>35</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540</v>
      </c>
    </row>
    <row r="121" s="2" customFormat="1" ht="16.5" customHeight="1">
      <c r="A121" s="36"/>
      <c r="B121" s="37"/>
      <c r="C121" s="212" t="s">
        <v>423</v>
      </c>
      <c r="D121" s="212" t="s">
        <v>333</v>
      </c>
      <c r="E121" s="213" t="s">
        <v>4049</v>
      </c>
      <c r="F121" s="214" t="s">
        <v>4050</v>
      </c>
      <c r="G121" s="215" t="s">
        <v>363</v>
      </c>
      <c r="H121" s="216">
        <v>20</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564</v>
      </c>
    </row>
    <row r="122" s="2" customFormat="1" ht="16.5" customHeight="1">
      <c r="A122" s="36"/>
      <c r="B122" s="37"/>
      <c r="C122" s="212" t="s">
        <v>480</v>
      </c>
      <c r="D122" s="212" t="s">
        <v>333</v>
      </c>
      <c r="E122" s="213" t="s">
        <v>4051</v>
      </c>
      <c r="F122" s="214" t="s">
        <v>4052</v>
      </c>
      <c r="G122" s="215" t="s">
        <v>363</v>
      </c>
      <c r="H122" s="216">
        <v>35</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577</v>
      </c>
    </row>
    <row r="123" s="2" customFormat="1" ht="16.5" customHeight="1">
      <c r="A123" s="36"/>
      <c r="B123" s="37"/>
      <c r="C123" s="212" t="s">
        <v>485</v>
      </c>
      <c r="D123" s="212" t="s">
        <v>333</v>
      </c>
      <c r="E123" s="213" t="s">
        <v>4053</v>
      </c>
      <c r="F123" s="214" t="s">
        <v>4054</v>
      </c>
      <c r="G123" s="215" t="s">
        <v>402</v>
      </c>
      <c r="H123" s="216">
        <v>25</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798</v>
      </c>
    </row>
    <row r="124" s="2" customFormat="1" ht="16.5" customHeight="1">
      <c r="A124" s="36"/>
      <c r="B124" s="37"/>
      <c r="C124" s="212" t="s">
        <v>7</v>
      </c>
      <c r="D124" s="212" t="s">
        <v>333</v>
      </c>
      <c r="E124" s="213" t="s">
        <v>4055</v>
      </c>
      <c r="F124" s="214" t="s">
        <v>4056</v>
      </c>
      <c r="G124" s="215" t="s">
        <v>402</v>
      </c>
      <c r="H124" s="216">
        <v>35</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808</v>
      </c>
    </row>
    <row r="125" s="2" customFormat="1" ht="16.5" customHeight="1">
      <c r="A125" s="36"/>
      <c r="B125" s="37"/>
      <c r="C125" s="212" t="s">
        <v>190</v>
      </c>
      <c r="D125" s="212" t="s">
        <v>333</v>
      </c>
      <c r="E125" s="213" t="s">
        <v>4057</v>
      </c>
      <c r="F125" s="214" t="s">
        <v>4058</v>
      </c>
      <c r="G125" s="215" t="s">
        <v>3046</v>
      </c>
      <c r="H125" s="216">
        <v>1</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816</v>
      </c>
    </row>
    <row r="126" s="2" customFormat="1" ht="16.5" customHeight="1">
      <c r="A126" s="36"/>
      <c r="B126" s="37"/>
      <c r="C126" s="212" t="s">
        <v>193</v>
      </c>
      <c r="D126" s="212" t="s">
        <v>333</v>
      </c>
      <c r="E126" s="213" t="s">
        <v>4059</v>
      </c>
      <c r="F126" s="214" t="s">
        <v>4060</v>
      </c>
      <c r="G126" s="215" t="s">
        <v>2058</v>
      </c>
      <c r="H126" s="246"/>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825</v>
      </c>
    </row>
    <row r="127" s="12" customFormat="1" ht="25.92" customHeight="1">
      <c r="A127" s="12"/>
      <c r="B127" s="196"/>
      <c r="C127" s="197"/>
      <c r="D127" s="198" t="s">
        <v>75</v>
      </c>
      <c r="E127" s="199" t="s">
        <v>4061</v>
      </c>
      <c r="F127" s="199" t="s">
        <v>4062</v>
      </c>
      <c r="G127" s="197"/>
      <c r="H127" s="197"/>
      <c r="I127" s="200"/>
      <c r="J127" s="201">
        <f>BK127</f>
        <v>0</v>
      </c>
      <c r="K127" s="197"/>
      <c r="L127" s="202"/>
      <c r="M127" s="203"/>
      <c r="N127" s="204"/>
      <c r="O127" s="204"/>
      <c r="P127" s="205">
        <f>SUM(P128:P133)</f>
        <v>0</v>
      </c>
      <c r="Q127" s="204"/>
      <c r="R127" s="205">
        <f>SUM(R128:R133)</f>
        <v>0</v>
      </c>
      <c r="S127" s="204"/>
      <c r="T127" s="206">
        <f>SUM(T128:T133)</f>
        <v>0</v>
      </c>
      <c r="U127" s="12"/>
      <c r="V127" s="12"/>
      <c r="W127" s="12"/>
      <c r="X127" s="12"/>
      <c r="Y127" s="12"/>
      <c r="Z127" s="12"/>
      <c r="AA127" s="12"/>
      <c r="AB127" s="12"/>
      <c r="AC127" s="12"/>
      <c r="AD127" s="12"/>
      <c r="AE127" s="12"/>
      <c r="AR127" s="207" t="s">
        <v>83</v>
      </c>
      <c r="AT127" s="208" t="s">
        <v>75</v>
      </c>
      <c r="AU127" s="208" t="s">
        <v>76</v>
      </c>
      <c r="AY127" s="207" t="s">
        <v>331</v>
      </c>
      <c r="BK127" s="209">
        <f>SUM(BK128:BK133)</f>
        <v>0</v>
      </c>
    </row>
    <row r="128" s="2" customFormat="1" ht="16.5" customHeight="1">
      <c r="A128" s="36"/>
      <c r="B128" s="37"/>
      <c r="C128" s="212" t="s">
        <v>199</v>
      </c>
      <c r="D128" s="212" t="s">
        <v>333</v>
      </c>
      <c r="E128" s="213" t="s">
        <v>4063</v>
      </c>
      <c r="F128" s="214" t="s">
        <v>4064</v>
      </c>
      <c r="G128" s="215" t="s">
        <v>371</v>
      </c>
      <c r="H128" s="216">
        <v>0.10000000000000001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835</v>
      </c>
    </row>
    <row r="129" s="2" customFormat="1" ht="16.5" customHeight="1">
      <c r="A129" s="36"/>
      <c r="B129" s="37"/>
      <c r="C129" s="212" t="s">
        <v>510</v>
      </c>
      <c r="D129" s="212" t="s">
        <v>333</v>
      </c>
      <c r="E129" s="213" t="s">
        <v>4065</v>
      </c>
      <c r="F129" s="214" t="s">
        <v>4066</v>
      </c>
      <c r="G129" s="215" t="s">
        <v>371</v>
      </c>
      <c r="H129" s="216">
        <v>0.10000000000000001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845</v>
      </c>
    </row>
    <row r="130" s="2" customFormat="1" ht="16.5" customHeight="1">
      <c r="A130" s="36"/>
      <c r="B130" s="37"/>
      <c r="C130" s="212" t="s">
        <v>502</v>
      </c>
      <c r="D130" s="212" t="s">
        <v>333</v>
      </c>
      <c r="E130" s="213" t="s">
        <v>4067</v>
      </c>
      <c r="F130" s="214" t="s">
        <v>4068</v>
      </c>
      <c r="G130" s="215" t="s">
        <v>402</v>
      </c>
      <c r="H130" s="216">
        <v>45</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855</v>
      </c>
    </row>
    <row r="131" s="2" customFormat="1" ht="16.5" customHeight="1">
      <c r="A131" s="36"/>
      <c r="B131" s="37"/>
      <c r="C131" s="212" t="s">
        <v>545</v>
      </c>
      <c r="D131" s="212" t="s">
        <v>333</v>
      </c>
      <c r="E131" s="213" t="s">
        <v>4069</v>
      </c>
      <c r="F131" s="214" t="s">
        <v>4070</v>
      </c>
      <c r="G131" s="215" t="s">
        <v>402</v>
      </c>
      <c r="H131" s="216">
        <v>8</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865</v>
      </c>
    </row>
    <row r="132" s="2" customFormat="1" ht="16.5" customHeight="1">
      <c r="A132" s="36"/>
      <c r="B132" s="37"/>
      <c r="C132" s="212" t="s">
        <v>550</v>
      </c>
      <c r="D132" s="212" t="s">
        <v>333</v>
      </c>
      <c r="E132" s="213" t="s">
        <v>4071</v>
      </c>
      <c r="F132" s="214" t="s">
        <v>4072</v>
      </c>
      <c r="G132" s="215" t="s">
        <v>402</v>
      </c>
      <c r="H132" s="216">
        <v>2</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877</v>
      </c>
    </row>
    <row r="133" s="2" customFormat="1" ht="16.5" customHeight="1">
      <c r="A133" s="36"/>
      <c r="B133" s="37"/>
      <c r="C133" s="212" t="s">
        <v>555</v>
      </c>
      <c r="D133" s="212" t="s">
        <v>333</v>
      </c>
      <c r="E133" s="213" t="s">
        <v>4073</v>
      </c>
      <c r="F133" s="214" t="s">
        <v>4074</v>
      </c>
      <c r="G133" s="215" t="s">
        <v>574</v>
      </c>
      <c r="H133" s="216">
        <v>15</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887</v>
      </c>
    </row>
    <row r="134" s="12" customFormat="1" ht="25.92" customHeight="1">
      <c r="A134" s="12"/>
      <c r="B134" s="196"/>
      <c r="C134" s="197"/>
      <c r="D134" s="198" t="s">
        <v>75</v>
      </c>
      <c r="E134" s="199" t="s">
        <v>4075</v>
      </c>
      <c r="F134" s="199" t="s">
        <v>4076</v>
      </c>
      <c r="G134" s="197"/>
      <c r="H134" s="197"/>
      <c r="I134" s="200"/>
      <c r="J134" s="201">
        <f>BK134</f>
        <v>0</v>
      </c>
      <c r="K134" s="197"/>
      <c r="L134" s="202"/>
      <c r="M134" s="203"/>
      <c r="N134" s="204"/>
      <c r="O134" s="204"/>
      <c r="P134" s="205">
        <f>SUM(P135:P142)</f>
        <v>0</v>
      </c>
      <c r="Q134" s="204"/>
      <c r="R134" s="205">
        <f>SUM(R135:R142)</f>
        <v>0</v>
      </c>
      <c r="S134" s="204"/>
      <c r="T134" s="206">
        <f>SUM(T135:T142)</f>
        <v>0</v>
      </c>
      <c r="U134" s="12"/>
      <c r="V134" s="12"/>
      <c r="W134" s="12"/>
      <c r="X134" s="12"/>
      <c r="Y134" s="12"/>
      <c r="Z134" s="12"/>
      <c r="AA134" s="12"/>
      <c r="AB134" s="12"/>
      <c r="AC134" s="12"/>
      <c r="AD134" s="12"/>
      <c r="AE134" s="12"/>
      <c r="AR134" s="207" t="s">
        <v>83</v>
      </c>
      <c r="AT134" s="208" t="s">
        <v>75</v>
      </c>
      <c r="AU134" s="208" t="s">
        <v>76</v>
      </c>
      <c r="AY134" s="207" t="s">
        <v>331</v>
      </c>
      <c r="BK134" s="209">
        <f>SUM(BK135:BK142)</f>
        <v>0</v>
      </c>
    </row>
    <row r="135" s="2" customFormat="1" ht="16.5" customHeight="1">
      <c r="A135" s="36"/>
      <c r="B135" s="37"/>
      <c r="C135" s="212" t="s">
        <v>535</v>
      </c>
      <c r="D135" s="212" t="s">
        <v>333</v>
      </c>
      <c r="E135" s="213" t="s">
        <v>4077</v>
      </c>
      <c r="F135" s="214" t="s">
        <v>4078</v>
      </c>
      <c r="G135" s="215" t="s">
        <v>363</v>
      </c>
      <c r="H135" s="216">
        <v>310</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789</v>
      </c>
    </row>
    <row r="136" s="2" customFormat="1" ht="16.5" customHeight="1">
      <c r="A136" s="36"/>
      <c r="B136" s="37"/>
      <c r="C136" s="212" t="s">
        <v>525</v>
      </c>
      <c r="D136" s="212" t="s">
        <v>333</v>
      </c>
      <c r="E136" s="213" t="s">
        <v>4079</v>
      </c>
      <c r="F136" s="214" t="s">
        <v>4080</v>
      </c>
      <c r="G136" s="215" t="s">
        <v>363</v>
      </c>
      <c r="H136" s="216">
        <v>320</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904</v>
      </c>
    </row>
    <row r="137" s="2" customFormat="1" ht="16.5" customHeight="1">
      <c r="A137" s="36"/>
      <c r="B137" s="37"/>
      <c r="C137" s="212" t="s">
        <v>530</v>
      </c>
      <c r="D137" s="212" t="s">
        <v>333</v>
      </c>
      <c r="E137" s="213" t="s">
        <v>4081</v>
      </c>
      <c r="F137" s="214" t="s">
        <v>4082</v>
      </c>
      <c r="G137" s="215" t="s">
        <v>4083</v>
      </c>
      <c r="H137" s="216">
        <v>6</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913</v>
      </c>
    </row>
    <row r="138" s="2" customFormat="1" ht="16.5" customHeight="1">
      <c r="A138" s="36"/>
      <c r="B138" s="37"/>
      <c r="C138" s="212" t="s">
        <v>520</v>
      </c>
      <c r="D138" s="212" t="s">
        <v>333</v>
      </c>
      <c r="E138" s="213" t="s">
        <v>4084</v>
      </c>
      <c r="F138" s="214" t="s">
        <v>4085</v>
      </c>
      <c r="G138" s="215" t="s">
        <v>801</v>
      </c>
      <c r="H138" s="216">
        <v>6</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922</v>
      </c>
    </row>
    <row r="139" s="2" customFormat="1" ht="16.5" customHeight="1">
      <c r="A139" s="36"/>
      <c r="B139" s="37"/>
      <c r="C139" s="212" t="s">
        <v>540</v>
      </c>
      <c r="D139" s="212" t="s">
        <v>333</v>
      </c>
      <c r="E139" s="213" t="s">
        <v>4086</v>
      </c>
      <c r="F139" s="214" t="s">
        <v>4087</v>
      </c>
      <c r="G139" s="215" t="s">
        <v>4088</v>
      </c>
      <c r="H139" s="216">
        <v>25</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932</v>
      </c>
    </row>
    <row r="140" s="2" customFormat="1" ht="24.15" customHeight="1">
      <c r="A140" s="36"/>
      <c r="B140" s="37"/>
      <c r="C140" s="212" t="s">
        <v>515</v>
      </c>
      <c r="D140" s="212" t="s">
        <v>333</v>
      </c>
      <c r="E140" s="213" t="s">
        <v>4089</v>
      </c>
      <c r="F140" s="214" t="s">
        <v>4090</v>
      </c>
      <c r="G140" s="215" t="s">
        <v>3046</v>
      </c>
      <c r="H140" s="216">
        <v>3</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942</v>
      </c>
    </row>
    <row r="141" s="2" customFormat="1" ht="16.5" customHeight="1">
      <c r="A141" s="36"/>
      <c r="B141" s="37"/>
      <c r="C141" s="212" t="s">
        <v>564</v>
      </c>
      <c r="D141" s="212" t="s">
        <v>333</v>
      </c>
      <c r="E141" s="213" t="s">
        <v>4091</v>
      </c>
      <c r="F141" s="214" t="s">
        <v>4092</v>
      </c>
      <c r="G141" s="215" t="s">
        <v>801</v>
      </c>
      <c r="H141" s="216">
        <v>3</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953</v>
      </c>
    </row>
    <row r="142" s="2" customFormat="1" ht="16.5" customHeight="1">
      <c r="A142" s="36"/>
      <c r="B142" s="37"/>
      <c r="C142" s="212" t="s">
        <v>571</v>
      </c>
      <c r="D142" s="212" t="s">
        <v>333</v>
      </c>
      <c r="E142" s="213" t="s">
        <v>4093</v>
      </c>
      <c r="F142" s="214" t="s">
        <v>4094</v>
      </c>
      <c r="G142" s="215" t="s">
        <v>801</v>
      </c>
      <c r="H142" s="216">
        <v>2</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963</v>
      </c>
    </row>
    <row r="143" s="12" customFormat="1" ht="25.92" customHeight="1">
      <c r="A143" s="12"/>
      <c r="B143" s="196"/>
      <c r="C143" s="197"/>
      <c r="D143" s="198" t="s">
        <v>75</v>
      </c>
      <c r="E143" s="199" t="s">
        <v>4095</v>
      </c>
      <c r="F143" s="199" t="s">
        <v>4096</v>
      </c>
      <c r="G143" s="197"/>
      <c r="H143" s="197"/>
      <c r="I143" s="200"/>
      <c r="J143" s="201">
        <f>BK143</f>
        <v>0</v>
      </c>
      <c r="K143" s="197"/>
      <c r="L143" s="202"/>
      <c r="M143" s="203"/>
      <c r="N143" s="204"/>
      <c r="O143" s="204"/>
      <c r="P143" s="205">
        <f>SUM(P144:P148)</f>
        <v>0</v>
      </c>
      <c r="Q143" s="204"/>
      <c r="R143" s="205">
        <f>SUM(R144:R148)</f>
        <v>0</v>
      </c>
      <c r="S143" s="204"/>
      <c r="T143" s="206">
        <f>SUM(T144:T148)</f>
        <v>0</v>
      </c>
      <c r="U143" s="12"/>
      <c r="V143" s="12"/>
      <c r="W143" s="12"/>
      <c r="X143" s="12"/>
      <c r="Y143" s="12"/>
      <c r="Z143" s="12"/>
      <c r="AA143" s="12"/>
      <c r="AB143" s="12"/>
      <c r="AC143" s="12"/>
      <c r="AD143" s="12"/>
      <c r="AE143" s="12"/>
      <c r="AR143" s="207" t="s">
        <v>83</v>
      </c>
      <c r="AT143" s="208" t="s">
        <v>75</v>
      </c>
      <c r="AU143" s="208" t="s">
        <v>76</v>
      </c>
      <c r="AY143" s="207" t="s">
        <v>331</v>
      </c>
      <c r="BK143" s="209">
        <f>SUM(BK144:BK148)</f>
        <v>0</v>
      </c>
    </row>
    <row r="144" s="2" customFormat="1" ht="16.5" customHeight="1">
      <c r="A144" s="36"/>
      <c r="B144" s="37"/>
      <c r="C144" s="212" t="s">
        <v>577</v>
      </c>
      <c r="D144" s="212" t="s">
        <v>333</v>
      </c>
      <c r="E144" s="213" t="s">
        <v>4097</v>
      </c>
      <c r="F144" s="214" t="s">
        <v>4098</v>
      </c>
      <c r="G144" s="215" t="s">
        <v>402</v>
      </c>
      <c r="H144" s="216">
        <v>3</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83</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973</v>
      </c>
    </row>
    <row r="145" s="2" customFormat="1" ht="16.5" customHeight="1">
      <c r="A145" s="36"/>
      <c r="B145" s="37"/>
      <c r="C145" s="212" t="s">
        <v>794</v>
      </c>
      <c r="D145" s="212" t="s">
        <v>333</v>
      </c>
      <c r="E145" s="213" t="s">
        <v>4099</v>
      </c>
      <c r="F145" s="214" t="s">
        <v>4100</v>
      </c>
      <c r="G145" s="215" t="s">
        <v>402</v>
      </c>
      <c r="H145" s="216">
        <v>20</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83</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984</v>
      </c>
    </row>
    <row r="146" s="2" customFormat="1" ht="16.5" customHeight="1">
      <c r="A146" s="36"/>
      <c r="B146" s="37"/>
      <c r="C146" s="212" t="s">
        <v>798</v>
      </c>
      <c r="D146" s="212" t="s">
        <v>333</v>
      </c>
      <c r="E146" s="213" t="s">
        <v>4101</v>
      </c>
      <c r="F146" s="214" t="s">
        <v>4102</v>
      </c>
      <c r="G146" s="215" t="s">
        <v>363</v>
      </c>
      <c r="H146" s="216">
        <v>50</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83</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994</v>
      </c>
    </row>
    <row r="147" s="2" customFormat="1" ht="16.5" customHeight="1">
      <c r="A147" s="36"/>
      <c r="B147" s="37"/>
      <c r="C147" s="212" t="s">
        <v>803</v>
      </c>
      <c r="D147" s="212" t="s">
        <v>333</v>
      </c>
      <c r="E147" s="213" t="s">
        <v>4103</v>
      </c>
      <c r="F147" s="214" t="s">
        <v>4104</v>
      </c>
      <c r="G147" s="215" t="s">
        <v>402</v>
      </c>
      <c r="H147" s="216">
        <v>3</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83</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1004</v>
      </c>
    </row>
    <row r="148" s="2" customFormat="1" ht="16.5" customHeight="1">
      <c r="A148" s="36"/>
      <c r="B148" s="37"/>
      <c r="C148" s="212" t="s">
        <v>808</v>
      </c>
      <c r="D148" s="212" t="s">
        <v>333</v>
      </c>
      <c r="E148" s="213" t="s">
        <v>4105</v>
      </c>
      <c r="F148" s="214" t="s">
        <v>4106</v>
      </c>
      <c r="G148" s="215" t="s">
        <v>801</v>
      </c>
      <c r="H148" s="216">
        <v>3</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83</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1014</v>
      </c>
    </row>
    <row r="149" s="12" customFormat="1" ht="25.92" customHeight="1">
      <c r="A149" s="12"/>
      <c r="B149" s="196"/>
      <c r="C149" s="197"/>
      <c r="D149" s="198" t="s">
        <v>75</v>
      </c>
      <c r="E149" s="199" t="s">
        <v>4107</v>
      </c>
      <c r="F149" s="199" t="s">
        <v>4108</v>
      </c>
      <c r="G149" s="197"/>
      <c r="H149" s="197"/>
      <c r="I149" s="200"/>
      <c r="J149" s="201">
        <f>BK149</f>
        <v>0</v>
      </c>
      <c r="K149" s="197"/>
      <c r="L149" s="202"/>
      <c r="M149" s="203"/>
      <c r="N149" s="204"/>
      <c r="O149" s="204"/>
      <c r="P149" s="205">
        <f>SUM(P150:P161)</f>
        <v>0</v>
      </c>
      <c r="Q149" s="204"/>
      <c r="R149" s="205">
        <f>SUM(R150:R161)</f>
        <v>0</v>
      </c>
      <c r="S149" s="204"/>
      <c r="T149" s="206">
        <f>SUM(T150:T161)</f>
        <v>0</v>
      </c>
      <c r="U149" s="12"/>
      <c r="V149" s="12"/>
      <c r="W149" s="12"/>
      <c r="X149" s="12"/>
      <c r="Y149" s="12"/>
      <c r="Z149" s="12"/>
      <c r="AA149" s="12"/>
      <c r="AB149" s="12"/>
      <c r="AC149" s="12"/>
      <c r="AD149" s="12"/>
      <c r="AE149" s="12"/>
      <c r="AR149" s="207" t="s">
        <v>83</v>
      </c>
      <c r="AT149" s="208" t="s">
        <v>75</v>
      </c>
      <c r="AU149" s="208" t="s">
        <v>76</v>
      </c>
      <c r="AY149" s="207" t="s">
        <v>331</v>
      </c>
      <c r="BK149" s="209">
        <f>SUM(BK150:BK161)</f>
        <v>0</v>
      </c>
    </row>
    <row r="150" s="2" customFormat="1" ht="16.5" customHeight="1">
      <c r="A150" s="36"/>
      <c r="B150" s="37"/>
      <c r="C150" s="212" t="s">
        <v>812</v>
      </c>
      <c r="D150" s="212" t="s">
        <v>333</v>
      </c>
      <c r="E150" s="213" t="s">
        <v>4109</v>
      </c>
      <c r="F150" s="214" t="s">
        <v>4110</v>
      </c>
      <c r="G150" s="215" t="s">
        <v>402</v>
      </c>
      <c r="H150" s="216">
        <v>29</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83</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1021</v>
      </c>
    </row>
    <row r="151" s="2" customFormat="1" ht="16.5" customHeight="1">
      <c r="A151" s="36"/>
      <c r="B151" s="37"/>
      <c r="C151" s="212" t="s">
        <v>816</v>
      </c>
      <c r="D151" s="212" t="s">
        <v>333</v>
      </c>
      <c r="E151" s="213" t="s">
        <v>4111</v>
      </c>
      <c r="F151" s="214" t="s">
        <v>4112</v>
      </c>
      <c r="G151" s="215" t="s">
        <v>4088</v>
      </c>
      <c r="H151" s="216">
        <v>135</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83</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1028</v>
      </c>
    </row>
    <row r="152" s="2" customFormat="1" ht="16.5" customHeight="1">
      <c r="A152" s="36"/>
      <c r="B152" s="37"/>
      <c r="C152" s="212" t="s">
        <v>820</v>
      </c>
      <c r="D152" s="212" t="s">
        <v>333</v>
      </c>
      <c r="E152" s="213" t="s">
        <v>4113</v>
      </c>
      <c r="F152" s="214" t="s">
        <v>4114</v>
      </c>
      <c r="G152" s="215" t="s">
        <v>4088</v>
      </c>
      <c r="H152" s="216">
        <v>135</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83</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1038</v>
      </c>
    </row>
    <row r="153" s="2" customFormat="1" ht="16.5" customHeight="1">
      <c r="A153" s="36"/>
      <c r="B153" s="37"/>
      <c r="C153" s="212" t="s">
        <v>825</v>
      </c>
      <c r="D153" s="212" t="s">
        <v>333</v>
      </c>
      <c r="E153" s="213" t="s">
        <v>4115</v>
      </c>
      <c r="F153" s="214" t="s">
        <v>4116</v>
      </c>
      <c r="G153" s="215" t="s">
        <v>4088</v>
      </c>
      <c r="H153" s="216">
        <v>135</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83</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1042</v>
      </c>
    </row>
    <row r="154" s="2" customFormat="1" ht="16.5" customHeight="1">
      <c r="A154" s="36"/>
      <c r="B154" s="37"/>
      <c r="C154" s="212" t="s">
        <v>830</v>
      </c>
      <c r="D154" s="212" t="s">
        <v>333</v>
      </c>
      <c r="E154" s="213" t="s">
        <v>4117</v>
      </c>
      <c r="F154" s="214" t="s">
        <v>4118</v>
      </c>
      <c r="G154" s="215" t="s">
        <v>4088</v>
      </c>
      <c r="H154" s="216">
        <v>135</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83</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1049</v>
      </c>
    </row>
    <row r="155" s="2" customFormat="1" ht="16.5" customHeight="1">
      <c r="A155" s="36"/>
      <c r="B155" s="37"/>
      <c r="C155" s="212" t="s">
        <v>835</v>
      </c>
      <c r="D155" s="212" t="s">
        <v>333</v>
      </c>
      <c r="E155" s="213" t="s">
        <v>4119</v>
      </c>
      <c r="F155" s="214" t="s">
        <v>4120</v>
      </c>
      <c r="G155" s="215" t="s">
        <v>4088</v>
      </c>
      <c r="H155" s="216">
        <v>135</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83</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417</v>
      </c>
    </row>
    <row r="156" s="2" customFormat="1" ht="16.5" customHeight="1">
      <c r="A156" s="36"/>
      <c r="B156" s="37"/>
      <c r="C156" s="212" t="s">
        <v>840</v>
      </c>
      <c r="D156" s="212" t="s">
        <v>333</v>
      </c>
      <c r="E156" s="213" t="s">
        <v>4121</v>
      </c>
      <c r="F156" s="214" t="s">
        <v>4122</v>
      </c>
      <c r="G156" s="215" t="s">
        <v>801</v>
      </c>
      <c r="H156" s="216">
        <v>3</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83</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478</v>
      </c>
    </row>
    <row r="157" s="2" customFormat="1" ht="16.5" customHeight="1">
      <c r="A157" s="36"/>
      <c r="B157" s="37"/>
      <c r="C157" s="212" t="s">
        <v>845</v>
      </c>
      <c r="D157" s="212" t="s">
        <v>333</v>
      </c>
      <c r="E157" s="213" t="s">
        <v>4123</v>
      </c>
      <c r="F157" s="214" t="s">
        <v>4124</v>
      </c>
      <c r="G157" s="215" t="s">
        <v>801</v>
      </c>
      <c r="H157" s="216">
        <v>3</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83</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1077</v>
      </c>
    </row>
    <row r="158" s="2" customFormat="1" ht="16.5" customHeight="1">
      <c r="A158" s="36"/>
      <c r="B158" s="37"/>
      <c r="C158" s="212" t="s">
        <v>850</v>
      </c>
      <c r="D158" s="212" t="s">
        <v>333</v>
      </c>
      <c r="E158" s="213" t="s">
        <v>4125</v>
      </c>
      <c r="F158" s="214" t="s">
        <v>4126</v>
      </c>
      <c r="G158" s="215" t="s">
        <v>801</v>
      </c>
      <c r="H158" s="216">
        <v>1</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83</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1087</v>
      </c>
    </row>
    <row r="159" s="2" customFormat="1" ht="16.5" customHeight="1">
      <c r="A159" s="36"/>
      <c r="B159" s="37"/>
      <c r="C159" s="212" t="s">
        <v>855</v>
      </c>
      <c r="D159" s="212" t="s">
        <v>333</v>
      </c>
      <c r="E159" s="213" t="s">
        <v>4127</v>
      </c>
      <c r="F159" s="214" t="s">
        <v>4128</v>
      </c>
      <c r="G159" s="215" t="s">
        <v>801</v>
      </c>
      <c r="H159" s="216">
        <v>2</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83</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1097</v>
      </c>
    </row>
    <row r="160" s="2" customFormat="1" ht="16.5" customHeight="1">
      <c r="A160" s="36"/>
      <c r="B160" s="37"/>
      <c r="C160" s="212" t="s">
        <v>860</v>
      </c>
      <c r="D160" s="212" t="s">
        <v>333</v>
      </c>
      <c r="E160" s="213" t="s">
        <v>4129</v>
      </c>
      <c r="F160" s="214" t="s">
        <v>4128</v>
      </c>
      <c r="G160" s="215" t="s">
        <v>801</v>
      </c>
      <c r="H160" s="216">
        <v>2</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83</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1107</v>
      </c>
    </row>
    <row r="161" s="2" customFormat="1" ht="16.5" customHeight="1">
      <c r="A161" s="36"/>
      <c r="B161" s="37"/>
      <c r="C161" s="212" t="s">
        <v>865</v>
      </c>
      <c r="D161" s="212" t="s">
        <v>333</v>
      </c>
      <c r="E161" s="213" t="s">
        <v>4130</v>
      </c>
      <c r="F161" s="214" t="s">
        <v>4131</v>
      </c>
      <c r="G161" s="215" t="s">
        <v>801</v>
      </c>
      <c r="H161" s="216">
        <v>3</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83</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1115</v>
      </c>
    </row>
    <row r="162" s="12" customFormat="1" ht="25.92" customHeight="1">
      <c r="A162" s="12"/>
      <c r="B162" s="196"/>
      <c r="C162" s="197"/>
      <c r="D162" s="198" t="s">
        <v>75</v>
      </c>
      <c r="E162" s="199" t="s">
        <v>4132</v>
      </c>
      <c r="F162" s="199" t="s">
        <v>4133</v>
      </c>
      <c r="G162" s="197"/>
      <c r="H162" s="197"/>
      <c r="I162" s="200"/>
      <c r="J162" s="201">
        <f>BK162</f>
        <v>0</v>
      </c>
      <c r="K162" s="197"/>
      <c r="L162" s="202"/>
      <c r="M162" s="203"/>
      <c r="N162" s="204"/>
      <c r="O162" s="204"/>
      <c r="P162" s="205">
        <f>SUM(P163:P176)</f>
        <v>0</v>
      </c>
      <c r="Q162" s="204"/>
      <c r="R162" s="205">
        <f>SUM(R163:R176)</f>
        <v>0</v>
      </c>
      <c r="S162" s="204"/>
      <c r="T162" s="206">
        <f>SUM(T163:T176)</f>
        <v>0</v>
      </c>
      <c r="U162" s="12"/>
      <c r="V162" s="12"/>
      <c r="W162" s="12"/>
      <c r="X162" s="12"/>
      <c r="Y162" s="12"/>
      <c r="Z162" s="12"/>
      <c r="AA162" s="12"/>
      <c r="AB162" s="12"/>
      <c r="AC162" s="12"/>
      <c r="AD162" s="12"/>
      <c r="AE162" s="12"/>
      <c r="AR162" s="207" t="s">
        <v>83</v>
      </c>
      <c r="AT162" s="208" t="s">
        <v>75</v>
      </c>
      <c r="AU162" s="208" t="s">
        <v>76</v>
      </c>
      <c r="AY162" s="207" t="s">
        <v>331</v>
      </c>
      <c r="BK162" s="209">
        <f>SUM(BK163:BK176)</f>
        <v>0</v>
      </c>
    </row>
    <row r="163" s="2" customFormat="1" ht="16.5" customHeight="1">
      <c r="A163" s="36"/>
      <c r="B163" s="37"/>
      <c r="C163" s="212" t="s">
        <v>872</v>
      </c>
      <c r="D163" s="212" t="s">
        <v>333</v>
      </c>
      <c r="E163" s="213" t="s">
        <v>4134</v>
      </c>
      <c r="F163" s="214" t="s">
        <v>4135</v>
      </c>
      <c r="G163" s="215" t="s">
        <v>402</v>
      </c>
      <c r="H163" s="216">
        <v>2</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83</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1124</v>
      </c>
    </row>
    <row r="164" s="2" customFormat="1" ht="16.5" customHeight="1">
      <c r="A164" s="36"/>
      <c r="B164" s="37"/>
      <c r="C164" s="212" t="s">
        <v>877</v>
      </c>
      <c r="D164" s="212" t="s">
        <v>333</v>
      </c>
      <c r="E164" s="213" t="s">
        <v>4136</v>
      </c>
      <c r="F164" s="214" t="s">
        <v>4137</v>
      </c>
      <c r="G164" s="215" t="s">
        <v>801</v>
      </c>
      <c r="H164" s="216">
        <v>28</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83</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1134</v>
      </c>
    </row>
    <row r="165" s="2" customFormat="1" ht="16.5" customHeight="1">
      <c r="A165" s="36"/>
      <c r="B165" s="37"/>
      <c r="C165" s="212" t="s">
        <v>882</v>
      </c>
      <c r="D165" s="212" t="s">
        <v>333</v>
      </c>
      <c r="E165" s="213" t="s">
        <v>4138</v>
      </c>
      <c r="F165" s="214" t="s">
        <v>4139</v>
      </c>
      <c r="G165" s="215" t="s">
        <v>801</v>
      </c>
      <c r="H165" s="216">
        <v>2</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83</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1144</v>
      </c>
    </row>
    <row r="166" s="2" customFormat="1" ht="16.5" customHeight="1">
      <c r="A166" s="36"/>
      <c r="B166" s="37"/>
      <c r="C166" s="212" t="s">
        <v>887</v>
      </c>
      <c r="D166" s="212" t="s">
        <v>333</v>
      </c>
      <c r="E166" s="213" t="s">
        <v>4140</v>
      </c>
      <c r="F166" s="214" t="s">
        <v>4141</v>
      </c>
      <c r="G166" s="215" t="s">
        <v>801</v>
      </c>
      <c r="H166" s="216">
        <v>8</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83</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1154</v>
      </c>
    </row>
    <row r="167" s="2" customFormat="1" ht="16.5" customHeight="1">
      <c r="A167" s="36"/>
      <c r="B167" s="37"/>
      <c r="C167" s="212" t="s">
        <v>891</v>
      </c>
      <c r="D167" s="212" t="s">
        <v>333</v>
      </c>
      <c r="E167" s="213" t="s">
        <v>4142</v>
      </c>
      <c r="F167" s="214" t="s">
        <v>4143</v>
      </c>
      <c r="G167" s="215" t="s">
        <v>402</v>
      </c>
      <c r="H167" s="216">
        <v>2</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83</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1164</v>
      </c>
    </row>
    <row r="168" s="2" customFormat="1" ht="16.5" customHeight="1">
      <c r="A168" s="36"/>
      <c r="B168" s="37"/>
      <c r="C168" s="212" t="s">
        <v>789</v>
      </c>
      <c r="D168" s="212" t="s">
        <v>333</v>
      </c>
      <c r="E168" s="213" t="s">
        <v>4144</v>
      </c>
      <c r="F168" s="214" t="s">
        <v>4145</v>
      </c>
      <c r="G168" s="215" t="s">
        <v>402</v>
      </c>
      <c r="H168" s="216">
        <v>2</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83</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1174</v>
      </c>
    </row>
    <row r="169" s="2" customFormat="1" ht="16.5" customHeight="1">
      <c r="A169" s="36"/>
      <c r="B169" s="37"/>
      <c r="C169" s="212" t="s">
        <v>870</v>
      </c>
      <c r="D169" s="212" t="s">
        <v>333</v>
      </c>
      <c r="E169" s="213" t="s">
        <v>4146</v>
      </c>
      <c r="F169" s="214" t="s">
        <v>4147</v>
      </c>
      <c r="G169" s="215" t="s">
        <v>801</v>
      </c>
      <c r="H169" s="216">
        <v>2</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83</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1183</v>
      </c>
    </row>
    <row r="170" s="2" customFormat="1" ht="24.15" customHeight="1">
      <c r="A170" s="36"/>
      <c r="B170" s="37"/>
      <c r="C170" s="212" t="s">
        <v>904</v>
      </c>
      <c r="D170" s="212" t="s">
        <v>333</v>
      </c>
      <c r="E170" s="213" t="s">
        <v>4148</v>
      </c>
      <c r="F170" s="214" t="s">
        <v>4149</v>
      </c>
      <c r="G170" s="215" t="s">
        <v>801</v>
      </c>
      <c r="H170" s="216">
        <v>1</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83</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1195</v>
      </c>
    </row>
    <row r="171" s="2" customFormat="1" ht="16.5" customHeight="1">
      <c r="A171" s="36"/>
      <c r="B171" s="37"/>
      <c r="C171" s="212" t="s">
        <v>909</v>
      </c>
      <c r="D171" s="212" t="s">
        <v>333</v>
      </c>
      <c r="E171" s="213" t="s">
        <v>4150</v>
      </c>
      <c r="F171" s="214" t="s">
        <v>4151</v>
      </c>
      <c r="G171" s="215" t="s">
        <v>801</v>
      </c>
      <c r="H171" s="216">
        <v>2</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83</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1203</v>
      </c>
    </row>
    <row r="172" s="2" customFormat="1" ht="16.5" customHeight="1">
      <c r="A172" s="36"/>
      <c r="B172" s="37"/>
      <c r="C172" s="212" t="s">
        <v>913</v>
      </c>
      <c r="D172" s="212" t="s">
        <v>333</v>
      </c>
      <c r="E172" s="213" t="s">
        <v>4152</v>
      </c>
      <c r="F172" s="214" t="s">
        <v>4153</v>
      </c>
      <c r="G172" s="215" t="s">
        <v>801</v>
      </c>
      <c r="H172" s="216">
        <v>4</v>
      </c>
      <c r="I172" s="217"/>
      <c r="J172" s="218">
        <f>ROUND(I172*H172,2)</f>
        <v>0</v>
      </c>
      <c r="K172" s="214" t="s">
        <v>19</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83</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1211</v>
      </c>
    </row>
    <row r="173" s="2" customFormat="1" ht="16.5" customHeight="1">
      <c r="A173" s="36"/>
      <c r="B173" s="37"/>
      <c r="C173" s="212" t="s">
        <v>918</v>
      </c>
      <c r="D173" s="212" t="s">
        <v>333</v>
      </c>
      <c r="E173" s="213" t="s">
        <v>4154</v>
      </c>
      <c r="F173" s="214" t="s">
        <v>4155</v>
      </c>
      <c r="G173" s="215" t="s">
        <v>801</v>
      </c>
      <c r="H173" s="216">
        <v>4</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83</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1219</v>
      </c>
    </row>
    <row r="174" s="2" customFormat="1" ht="16.5" customHeight="1">
      <c r="A174" s="36"/>
      <c r="B174" s="37"/>
      <c r="C174" s="212" t="s">
        <v>922</v>
      </c>
      <c r="D174" s="212" t="s">
        <v>333</v>
      </c>
      <c r="E174" s="213" t="s">
        <v>4156</v>
      </c>
      <c r="F174" s="214" t="s">
        <v>4157</v>
      </c>
      <c r="G174" s="215" t="s">
        <v>801</v>
      </c>
      <c r="H174" s="216">
        <v>4</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83</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1227</v>
      </c>
    </row>
    <row r="175" s="2" customFormat="1" ht="16.5" customHeight="1">
      <c r="A175" s="36"/>
      <c r="B175" s="37"/>
      <c r="C175" s="212" t="s">
        <v>927</v>
      </c>
      <c r="D175" s="212" t="s">
        <v>333</v>
      </c>
      <c r="E175" s="213" t="s">
        <v>4158</v>
      </c>
      <c r="F175" s="214" t="s">
        <v>4159</v>
      </c>
      <c r="G175" s="215" t="s">
        <v>801</v>
      </c>
      <c r="H175" s="216">
        <v>2</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83</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1235</v>
      </c>
    </row>
    <row r="176" s="2" customFormat="1" ht="16.5" customHeight="1">
      <c r="A176" s="36"/>
      <c r="B176" s="37"/>
      <c r="C176" s="212" t="s">
        <v>932</v>
      </c>
      <c r="D176" s="212" t="s">
        <v>333</v>
      </c>
      <c r="E176" s="213" t="s">
        <v>4160</v>
      </c>
      <c r="F176" s="214" t="s">
        <v>4161</v>
      </c>
      <c r="G176" s="215" t="s">
        <v>801</v>
      </c>
      <c r="H176" s="216">
        <v>8</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83</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1243</v>
      </c>
    </row>
    <row r="177" s="12" customFormat="1" ht="25.92" customHeight="1">
      <c r="A177" s="12"/>
      <c r="B177" s="196"/>
      <c r="C177" s="197"/>
      <c r="D177" s="198" t="s">
        <v>75</v>
      </c>
      <c r="E177" s="199" t="s">
        <v>4162</v>
      </c>
      <c r="F177" s="199" t="s">
        <v>4163</v>
      </c>
      <c r="G177" s="197"/>
      <c r="H177" s="197"/>
      <c r="I177" s="200"/>
      <c r="J177" s="201">
        <f>BK177</f>
        <v>0</v>
      </c>
      <c r="K177" s="197"/>
      <c r="L177" s="202"/>
      <c r="M177" s="203"/>
      <c r="N177" s="204"/>
      <c r="O177" s="204"/>
      <c r="P177" s="205">
        <f>SUM(P178:P181)</f>
        <v>0</v>
      </c>
      <c r="Q177" s="204"/>
      <c r="R177" s="205">
        <f>SUM(R178:R181)</f>
        <v>0</v>
      </c>
      <c r="S177" s="204"/>
      <c r="T177" s="206">
        <f>SUM(T178:T181)</f>
        <v>0</v>
      </c>
      <c r="U177" s="12"/>
      <c r="V177" s="12"/>
      <c r="W177" s="12"/>
      <c r="X177" s="12"/>
      <c r="Y177" s="12"/>
      <c r="Z177" s="12"/>
      <c r="AA177" s="12"/>
      <c r="AB177" s="12"/>
      <c r="AC177" s="12"/>
      <c r="AD177" s="12"/>
      <c r="AE177" s="12"/>
      <c r="AR177" s="207" t="s">
        <v>83</v>
      </c>
      <c r="AT177" s="208" t="s">
        <v>75</v>
      </c>
      <c r="AU177" s="208" t="s">
        <v>76</v>
      </c>
      <c r="AY177" s="207" t="s">
        <v>331</v>
      </c>
      <c r="BK177" s="209">
        <f>SUM(BK178:BK181)</f>
        <v>0</v>
      </c>
    </row>
    <row r="178" s="2" customFormat="1" ht="16.5" customHeight="1">
      <c r="A178" s="36"/>
      <c r="B178" s="37"/>
      <c r="C178" s="212" t="s">
        <v>937</v>
      </c>
      <c r="D178" s="212" t="s">
        <v>333</v>
      </c>
      <c r="E178" s="213" t="s">
        <v>4164</v>
      </c>
      <c r="F178" s="214" t="s">
        <v>4165</v>
      </c>
      <c r="G178" s="215" t="s">
        <v>402</v>
      </c>
      <c r="H178" s="216">
        <v>8</v>
      </c>
      <c r="I178" s="217"/>
      <c r="J178" s="218">
        <f>ROUND(I178*H178,2)</f>
        <v>0</v>
      </c>
      <c r="K178" s="214" t="s">
        <v>19</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83</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1251</v>
      </c>
    </row>
    <row r="179" s="2" customFormat="1" ht="16.5" customHeight="1">
      <c r="A179" s="36"/>
      <c r="B179" s="37"/>
      <c r="C179" s="212" t="s">
        <v>942</v>
      </c>
      <c r="D179" s="212" t="s">
        <v>333</v>
      </c>
      <c r="E179" s="213" t="s">
        <v>4166</v>
      </c>
      <c r="F179" s="214" t="s">
        <v>4167</v>
      </c>
      <c r="G179" s="215" t="s">
        <v>402</v>
      </c>
      <c r="H179" s="216">
        <v>4</v>
      </c>
      <c r="I179" s="217"/>
      <c r="J179" s="218">
        <f>ROUND(I179*H179,2)</f>
        <v>0</v>
      </c>
      <c r="K179" s="214" t="s">
        <v>19</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83</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1259</v>
      </c>
    </row>
    <row r="180" s="2" customFormat="1" ht="16.5" customHeight="1">
      <c r="A180" s="36"/>
      <c r="B180" s="37"/>
      <c r="C180" s="212" t="s">
        <v>948</v>
      </c>
      <c r="D180" s="212" t="s">
        <v>333</v>
      </c>
      <c r="E180" s="213" t="s">
        <v>4168</v>
      </c>
      <c r="F180" s="214" t="s">
        <v>4169</v>
      </c>
      <c r="G180" s="215" t="s">
        <v>801</v>
      </c>
      <c r="H180" s="216">
        <v>2</v>
      </c>
      <c r="I180" s="217"/>
      <c r="J180" s="218">
        <f>ROUND(I180*H180,2)</f>
        <v>0</v>
      </c>
      <c r="K180" s="214" t="s">
        <v>19</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83</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1267</v>
      </c>
    </row>
    <row r="181" s="2" customFormat="1" ht="16.5" customHeight="1">
      <c r="A181" s="36"/>
      <c r="B181" s="37"/>
      <c r="C181" s="212" t="s">
        <v>953</v>
      </c>
      <c r="D181" s="212" t="s">
        <v>333</v>
      </c>
      <c r="E181" s="213" t="s">
        <v>4170</v>
      </c>
      <c r="F181" s="214" t="s">
        <v>4171</v>
      </c>
      <c r="G181" s="215" t="s">
        <v>801</v>
      </c>
      <c r="H181" s="216">
        <v>2</v>
      </c>
      <c r="I181" s="217"/>
      <c r="J181" s="218">
        <f>ROUND(I181*H181,2)</f>
        <v>0</v>
      </c>
      <c r="K181" s="214" t="s">
        <v>19</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83</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1275</v>
      </c>
    </row>
    <row r="182" s="12" customFormat="1" ht="25.92" customHeight="1">
      <c r="A182" s="12"/>
      <c r="B182" s="196"/>
      <c r="C182" s="197"/>
      <c r="D182" s="198" t="s">
        <v>75</v>
      </c>
      <c r="E182" s="199" t="s">
        <v>4172</v>
      </c>
      <c r="F182" s="199" t="s">
        <v>4173</v>
      </c>
      <c r="G182" s="197"/>
      <c r="H182" s="197"/>
      <c r="I182" s="200"/>
      <c r="J182" s="201">
        <f>BK182</f>
        <v>0</v>
      </c>
      <c r="K182" s="197"/>
      <c r="L182" s="202"/>
      <c r="M182" s="203"/>
      <c r="N182" s="204"/>
      <c r="O182" s="204"/>
      <c r="P182" s="205">
        <f>P183</f>
        <v>0</v>
      </c>
      <c r="Q182" s="204"/>
      <c r="R182" s="205">
        <f>R183</f>
        <v>0</v>
      </c>
      <c r="S182" s="204"/>
      <c r="T182" s="206">
        <f>T183</f>
        <v>0</v>
      </c>
      <c r="U182" s="12"/>
      <c r="V182" s="12"/>
      <c r="W182" s="12"/>
      <c r="X182" s="12"/>
      <c r="Y182" s="12"/>
      <c r="Z182" s="12"/>
      <c r="AA182" s="12"/>
      <c r="AB182" s="12"/>
      <c r="AC182" s="12"/>
      <c r="AD182" s="12"/>
      <c r="AE182" s="12"/>
      <c r="AR182" s="207" t="s">
        <v>83</v>
      </c>
      <c r="AT182" s="208" t="s">
        <v>75</v>
      </c>
      <c r="AU182" s="208" t="s">
        <v>76</v>
      </c>
      <c r="AY182" s="207" t="s">
        <v>331</v>
      </c>
      <c r="BK182" s="209">
        <f>BK183</f>
        <v>0</v>
      </c>
    </row>
    <row r="183" s="2" customFormat="1" ht="24.15" customHeight="1">
      <c r="A183" s="36"/>
      <c r="B183" s="37"/>
      <c r="C183" s="212" t="s">
        <v>958</v>
      </c>
      <c r="D183" s="212" t="s">
        <v>333</v>
      </c>
      <c r="E183" s="213" t="s">
        <v>4174</v>
      </c>
      <c r="F183" s="214" t="s">
        <v>4175</v>
      </c>
      <c r="G183" s="215" t="s">
        <v>4176</v>
      </c>
      <c r="H183" s="216">
        <v>1</v>
      </c>
      <c r="I183" s="217"/>
      <c r="J183" s="218">
        <f>ROUND(I183*H183,2)</f>
        <v>0</v>
      </c>
      <c r="K183" s="214" t="s">
        <v>19</v>
      </c>
      <c r="L183" s="42"/>
      <c r="M183" s="219" t="s">
        <v>19</v>
      </c>
      <c r="N183" s="220" t="s">
        <v>47</v>
      </c>
      <c r="O183" s="82"/>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126</v>
      </c>
      <c r="AT183" s="223" t="s">
        <v>333</v>
      </c>
      <c r="AU183" s="223" t="s">
        <v>83</v>
      </c>
      <c r="AY183" s="15" t="s">
        <v>331</v>
      </c>
      <c r="BE183" s="224">
        <f>IF(N183="základní",J183,0)</f>
        <v>0</v>
      </c>
      <c r="BF183" s="224">
        <f>IF(N183="snížená",J183,0)</f>
        <v>0</v>
      </c>
      <c r="BG183" s="224">
        <f>IF(N183="zákl. přenesená",J183,0)</f>
        <v>0</v>
      </c>
      <c r="BH183" s="224">
        <f>IF(N183="sníž. přenesená",J183,0)</f>
        <v>0</v>
      </c>
      <c r="BI183" s="224">
        <f>IF(N183="nulová",J183,0)</f>
        <v>0</v>
      </c>
      <c r="BJ183" s="15" t="s">
        <v>83</v>
      </c>
      <c r="BK183" s="224">
        <f>ROUND(I183*H183,2)</f>
        <v>0</v>
      </c>
      <c r="BL183" s="15" t="s">
        <v>126</v>
      </c>
      <c r="BM183" s="223" t="s">
        <v>1283</v>
      </c>
    </row>
    <row r="184" s="12" customFormat="1" ht="25.92" customHeight="1">
      <c r="A184" s="12"/>
      <c r="B184" s="196"/>
      <c r="C184" s="197"/>
      <c r="D184" s="198" t="s">
        <v>75</v>
      </c>
      <c r="E184" s="199" t="s">
        <v>4177</v>
      </c>
      <c r="F184" s="199" t="s">
        <v>4178</v>
      </c>
      <c r="G184" s="197"/>
      <c r="H184" s="197"/>
      <c r="I184" s="200"/>
      <c r="J184" s="201">
        <f>BK184</f>
        <v>0</v>
      </c>
      <c r="K184" s="197"/>
      <c r="L184" s="202"/>
      <c r="M184" s="203"/>
      <c r="N184" s="204"/>
      <c r="O184" s="204"/>
      <c r="P184" s="205">
        <f>SUM(P185:P186)</f>
        <v>0</v>
      </c>
      <c r="Q184" s="204"/>
      <c r="R184" s="205">
        <f>SUM(R185:R186)</f>
        <v>0</v>
      </c>
      <c r="S184" s="204"/>
      <c r="T184" s="206">
        <f>SUM(T185:T186)</f>
        <v>0</v>
      </c>
      <c r="U184" s="12"/>
      <c r="V184" s="12"/>
      <c r="W184" s="12"/>
      <c r="X184" s="12"/>
      <c r="Y184" s="12"/>
      <c r="Z184" s="12"/>
      <c r="AA184" s="12"/>
      <c r="AB184" s="12"/>
      <c r="AC184" s="12"/>
      <c r="AD184" s="12"/>
      <c r="AE184" s="12"/>
      <c r="AR184" s="207" t="s">
        <v>83</v>
      </c>
      <c r="AT184" s="208" t="s">
        <v>75</v>
      </c>
      <c r="AU184" s="208" t="s">
        <v>76</v>
      </c>
      <c r="AY184" s="207" t="s">
        <v>331</v>
      </c>
      <c r="BK184" s="209">
        <f>SUM(BK185:BK186)</f>
        <v>0</v>
      </c>
    </row>
    <row r="185" s="2" customFormat="1" ht="16.5" customHeight="1">
      <c r="A185" s="36"/>
      <c r="B185" s="37"/>
      <c r="C185" s="212" t="s">
        <v>963</v>
      </c>
      <c r="D185" s="212" t="s">
        <v>333</v>
      </c>
      <c r="E185" s="213" t="s">
        <v>4179</v>
      </c>
      <c r="F185" s="214" t="s">
        <v>4180</v>
      </c>
      <c r="G185" s="215" t="s">
        <v>801</v>
      </c>
      <c r="H185" s="216">
        <v>1</v>
      </c>
      <c r="I185" s="217"/>
      <c r="J185" s="218">
        <f>ROUND(I185*H185,2)</f>
        <v>0</v>
      </c>
      <c r="K185" s="214" t="s">
        <v>19</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83</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1291</v>
      </c>
    </row>
    <row r="186" s="2" customFormat="1" ht="16.5" customHeight="1">
      <c r="A186" s="36"/>
      <c r="B186" s="37"/>
      <c r="C186" s="212" t="s">
        <v>968</v>
      </c>
      <c r="D186" s="212" t="s">
        <v>333</v>
      </c>
      <c r="E186" s="213" t="s">
        <v>4181</v>
      </c>
      <c r="F186" s="214" t="s">
        <v>4182</v>
      </c>
      <c r="G186" s="215" t="s">
        <v>801</v>
      </c>
      <c r="H186" s="216">
        <v>1</v>
      </c>
      <c r="I186" s="217"/>
      <c r="J186" s="218">
        <f>ROUND(I186*H186,2)</f>
        <v>0</v>
      </c>
      <c r="K186" s="214" t="s">
        <v>19</v>
      </c>
      <c r="L186" s="42"/>
      <c r="M186" s="247" t="s">
        <v>19</v>
      </c>
      <c r="N186" s="248" t="s">
        <v>47</v>
      </c>
      <c r="O186" s="232"/>
      <c r="P186" s="249">
        <f>O186*H186</f>
        <v>0</v>
      </c>
      <c r="Q186" s="249">
        <v>0</v>
      </c>
      <c r="R186" s="249">
        <f>Q186*H186</f>
        <v>0</v>
      </c>
      <c r="S186" s="249">
        <v>0</v>
      </c>
      <c r="T186" s="250">
        <f>S186*H186</f>
        <v>0</v>
      </c>
      <c r="U186" s="36"/>
      <c r="V186" s="36"/>
      <c r="W186" s="36"/>
      <c r="X186" s="36"/>
      <c r="Y186" s="36"/>
      <c r="Z186" s="36"/>
      <c r="AA186" s="36"/>
      <c r="AB186" s="36"/>
      <c r="AC186" s="36"/>
      <c r="AD186" s="36"/>
      <c r="AE186" s="36"/>
      <c r="AR186" s="223" t="s">
        <v>126</v>
      </c>
      <c r="AT186" s="223" t="s">
        <v>333</v>
      </c>
      <c r="AU186" s="223" t="s">
        <v>83</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1299</v>
      </c>
    </row>
    <row r="187" s="2" customFormat="1" ht="6.96" customHeight="1">
      <c r="A187" s="36"/>
      <c r="B187" s="57"/>
      <c r="C187" s="58"/>
      <c r="D187" s="58"/>
      <c r="E187" s="58"/>
      <c r="F187" s="58"/>
      <c r="G187" s="58"/>
      <c r="H187" s="58"/>
      <c r="I187" s="58"/>
      <c r="J187" s="58"/>
      <c r="K187" s="58"/>
      <c r="L187" s="42"/>
      <c r="M187" s="36"/>
      <c r="O187" s="36"/>
      <c r="P187" s="36"/>
      <c r="Q187" s="36"/>
      <c r="R187" s="36"/>
      <c r="S187" s="36"/>
      <c r="T187" s="36"/>
      <c r="U187" s="36"/>
      <c r="V187" s="36"/>
      <c r="W187" s="36"/>
      <c r="X187" s="36"/>
      <c r="Y187" s="36"/>
      <c r="Z187" s="36"/>
      <c r="AA187" s="36"/>
      <c r="AB187" s="36"/>
      <c r="AC187" s="36"/>
      <c r="AD187" s="36"/>
      <c r="AE187" s="36"/>
    </row>
  </sheetData>
  <sheetProtection sheet="1" autoFilter="0" formatColumns="0" formatRows="0" objects="1" scenarios="1" spinCount="100000" saltValue="PfvTRjRdTH4ucDsgCE6rMvQe0cdsU1Asf2z7dXoYqpX29JDcfIZF+kG7rbmSb7497NPBpEP1Y/xEjoDgmcQm/w==" hashValue="j22woJW4GWttn01uvsUw8/caImKqC3l3vVsnyFlVJlvZc8hhKbeZtMXmLUNicZ/tdsbMxMrkIImaOHIqzl0MHA==" algorithmName="SHA-512" password="CC35"/>
  <autoFilter ref="C100:K186"/>
  <mergeCells count="15">
    <mergeCell ref="E7:H7"/>
    <mergeCell ref="E11:H11"/>
    <mergeCell ref="E9:H9"/>
    <mergeCell ref="E13:H13"/>
    <mergeCell ref="E22:H22"/>
    <mergeCell ref="E31:H31"/>
    <mergeCell ref="E52:H52"/>
    <mergeCell ref="E56:H56"/>
    <mergeCell ref="E54:H54"/>
    <mergeCell ref="E58:H58"/>
    <mergeCell ref="E87:H87"/>
    <mergeCell ref="E91:H91"/>
    <mergeCell ref="E89:H89"/>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4183</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ROUND(J92,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ROUND((SUM(BE92:BE130)),  2)</f>
        <v>0</v>
      </c>
      <c r="G37" s="36"/>
      <c r="H37" s="36"/>
      <c r="I37" s="156">
        <v>0.20999999999999999</v>
      </c>
      <c r="J37" s="155">
        <f>ROUND(((SUM(BE92:BE130))*I37),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ROUND((SUM(BF92:BF130)),  2)</f>
        <v>0</v>
      </c>
      <c r="G38" s="36"/>
      <c r="H38" s="36"/>
      <c r="I38" s="156">
        <v>0.14999999999999999</v>
      </c>
      <c r="J38" s="155">
        <f>ROUND(((SUM(BF92:BF130))*I38),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ROUND((SUM(BG92:BG130)),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ROUND((SUM(BH92:BH130)),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ROUND((SUM(BI92:BI130)),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05.1.007 - D.1.06_Interiér</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J92</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4184</v>
      </c>
      <c r="E68" s="177"/>
      <c r="F68" s="177"/>
      <c r="G68" s="177"/>
      <c r="H68" s="177"/>
      <c r="I68" s="177"/>
      <c r="J68" s="178">
        <f>J93</f>
        <v>0</v>
      </c>
      <c r="K68" s="175"/>
      <c r="L68" s="179"/>
      <c r="S68" s="9"/>
      <c r="T68" s="9"/>
      <c r="U68" s="9"/>
      <c r="V68" s="9"/>
      <c r="W68" s="9"/>
      <c r="X68" s="9"/>
      <c r="Y68" s="9"/>
      <c r="Z68" s="9"/>
      <c r="AA68" s="9"/>
      <c r="AB68" s="9"/>
      <c r="AC68" s="9"/>
      <c r="AD68" s="9"/>
      <c r="AE68" s="9"/>
    </row>
    <row r="69" s="2" customFormat="1" ht="21.84" customHeight="1">
      <c r="A69" s="36"/>
      <c r="B69" s="37"/>
      <c r="C69" s="38"/>
      <c r="D69" s="38"/>
      <c r="E69" s="38"/>
      <c r="F69" s="38"/>
      <c r="G69" s="38"/>
      <c r="H69" s="38"/>
      <c r="I69" s="38"/>
      <c r="J69" s="38"/>
      <c r="K69" s="38"/>
      <c r="L69" s="144"/>
      <c r="S69" s="36"/>
      <c r="T69" s="36"/>
      <c r="U69" s="36"/>
      <c r="V69" s="36"/>
      <c r="W69" s="36"/>
      <c r="X69" s="36"/>
      <c r="Y69" s="36"/>
      <c r="Z69" s="36"/>
      <c r="AA69" s="36"/>
      <c r="AB69" s="36"/>
      <c r="AC69" s="36"/>
      <c r="AD69" s="36"/>
      <c r="AE69" s="36"/>
    </row>
    <row r="70" s="2" customFormat="1" ht="6.96" customHeight="1">
      <c r="A70" s="36"/>
      <c r="B70" s="57"/>
      <c r="C70" s="58"/>
      <c r="D70" s="58"/>
      <c r="E70" s="58"/>
      <c r="F70" s="58"/>
      <c r="G70" s="58"/>
      <c r="H70" s="58"/>
      <c r="I70" s="58"/>
      <c r="J70" s="58"/>
      <c r="K70" s="58"/>
      <c r="L70" s="144"/>
      <c r="S70" s="36"/>
      <c r="T70" s="36"/>
      <c r="U70" s="36"/>
      <c r="V70" s="36"/>
      <c r="W70" s="36"/>
      <c r="X70" s="36"/>
      <c r="Y70" s="36"/>
      <c r="Z70" s="36"/>
      <c r="AA70" s="36"/>
      <c r="AB70" s="36"/>
      <c r="AC70" s="36"/>
      <c r="AD70" s="36"/>
      <c r="AE70" s="36"/>
    </row>
    <row r="74" s="2" customFormat="1" ht="6.96" customHeight="1">
      <c r="A74" s="36"/>
      <c r="B74" s="59"/>
      <c r="C74" s="60"/>
      <c r="D74" s="60"/>
      <c r="E74" s="60"/>
      <c r="F74" s="60"/>
      <c r="G74" s="60"/>
      <c r="H74" s="60"/>
      <c r="I74" s="60"/>
      <c r="J74" s="60"/>
      <c r="K74" s="60"/>
      <c r="L74" s="144"/>
      <c r="S74" s="36"/>
      <c r="T74" s="36"/>
      <c r="U74" s="36"/>
      <c r="V74" s="36"/>
      <c r="W74" s="36"/>
      <c r="X74" s="36"/>
      <c r="Y74" s="36"/>
      <c r="Z74" s="36"/>
      <c r="AA74" s="36"/>
      <c r="AB74" s="36"/>
      <c r="AC74" s="36"/>
      <c r="AD74" s="36"/>
      <c r="AE74" s="36"/>
    </row>
    <row r="75" s="2" customFormat="1" ht="24.96" customHeight="1">
      <c r="A75" s="36"/>
      <c r="B75" s="37"/>
      <c r="C75" s="21" t="s">
        <v>316</v>
      </c>
      <c r="D75" s="38"/>
      <c r="E75" s="38"/>
      <c r="F75" s="38"/>
      <c r="G75" s="38"/>
      <c r="H75" s="38"/>
      <c r="I75" s="38"/>
      <c r="J75" s="38"/>
      <c r="K75" s="38"/>
      <c r="L75" s="144"/>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12" customHeight="1">
      <c r="A77" s="36"/>
      <c r="B77" s="37"/>
      <c r="C77" s="30" t="s">
        <v>16</v>
      </c>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16.5" customHeight="1">
      <c r="A78" s="36"/>
      <c r="B78" s="37"/>
      <c r="C78" s="38"/>
      <c r="D78" s="38"/>
      <c r="E78" s="168" t="str">
        <f>E7</f>
        <v>Anthropos Sportovní a rekreační areál (I.etapa)</v>
      </c>
      <c r="F78" s="30"/>
      <c r="G78" s="30"/>
      <c r="H78" s="30"/>
      <c r="I78" s="38"/>
      <c r="J78" s="38"/>
      <c r="K78" s="38"/>
      <c r="L78" s="144"/>
      <c r="S78" s="36"/>
      <c r="T78" s="36"/>
      <c r="U78" s="36"/>
      <c r="V78" s="36"/>
      <c r="W78" s="36"/>
      <c r="X78" s="36"/>
      <c r="Y78" s="36"/>
      <c r="Z78" s="36"/>
      <c r="AA78" s="36"/>
      <c r="AB78" s="36"/>
      <c r="AC78" s="36"/>
      <c r="AD78" s="36"/>
      <c r="AE78" s="36"/>
    </row>
    <row r="79" s="1" customFormat="1" ht="12" customHeight="1">
      <c r="B79" s="19"/>
      <c r="C79" s="30" t="s">
        <v>302</v>
      </c>
      <c r="D79" s="20"/>
      <c r="E79" s="20"/>
      <c r="F79" s="20"/>
      <c r="G79" s="20"/>
      <c r="H79" s="20"/>
      <c r="I79" s="20"/>
      <c r="J79" s="20"/>
      <c r="K79" s="20"/>
      <c r="L79" s="18"/>
    </row>
    <row r="80" s="1" customFormat="1" ht="16.5" customHeight="1">
      <c r="B80" s="19"/>
      <c r="C80" s="20"/>
      <c r="D80" s="20"/>
      <c r="E80" s="168" t="s">
        <v>303</v>
      </c>
      <c r="F80" s="20"/>
      <c r="G80" s="20"/>
      <c r="H80" s="20"/>
      <c r="I80" s="20"/>
      <c r="J80" s="20"/>
      <c r="K80" s="20"/>
      <c r="L80" s="18"/>
    </row>
    <row r="81" s="1" customFormat="1" ht="12" customHeight="1">
      <c r="B81" s="19"/>
      <c r="C81" s="30" t="s">
        <v>304</v>
      </c>
      <c r="D81" s="20"/>
      <c r="E81" s="20"/>
      <c r="F81" s="20"/>
      <c r="G81" s="20"/>
      <c r="H81" s="20"/>
      <c r="I81" s="20"/>
      <c r="J81" s="20"/>
      <c r="K81" s="20"/>
      <c r="L81" s="18"/>
    </row>
    <row r="82" s="2" customFormat="1" ht="16.5" customHeight="1">
      <c r="A82" s="36"/>
      <c r="B82" s="37"/>
      <c r="C82" s="38"/>
      <c r="D82" s="38"/>
      <c r="E82" s="169" t="s">
        <v>613</v>
      </c>
      <c r="F82" s="38"/>
      <c r="G82" s="38"/>
      <c r="H82" s="38"/>
      <c r="I82" s="38"/>
      <c r="J82" s="38"/>
      <c r="K82" s="38"/>
      <c r="L82" s="144"/>
      <c r="S82" s="36"/>
      <c r="T82" s="36"/>
      <c r="U82" s="36"/>
      <c r="V82" s="36"/>
      <c r="W82" s="36"/>
      <c r="X82" s="36"/>
      <c r="Y82" s="36"/>
      <c r="Z82" s="36"/>
      <c r="AA82" s="36"/>
      <c r="AB82" s="36"/>
      <c r="AC82" s="36"/>
      <c r="AD82" s="36"/>
      <c r="AE82" s="36"/>
    </row>
    <row r="83" s="2" customFormat="1" ht="12" customHeight="1">
      <c r="A83" s="36"/>
      <c r="B83" s="37"/>
      <c r="C83" s="30" t="s">
        <v>306</v>
      </c>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6.5" customHeight="1">
      <c r="A84" s="36"/>
      <c r="B84" s="37"/>
      <c r="C84" s="38"/>
      <c r="D84" s="38"/>
      <c r="E84" s="67" t="str">
        <f>E13</f>
        <v>05.1.007 - D.1.06_Interiér</v>
      </c>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F16</f>
        <v xml:space="preserve"> </v>
      </c>
      <c r="G86" s="38"/>
      <c r="H86" s="38"/>
      <c r="I86" s="30" t="s">
        <v>23</v>
      </c>
      <c r="J86" s="70" t="str">
        <f>IF(J16="","",J16)</f>
        <v>14. 6. 2022</v>
      </c>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5.15" customHeight="1">
      <c r="A88" s="36"/>
      <c r="B88" s="37"/>
      <c r="C88" s="30" t="s">
        <v>25</v>
      </c>
      <c r="D88" s="38"/>
      <c r="E88" s="38"/>
      <c r="F88" s="25" t="str">
        <f>E19</f>
        <v>Statutární město Brno</v>
      </c>
      <c r="G88" s="38"/>
      <c r="H88" s="38"/>
      <c r="I88" s="30" t="s">
        <v>31</v>
      </c>
      <c r="J88" s="34" t="str">
        <f>E25</f>
        <v>Arch.Design, s.r.o.</v>
      </c>
      <c r="K88" s="38"/>
      <c r="L88" s="144"/>
      <c r="S88" s="36"/>
      <c r="T88" s="36"/>
      <c r="U88" s="36"/>
      <c r="V88" s="36"/>
      <c r="W88" s="36"/>
      <c r="X88" s="36"/>
      <c r="Y88" s="36"/>
      <c r="Z88" s="36"/>
      <c r="AA88" s="36"/>
      <c r="AB88" s="36"/>
      <c r="AC88" s="36"/>
      <c r="AD88" s="36"/>
      <c r="AE88" s="36"/>
    </row>
    <row r="89" s="2" customFormat="1" ht="25.65" customHeight="1">
      <c r="A89" s="36"/>
      <c r="B89" s="37"/>
      <c r="C89" s="30" t="s">
        <v>29</v>
      </c>
      <c r="D89" s="38"/>
      <c r="E89" s="38"/>
      <c r="F89" s="25" t="str">
        <f>IF(E22="","",E22)</f>
        <v>Vyplň údaj</v>
      </c>
      <c r="G89" s="38"/>
      <c r="H89" s="38"/>
      <c r="I89" s="30" t="s">
        <v>36</v>
      </c>
      <c r="J89" s="34" t="str">
        <f>E28</f>
        <v>CKN Invest, spol. s r.o.</v>
      </c>
      <c r="K89" s="38"/>
      <c r="L89" s="144"/>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11" customFormat="1" ht="29.28" customHeight="1">
      <c r="A91" s="185"/>
      <c r="B91" s="186"/>
      <c r="C91" s="187" t="s">
        <v>317</v>
      </c>
      <c r="D91" s="188" t="s">
        <v>61</v>
      </c>
      <c r="E91" s="188" t="s">
        <v>57</v>
      </c>
      <c r="F91" s="188" t="s">
        <v>58</v>
      </c>
      <c r="G91" s="188" t="s">
        <v>318</v>
      </c>
      <c r="H91" s="188" t="s">
        <v>319</v>
      </c>
      <c r="I91" s="188" t="s">
        <v>320</v>
      </c>
      <c r="J91" s="188" t="s">
        <v>311</v>
      </c>
      <c r="K91" s="189" t="s">
        <v>321</v>
      </c>
      <c r="L91" s="190"/>
      <c r="M91" s="90" t="s">
        <v>19</v>
      </c>
      <c r="N91" s="91" t="s">
        <v>46</v>
      </c>
      <c r="O91" s="91" t="s">
        <v>322</v>
      </c>
      <c r="P91" s="91" t="s">
        <v>323</v>
      </c>
      <c r="Q91" s="91" t="s">
        <v>324</v>
      </c>
      <c r="R91" s="91" t="s">
        <v>325</v>
      </c>
      <c r="S91" s="91" t="s">
        <v>326</v>
      </c>
      <c r="T91" s="92" t="s">
        <v>327</v>
      </c>
      <c r="U91" s="185"/>
      <c r="V91" s="185"/>
      <c r="W91" s="185"/>
      <c r="X91" s="185"/>
      <c r="Y91" s="185"/>
      <c r="Z91" s="185"/>
      <c r="AA91" s="185"/>
      <c r="AB91" s="185"/>
      <c r="AC91" s="185"/>
      <c r="AD91" s="185"/>
      <c r="AE91" s="185"/>
    </row>
    <row r="92" s="2" customFormat="1" ht="22.8" customHeight="1">
      <c r="A92" s="36"/>
      <c r="B92" s="37"/>
      <c r="C92" s="97" t="s">
        <v>328</v>
      </c>
      <c r="D92" s="38"/>
      <c r="E92" s="38"/>
      <c r="F92" s="38"/>
      <c r="G92" s="38"/>
      <c r="H92" s="38"/>
      <c r="I92" s="38"/>
      <c r="J92" s="191">
        <f>BK92</f>
        <v>0</v>
      </c>
      <c r="K92" s="38"/>
      <c r="L92" s="42"/>
      <c r="M92" s="93"/>
      <c r="N92" s="192"/>
      <c r="O92" s="94"/>
      <c r="P92" s="193">
        <f>P93</f>
        <v>0</v>
      </c>
      <c r="Q92" s="94"/>
      <c r="R92" s="193">
        <f>R93</f>
        <v>0</v>
      </c>
      <c r="S92" s="94"/>
      <c r="T92" s="194">
        <f>T93</f>
        <v>0</v>
      </c>
      <c r="U92" s="36"/>
      <c r="V92" s="36"/>
      <c r="W92" s="36"/>
      <c r="X92" s="36"/>
      <c r="Y92" s="36"/>
      <c r="Z92" s="36"/>
      <c r="AA92" s="36"/>
      <c r="AB92" s="36"/>
      <c r="AC92" s="36"/>
      <c r="AD92" s="36"/>
      <c r="AE92" s="36"/>
      <c r="AT92" s="15" t="s">
        <v>75</v>
      </c>
      <c r="AU92" s="15" t="s">
        <v>312</v>
      </c>
      <c r="BK92" s="195">
        <f>BK93</f>
        <v>0</v>
      </c>
    </row>
    <row r="93" s="12" customFormat="1" ht="25.92" customHeight="1">
      <c r="A93" s="12"/>
      <c r="B93" s="196"/>
      <c r="C93" s="197"/>
      <c r="D93" s="198" t="s">
        <v>75</v>
      </c>
      <c r="E93" s="199" t="s">
        <v>4185</v>
      </c>
      <c r="F93" s="199" t="s">
        <v>4186</v>
      </c>
      <c r="G93" s="197"/>
      <c r="H93" s="197"/>
      <c r="I93" s="200"/>
      <c r="J93" s="201">
        <f>BK93</f>
        <v>0</v>
      </c>
      <c r="K93" s="197"/>
      <c r="L93" s="202"/>
      <c r="M93" s="203"/>
      <c r="N93" s="204"/>
      <c r="O93" s="204"/>
      <c r="P93" s="205">
        <f>SUM(P94:P130)</f>
        <v>0</v>
      </c>
      <c r="Q93" s="204"/>
      <c r="R93" s="205">
        <f>SUM(R94:R130)</f>
        <v>0</v>
      </c>
      <c r="S93" s="204"/>
      <c r="T93" s="206">
        <f>SUM(T94:T130)</f>
        <v>0</v>
      </c>
      <c r="U93" s="12"/>
      <c r="V93" s="12"/>
      <c r="W93" s="12"/>
      <c r="X93" s="12"/>
      <c r="Y93" s="12"/>
      <c r="Z93" s="12"/>
      <c r="AA93" s="12"/>
      <c r="AB93" s="12"/>
      <c r="AC93" s="12"/>
      <c r="AD93" s="12"/>
      <c r="AE93" s="12"/>
      <c r="AR93" s="207" t="s">
        <v>83</v>
      </c>
      <c r="AT93" s="208" t="s">
        <v>75</v>
      </c>
      <c r="AU93" s="208" t="s">
        <v>76</v>
      </c>
      <c r="AY93" s="207" t="s">
        <v>331</v>
      </c>
      <c r="BK93" s="209">
        <f>SUM(BK94:BK130)</f>
        <v>0</v>
      </c>
    </row>
    <row r="94" s="2" customFormat="1" ht="21.75" customHeight="1">
      <c r="A94" s="36"/>
      <c r="B94" s="37"/>
      <c r="C94" s="212" t="s">
        <v>83</v>
      </c>
      <c r="D94" s="212" t="s">
        <v>333</v>
      </c>
      <c r="E94" s="213" t="s">
        <v>83</v>
      </c>
      <c r="F94" s="214" t="s">
        <v>4187</v>
      </c>
      <c r="G94" s="215" t="s">
        <v>801</v>
      </c>
      <c r="H94" s="216">
        <v>6</v>
      </c>
      <c r="I94" s="217"/>
      <c r="J94" s="218">
        <f>ROUND(I94*H94,2)</f>
        <v>0</v>
      </c>
      <c r="K94" s="214" t="s">
        <v>19</v>
      </c>
      <c r="L94" s="42"/>
      <c r="M94" s="219" t="s">
        <v>19</v>
      </c>
      <c r="N94" s="220" t="s">
        <v>47</v>
      </c>
      <c r="O94" s="82"/>
      <c r="P94" s="221">
        <f>O94*H94</f>
        <v>0</v>
      </c>
      <c r="Q94" s="221">
        <v>0</v>
      </c>
      <c r="R94" s="221">
        <f>Q94*H94</f>
        <v>0</v>
      </c>
      <c r="S94" s="221">
        <v>0</v>
      </c>
      <c r="T94" s="222">
        <f>S94*H94</f>
        <v>0</v>
      </c>
      <c r="U94" s="36"/>
      <c r="V94" s="36"/>
      <c r="W94" s="36"/>
      <c r="X94" s="36"/>
      <c r="Y94" s="36"/>
      <c r="Z94" s="36"/>
      <c r="AA94" s="36"/>
      <c r="AB94" s="36"/>
      <c r="AC94" s="36"/>
      <c r="AD94" s="36"/>
      <c r="AE94" s="36"/>
      <c r="AR94" s="223" t="s">
        <v>126</v>
      </c>
      <c r="AT94" s="223" t="s">
        <v>333</v>
      </c>
      <c r="AU94" s="223" t="s">
        <v>83</v>
      </c>
      <c r="AY94" s="15" t="s">
        <v>331</v>
      </c>
      <c r="BE94" s="224">
        <f>IF(N94="základní",J94,0)</f>
        <v>0</v>
      </c>
      <c r="BF94" s="224">
        <f>IF(N94="snížená",J94,0)</f>
        <v>0</v>
      </c>
      <c r="BG94" s="224">
        <f>IF(N94="zákl. přenesená",J94,0)</f>
        <v>0</v>
      </c>
      <c r="BH94" s="224">
        <f>IF(N94="sníž. přenesená",J94,0)</f>
        <v>0</v>
      </c>
      <c r="BI94" s="224">
        <f>IF(N94="nulová",J94,0)</f>
        <v>0</v>
      </c>
      <c r="BJ94" s="15" t="s">
        <v>83</v>
      </c>
      <c r="BK94" s="224">
        <f>ROUND(I94*H94,2)</f>
        <v>0</v>
      </c>
      <c r="BL94" s="15" t="s">
        <v>126</v>
      </c>
      <c r="BM94" s="223" t="s">
        <v>85</v>
      </c>
    </row>
    <row r="95" s="2" customFormat="1" ht="21.75" customHeight="1">
      <c r="A95" s="36"/>
      <c r="B95" s="37"/>
      <c r="C95" s="212" t="s">
        <v>85</v>
      </c>
      <c r="D95" s="212" t="s">
        <v>333</v>
      </c>
      <c r="E95" s="213" t="s">
        <v>85</v>
      </c>
      <c r="F95" s="214" t="s">
        <v>4188</v>
      </c>
      <c r="G95" s="215" t="s">
        <v>801</v>
      </c>
      <c r="H95" s="216">
        <v>3</v>
      </c>
      <c r="I95" s="217"/>
      <c r="J95" s="218">
        <f>ROUND(I95*H95,2)</f>
        <v>0</v>
      </c>
      <c r="K95" s="214" t="s">
        <v>19</v>
      </c>
      <c r="L95" s="42"/>
      <c r="M95" s="219" t="s">
        <v>19</v>
      </c>
      <c r="N95" s="220" t="s">
        <v>47</v>
      </c>
      <c r="O95" s="82"/>
      <c r="P95" s="221">
        <f>O95*H95</f>
        <v>0</v>
      </c>
      <c r="Q95" s="221">
        <v>0</v>
      </c>
      <c r="R95" s="221">
        <f>Q95*H95</f>
        <v>0</v>
      </c>
      <c r="S95" s="221">
        <v>0</v>
      </c>
      <c r="T95" s="222">
        <f>S95*H95</f>
        <v>0</v>
      </c>
      <c r="U95" s="36"/>
      <c r="V95" s="36"/>
      <c r="W95" s="36"/>
      <c r="X95" s="36"/>
      <c r="Y95" s="36"/>
      <c r="Z95" s="36"/>
      <c r="AA95" s="36"/>
      <c r="AB95" s="36"/>
      <c r="AC95" s="36"/>
      <c r="AD95" s="36"/>
      <c r="AE95" s="36"/>
      <c r="AR95" s="223" t="s">
        <v>126</v>
      </c>
      <c r="AT95" s="223" t="s">
        <v>333</v>
      </c>
      <c r="AU95" s="223" t="s">
        <v>83</v>
      </c>
      <c r="AY95" s="15" t="s">
        <v>331</v>
      </c>
      <c r="BE95" s="224">
        <f>IF(N95="základní",J95,0)</f>
        <v>0</v>
      </c>
      <c r="BF95" s="224">
        <f>IF(N95="snížená",J95,0)</f>
        <v>0</v>
      </c>
      <c r="BG95" s="224">
        <f>IF(N95="zákl. přenesená",J95,0)</f>
        <v>0</v>
      </c>
      <c r="BH95" s="224">
        <f>IF(N95="sníž. přenesená",J95,0)</f>
        <v>0</v>
      </c>
      <c r="BI95" s="224">
        <f>IF(N95="nulová",J95,0)</f>
        <v>0</v>
      </c>
      <c r="BJ95" s="15" t="s">
        <v>83</v>
      </c>
      <c r="BK95" s="224">
        <f>ROUND(I95*H95,2)</f>
        <v>0</v>
      </c>
      <c r="BL95" s="15" t="s">
        <v>126</v>
      </c>
      <c r="BM95" s="223" t="s">
        <v>126</v>
      </c>
    </row>
    <row r="96" s="2" customFormat="1" ht="21.75" customHeight="1">
      <c r="A96" s="36"/>
      <c r="B96" s="37"/>
      <c r="C96" s="212" t="s">
        <v>92</v>
      </c>
      <c r="D96" s="212" t="s">
        <v>333</v>
      </c>
      <c r="E96" s="213" t="s">
        <v>92</v>
      </c>
      <c r="F96" s="214" t="s">
        <v>4189</v>
      </c>
      <c r="G96" s="215" t="s">
        <v>801</v>
      </c>
      <c r="H96" s="216">
        <v>8</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83</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355</v>
      </c>
    </row>
    <row r="97" s="2" customFormat="1" ht="21.75" customHeight="1">
      <c r="A97" s="36"/>
      <c r="B97" s="37"/>
      <c r="C97" s="212" t="s">
        <v>126</v>
      </c>
      <c r="D97" s="212" t="s">
        <v>333</v>
      </c>
      <c r="E97" s="213" t="s">
        <v>126</v>
      </c>
      <c r="F97" s="214" t="s">
        <v>4190</v>
      </c>
      <c r="G97" s="215" t="s">
        <v>801</v>
      </c>
      <c r="H97" s="216">
        <v>11</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368</v>
      </c>
    </row>
    <row r="98" s="2" customFormat="1" ht="21.75" customHeight="1">
      <c r="A98" s="36"/>
      <c r="B98" s="37"/>
      <c r="C98" s="212" t="s">
        <v>350</v>
      </c>
      <c r="D98" s="212" t="s">
        <v>333</v>
      </c>
      <c r="E98" s="213" t="s">
        <v>350</v>
      </c>
      <c r="F98" s="214" t="s">
        <v>4191</v>
      </c>
      <c r="G98" s="215" t="s">
        <v>801</v>
      </c>
      <c r="H98" s="216">
        <v>3</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379</v>
      </c>
    </row>
    <row r="99" s="2" customFormat="1" ht="24.15" customHeight="1">
      <c r="A99" s="36"/>
      <c r="B99" s="37"/>
      <c r="C99" s="212" t="s">
        <v>355</v>
      </c>
      <c r="D99" s="212" t="s">
        <v>333</v>
      </c>
      <c r="E99" s="213" t="s">
        <v>355</v>
      </c>
      <c r="F99" s="214" t="s">
        <v>4192</v>
      </c>
      <c r="G99" s="215" t="s">
        <v>801</v>
      </c>
      <c r="H99" s="216">
        <v>1</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185</v>
      </c>
    </row>
    <row r="100" s="2" customFormat="1" ht="24.15" customHeight="1">
      <c r="A100" s="36"/>
      <c r="B100" s="37"/>
      <c r="C100" s="212" t="s">
        <v>360</v>
      </c>
      <c r="D100" s="212" t="s">
        <v>333</v>
      </c>
      <c r="E100" s="213" t="s">
        <v>360</v>
      </c>
      <c r="F100" s="214" t="s">
        <v>4193</v>
      </c>
      <c r="G100" s="215" t="s">
        <v>801</v>
      </c>
      <c r="H100" s="216">
        <v>2</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464</v>
      </c>
    </row>
    <row r="101" s="2" customFormat="1" ht="21.75" customHeight="1">
      <c r="A101" s="36"/>
      <c r="B101" s="37"/>
      <c r="C101" s="212" t="s">
        <v>368</v>
      </c>
      <c r="D101" s="212" t="s">
        <v>333</v>
      </c>
      <c r="E101" s="213" t="s">
        <v>368</v>
      </c>
      <c r="F101" s="214" t="s">
        <v>4194</v>
      </c>
      <c r="G101" s="215" t="s">
        <v>801</v>
      </c>
      <c r="H101" s="216">
        <v>8</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473</v>
      </c>
    </row>
    <row r="102" s="2" customFormat="1" ht="21.75" customHeight="1">
      <c r="A102" s="36"/>
      <c r="B102" s="37"/>
      <c r="C102" s="212" t="s">
        <v>374</v>
      </c>
      <c r="D102" s="212" t="s">
        <v>333</v>
      </c>
      <c r="E102" s="213" t="s">
        <v>374</v>
      </c>
      <c r="F102" s="214" t="s">
        <v>4195</v>
      </c>
      <c r="G102" s="215" t="s">
        <v>801</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423</v>
      </c>
    </row>
    <row r="103" s="2" customFormat="1" ht="21.75" customHeight="1">
      <c r="A103" s="36"/>
      <c r="B103" s="37"/>
      <c r="C103" s="212" t="s">
        <v>379</v>
      </c>
      <c r="D103" s="212" t="s">
        <v>333</v>
      </c>
      <c r="E103" s="213" t="s">
        <v>379</v>
      </c>
      <c r="F103" s="214" t="s">
        <v>4196</v>
      </c>
      <c r="G103" s="215" t="s">
        <v>801</v>
      </c>
      <c r="H103" s="216">
        <v>8</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485</v>
      </c>
    </row>
    <row r="104" s="2" customFormat="1" ht="21.75" customHeight="1">
      <c r="A104" s="36"/>
      <c r="B104" s="37"/>
      <c r="C104" s="212" t="s">
        <v>182</v>
      </c>
      <c r="D104" s="212" t="s">
        <v>333</v>
      </c>
      <c r="E104" s="213" t="s">
        <v>182</v>
      </c>
      <c r="F104" s="214" t="s">
        <v>4197</v>
      </c>
      <c r="G104" s="215" t="s">
        <v>801</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190</v>
      </c>
    </row>
    <row r="105" s="2" customFormat="1" ht="21.75" customHeight="1">
      <c r="A105" s="36"/>
      <c r="B105" s="37"/>
      <c r="C105" s="212" t="s">
        <v>185</v>
      </c>
      <c r="D105" s="212" t="s">
        <v>333</v>
      </c>
      <c r="E105" s="213" t="s">
        <v>185</v>
      </c>
      <c r="F105" s="214" t="s">
        <v>4198</v>
      </c>
      <c r="G105" s="215" t="s">
        <v>801</v>
      </c>
      <c r="H105" s="216">
        <v>8</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199</v>
      </c>
    </row>
    <row r="106" s="2" customFormat="1" ht="21.75" customHeight="1">
      <c r="A106" s="36"/>
      <c r="B106" s="37"/>
      <c r="C106" s="212" t="s">
        <v>459</v>
      </c>
      <c r="D106" s="212" t="s">
        <v>333</v>
      </c>
      <c r="E106" s="213" t="s">
        <v>459</v>
      </c>
      <c r="F106" s="214" t="s">
        <v>4199</v>
      </c>
      <c r="G106" s="215" t="s">
        <v>801</v>
      </c>
      <c r="H106" s="216">
        <v>5</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502</v>
      </c>
    </row>
    <row r="107" s="2" customFormat="1" ht="16.5" customHeight="1">
      <c r="A107" s="36"/>
      <c r="B107" s="37"/>
      <c r="C107" s="212" t="s">
        <v>464</v>
      </c>
      <c r="D107" s="212" t="s">
        <v>333</v>
      </c>
      <c r="E107" s="213" t="s">
        <v>464</v>
      </c>
      <c r="F107" s="214" t="s">
        <v>4200</v>
      </c>
      <c r="G107" s="215" t="s">
        <v>801</v>
      </c>
      <c r="H107" s="216">
        <v>8</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550</v>
      </c>
    </row>
    <row r="108" s="2" customFormat="1" ht="21.75" customHeight="1">
      <c r="A108" s="36"/>
      <c r="B108" s="37"/>
      <c r="C108" s="212" t="s">
        <v>8</v>
      </c>
      <c r="D108" s="212" t="s">
        <v>333</v>
      </c>
      <c r="E108" s="213" t="s">
        <v>8</v>
      </c>
      <c r="F108" s="214" t="s">
        <v>4201</v>
      </c>
      <c r="G108" s="215" t="s">
        <v>801</v>
      </c>
      <c r="H108" s="216">
        <v>3</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535</v>
      </c>
    </row>
    <row r="109" s="2" customFormat="1" ht="21.75" customHeight="1">
      <c r="A109" s="36"/>
      <c r="B109" s="37"/>
      <c r="C109" s="212" t="s">
        <v>473</v>
      </c>
      <c r="D109" s="212" t="s">
        <v>333</v>
      </c>
      <c r="E109" s="213" t="s">
        <v>473</v>
      </c>
      <c r="F109" s="214" t="s">
        <v>4202</v>
      </c>
      <c r="G109" s="215" t="s">
        <v>801</v>
      </c>
      <c r="H109" s="216">
        <v>2</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530</v>
      </c>
    </row>
    <row r="110" s="2" customFormat="1" ht="21.75" customHeight="1">
      <c r="A110" s="36"/>
      <c r="B110" s="37"/>
      <c r="C110" s="212" t="s">
        <v>419</v>
      </c>
      <c r="D110" s="212" t="s">
        <v>333</v>
      </c>
      <c r="E110" s="213" t="s">
        <v>419</v>
      </c>
      <c r="F110" s="214" t="s">
        <v>4203</v>
      </c>
      <c r="G110" s="215" t="s">
        <v>801</v>
      </c>
      <c r="H110" s="216">
        <v>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540</v>
      </c>
    </row>
    <row r="111" s="2" customFormat="1" ht="21.75" customHeight="1">
      <c r="A111" s="36"/>
      <c r="B111" s="37"/>
      <c r="C111" s="212" t="s">
        <v>423</v>
      </c>
      <c r="D111" s="212" t="s">
        <v>333</v>
      </c>
      <c r="E111" s="213" t="s">
        <v>423</v>
      </c>
      <c r="F111" s="214" t="s">
        <v>4204</v>
      </c>
      <c r="G111" s="215" t="s">
        <v>801</v>
      </c>
      <c r="H111" s="216">
        <v>1</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564</v>
      </c>
    </row>
    <row r="112" s="2" customFormat="1" ht="21.75" customHeight="1">
      <c r="A112" s="36"/>
      <c r="B112" s="37"/>
      <c r="C112" s="212" t="s">
        <v>480</v>
      </c>
      <c r="D112" s="212" t="s">
        <v>333</v>
      </c>
      <c r="E112" s="213" t="s">
        <v>480</v>
      </c>
      <c r="F112" s="214" t="s">
        <v>4205</v>
      </c>
      <c r="G112" s="215" t="s">
        <v>801</v>
      </c>
      <c r="H112" s="216">
        <v>1</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577</v>
      </c>
    </row>
    <row r="113" s="2" customFormat="1" ht="21.75" customHeight="1">
      <c r="A113" s="36"/>
      <c r="B113" s="37"/>
      <c r="C113" s="212" t="s">
        <v>485</v>
      </c>
      <c r="D113" s="212" t="s">
        <v>333</v>
      </c>
      <c r="E113" s="213" t="s">
        <v>485</v>
      </c>
      <c r="F113" s="214" t="s">
        <v>4206</v>
      </c>
      <c r="G113" s="215" t="s">
        <v>801</v>
      </c>
      <c r="H113" s="216">
        <v>10</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798</v>
      </c>
    </row>
    <row r="114" s="2" customFormat="1" ht="21.75" customHeight="1">
      <c r="A114" s="36"/>
      <c r="B114" s="37"/>
      <c r="C114" s="212" t="s">
        <v>7</v>
      </c>
      <c r="D114" s="212" t="s">
        <v>333</v>
      </c>
      <c r="E114" s="213" t="s">
        <v>7</v>
      </c>
      <c r="F114" s="214" t="s">
        <v>4207</v>
      </c>
      <c r="G114" s="215" t="s">
        <v>801</v>
      </c>
      <c r="H114" s="216">
        <v>1</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808</v>
      </c>
    </row>
    <row r="115" s="2" customFormat="1" ht="21.75" customHeight="1">
      <c r="A115" s="36"/>
      <c r="B115" s="37"/>
      <c r="C115" s="212" t="s">
        <v>190</v>
      </c>
      <c r="D115" s="212" t="s">
        <v>333</v>
      </c>
      <c r="E115" s="213" t="s">
        <v>190</v>
      </c>
      <c r="F115" s="214" t="s">
        <v>4208</v>
      </c>
      <c r="G115" s="215" t="s">
        <v>801</v>
      </c>
      <c r="H115" s="216">
        <v>28</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816</v>
      </c>
    </row>
    <row r="116" s="2" customFormat="1" ht="21.75" customHeight="1">
      <c r="A116" s="36"/>
      <c r="B116" s="37"/>
      <c r="C116" s="212" t="s">
        <v>193</v>
      </c>
      <c r="D116" s="212" t="s">
        <v>333</v>
      </c>
      <c r="E116" s="213" t="s">
        <v>193</v>
      </c>
      <c r="F116" s="214" t="s">
        <v>4209</v>
      </c>
      <c r="G116" s="215" t="s">
        <v>801</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825</v>
      </c>
    </row>
    <row r="117" s="2" customFormat="1" ht="21.75" customHeight="1">
      <c r="A117" s="36"/>
      <c r="B117" s="37"/>
      <c r="C117" s="212" t="s">
        <v>199</v>
      </c>
      <c r="D117" s="212" t="s">
        <v>333</v>
      </c>
      <c r="E117" s="213" t="s">
        <v>199</v>
      </c>
      <c r="F117" s="214" t="s">
        <v>4210</v>
      </c>
      <c r="G117" s="215" t="s">
        <v>801</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835</v>
      </c>
    </row>
    <row r="118" s="2" customFormat="1" ht="21.75" customHeight="1">
      <c r="A118" s="36"/>
      <c r="B118" s="37"/>
      <c r="C118" s="212" t="s">
        <v>510</v>
      </c>
      <c r="D118" s="212" t="s">
        <v>333</v>
      </c>
      <c r="E118" s="213" t="s">
        <v>510</v>
      </c>
      <c r="F118" s="214" t="s">
        <v>4211</v>
      </c>
      <c r="G118" s="215" t="s">
        <v>801</v>
      </c>
      <c r="H118" s="216">
        <v>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845</v>
      </c>
    </row>
    <row r="119" s="2" customFormat="1" ht="21.75" customHeight="1">
      <c r="A119" s="36"/>
      <c r="B119" s="37"/>
      <c r="C119" s="212" t="s">
        <v>502</v>
      </c>
      <c r="D119" s="212" t="s">
        <v>333</v>
      </c>
      <c r="E119" s="213" t="s">
        <v>502</v>
      </c>
      <c r="F119" s="214" t="s">
        <v>4212</v>
      </c>
      <c r="G119" s="215" t="s">
        <v>801</v>
      </c>
      <c r="H119" s="216">
        <v>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855</v>
      </c>
    </row>
    <row r="120" s="2" customFormat="1" ht="21.75" customHeight="1">
      <c r="A120" s="36"/>
      <c r="B120" s="37"/>
      <c r="C120" s="212" t="s">
        <v>545</v>
      </c>
      <c r="D120" s="212" t="s">
        <v>333</v>
      </c>
      <c r="E120" s="213" t="s">
        <v>545</v>
      </c>
      <c r="F120" s="214" t="s">
        <v>4213</v>
      </c>
      <c r="G120" s="215" t="s">
        <v>801</v>
      </c>
      <c r="H120" s="216">
        <v>4</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865</v>
      </c>
    </row>
    <row r="121" s="2" customFormat="1" ht="16.5" customHeight="1">
      <c r="A121" s="36"/>
      <c r="B121" s="37"/>
      <c r="C121" s="212" t="s">
        <v>550</v>
      </c>
      <c r="D121" s="212" t="s">
        <v>333</v>
      </c>
      <c r="E121" s="213" t="s">
        <v>550</v>
      </c>
      <c r="F121" s="214" t="s">
        <v>4214</v>
      </c>
      <c r="G121" s="215" t="s">
        <v>801</v>
      </c>
      <c r="H121" s="216">
        <v>6</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877</v>
      </c>
    </row>
    <row r="122" s="2" customFormat="1" ht="16.5" customHeight="1">
      <c r="A122" s="36"/>
      <c r="B122" s="37"/>
      <c r="C122" s="212" t="s">
        <v>555</v>
      </c>
      <c r="D122" s="212" t="s">
        <v>333</v>
      </c>
      <c r="E122" s="213" t="s">
        <v>555</v>
      </c>
      <c r="F122" s="214" t="s">
        <v>4215</v>
      </c>
      <c r="G122" s="215" t="s">
        <v>801</v>
      </c>
      <c r="H122" s="216">
        <v>12</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887</v>
      </c>
    </row>
    <row r="123" s="2" customFormat="1" ht="16.5" customHeight="1">
      <c r="A123" s="36"/>
      <c r="B123" s="37"/>
      <c r="C123" s="212" t="s">
        <v>535</v>
      </c>
      <c r="D123" s="212" t="s">
        <v>333</v>
      </c>
      <c r="E123" s="213" t="s">
        <v>535</v>
      </c>
      <c r="F123" s="214" t="s">
        <v>4216</v>
      </c>
      <c r="G123" s="215" t="s">
        <v>801</v>
      </c>
      <c r="H123" s="216">
        <v>9</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789</v>
      </c>
    </row>
    <row r="124" s="2" customFormat="1" ht="16.5" customHeight="1">
      <c r="A124" s="36"/>
      <c r="B124" s="37"/>
      <c r="C124" s="212" t="s">
        <v>525</v>
      </c>
      <c r="D124" s="212" t="s">
        <v>333</v>
      </c>
      <c r="E124" s="213" t="s">
        <v>525</v>
      </c>
      <c r="F124" s="214" t="s">
        <v>4217</v>
      </c>
      <c r="G124" s="215" t="s">
        <v>801</v>
      </c>
      <c r="H124" s="216">
        <v>2</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904</v>
      </c>
    </row>
    <row r="125" s="2" customFormat="1" ht="16.5" customHeight="1">
      <c r="A125" s="36"/>
      <c r="B125" s="37"/>
      <c r="C125" s="212" t="s">
        <v>530</v>
      </c>
      <c r="D125" s="212" t="s">
        <v>333</v>
      </c>
      <c r="E125" s="213" t="s">
        <v>530</v>
      </c>
      <c r="F125" s="214" t="s">
        <v>4218</v>
      </c>
      <c r="G125" s="215" t="s">
        <v>801</v>
      </c>
      <c r="H125" s="216">
        <v>24</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913</v>
      </c>
    </row>
    <row r="126" s="2" customFormat="1" ht="16.5" customHeight="1">
      <c r="A126" s="36"/>
      <c r="B126" s="37"/>
      <c r="C126" s="212" t="s">
        <v>520</v>
      </c>
      <c r="D126" s="212" t="s">
        <v>333</v>
      </c>
      <c r="E126" s="213" t="s">
        <v>520</v>
      </c>
      <c r="F126" s="214" t="s">
        <v>4219</v>
      </c>
      <c r="G126" s="215" t="s">
        <v>801</v>
      </c>
      <c r="H126" s="216">
        <v>1</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922</v>
      </c>
    </row>
    <row r="127" s="2" customFormat="1" ht="21.75" customHeight="1">
      <c r="A127" s="36"/>
      <c r="B127" s="37"/>
      <c r="C127" s="212" t="s">
        <v>540</v>
      </c>
      <c r="D127" s="212" t="s">
        <v>333</v>
      </c>
      <c r="E127" s="213" t="s">
        <v>540</v>
      </c>
      <c r="F127" s="214" t="s">
        <v>4220</v>
      </c>
      <c r="G127" s="215" t="s">
        <v>801</v>
      </c>
      <c r="H127" s="216">
        <v>4</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4221</v>
      </c>
    </row>
    <row r="128" s="2" customFormat="1" ht="21.75" customHeight="1">
      <c r="A128" s="36"/>
      <c r="B128" s="37"/>
      <c r="C128" s="212" t="s">
        <v>564</v>
      </c>
      <c r="D128" s="212" t="s">
        <v>333</v>
      </c>
      <c r="E128" s="213" t="s">
        <v>515</v>
      </c>
      <c r="F128" s="214" t="s">
        <v>4222</v>
      </c>
      <c r="G128" s="215" t="s">
        <v>801</v>
      </c>
      <c r="H128" s="216">
        <v>9</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4223</v>
      </c>
    </row>
    <row r="129" s="2" customFormat="1" ht="21.75" customHeight="1">
      <c r="A129" s="36"/>
      <c r="B129" s="37"/>
      <c r="C129" s="212" t="s">
        <v>571</v>
      </c>
      <c r="D129" s="212" t="s">
        <v>333</v>
      </c>
      <c r="E129" s="213" t="s">
        <v>564</v>
      </c>
      <c r="F129" s="214" t="s">
        <v>4224</v>
      </c>
      <c r="G129" s="215" t="s">
        <v>801</v>
      </c>
      <c r="H129" s="216">
        <v>5</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4225</v>
      </c>
    </row>
    <row r="130" s="2" customFormat="1" ht="16.5" customHeight="1">
      <c r="A130" s="36"/>
      <c r="B130" s="37"/>
      <c r="C130" s="212" t="s">
        <v>515</v>
      </c>
      <c r="D130" s="212" t="s">
        <v>333</v>
      </c>
      <c r="E130" s="213" t="s">
        <v>571</v>
      </c>
      <c r="F130" s="214" t="s">
        <v>4226</v>
      </c>
      <c r="G130" s="215" t="s">
        <v>801</v>
      </c>
      <c r="H130" s="216">
        <v>15</v>
      </c>
      <c r="I130" s="217"/>
      <c r="J130" s="218">
        <f>ROUND(I130*H130,2)</f>
        <v>0</v>
      </c>
      <c r="K130" s="214" t="s">
        <v>19</v>
      </c>
      <c r="L130" s="42"/>
      <c r="M130" s="247" t="s">
        <v>19</v>
      </c>
      <c r="N130" s="248" t="s">
        <v>47</v>
      </c>
      <c r="O130" s="232"/>
      <c r="P130" s="249">
        <f>O130*H130</f>
        <v>0</v>
      </c>
      <c r="Q130" s="249">
        <v>0</v>
      </c>
      <c r="R130" s="249">
        <f>Q130*H130</f>
        <v>0</v>
      </c>
      <c r="S130" s="249">
        <v>0</v>
      </c>
      <c r="T130" s="250">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4227</v>
      </c>
    </row>
    <row r="131" s="2" customFormat="1" ht="6.96" customHeight="1">
      <c r="A131" s="36"/>
      <c r="B131" s="57"/>
      <c r="C131" s="58"/>
      <c r="D131" s="58"/>
      <c r="E131" s="58"/>
      <c r="F131" s="58"/>
      <c r="G131" s="58"/>
      <c r="H131" s="58"/>
      <c r="I131" s="58"/>
      <c r="J131" s="58"/>
      <c r="K131" s="58"/>
      <c r="L131" s="42"/>
      <c r="M131" s="36"/>
      <c r="O131" s="36"/>
      <c r="P131" s="36"/>
      <c r="Q131" s="36"/>
      <c r="R131" s="36"/>
      <c r="S131" s="36"/>
      <c r="T131" s="36"/>
      <c r="U131" s="36"/>
      <c r="V131" s="36"/>
      <c r="W131" s="36"/>
      <c r="X131" s="36"/>
      <c r="Y131" s="36"/>
      <c r="Z131" s="36"/>
      <c r="AA131" s="36"/>
      <c r="AB131" s="36"/>
      <c r="AC131" s="36"/>
      <c r="AD131" s="36"/>
      <c r="AE131" s="36"/>
    </row>
  </sheetData>
  <sheetProtection sheet="1" autoFilter="0" formatColumns="0" formatRows="0" objects="1" scenarios="1" spinCount="100000" saltValue="Onbu5B52ckfUA/H3FrL1R1fGQVI9+Py5c3U2UjwIbhpb4VrcdqEzQIao8CPRoQ7cATAMKCTbeltXJG57vrlIbA==" hashValue="vxLDqHu9e0iA38Rvca4RnCUPCFXp17Ijt6c1BsWDsxk3YbQkjEQy1Gq7NjssLccZBVg93zjqNTQWT0zwVgm3iw==" algorithmName="SHA-512" password="CC35"/>
  <autoFilter ref="C91:K130"/>
  <mergeCells count="15">
    <mergeCell ref="E7:H7"/>
    <mergeCell ref="E11:H11"/>
    <mergeCell ref="E9:H9"/>
    <mergeCell ref="E13:H13"/>
    <mergeCell ref="E22:H22"/>
    <mergeCell ref="E31:H31"/>
    <mergeCell ref="E52:H52"/>
    <mergeCell ref="E56:H56"/>
    <mergeCell ref="E54:H54"/>
    <mergeCell ref="E58:H58"/>
    <mergeCell ref="E78:H78"/>
    <mergeCell ref="E82:H82"/>
    <mergeCell ref="E80:H80"/>
    <mergeCell ref="E84:H8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148</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4228</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ROUND(J95,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ROUND((SUM(BE95:BE123)),  2)</f>
        <v>0</v>
      </c>
      <c r="G37" s="36"/>
      <c r="H37" s="36"/>
      <c r="I37" s="156">
        <v>0.20999999999999999</v>
      </c>
      <c r="J37" s="155">
        <f>ROUND(((SUM(BE95:BE123))*I37),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ROUND((SUM(BF95:BF123)),  2)</f>
        <v>0</v>
      </c>
      <c r="G38" s="36"/>
      <c r="H38" s="36"/>
      <c r="I38" s="156">
        <v>0.14999999999999999</v>
      </c>
      <c r="J38" s="155">
        <f>ROUND(((SUM(BF95:BF123))*I38),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ROUND((SUM(BG95:BG123)),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ROUND((SUM(BH95:BH123)),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ROUND((SUM(BI95:BI123)),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05.1.008 - D1.04.8_Gastro</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J95</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4229</v>
      </c>
      <c r="E68" s="177"/>
      <c r="F68" s="177"/>
      <c r="G68" s="177"/>
      <c r="H68" s="177"/>
      <c r="I68" s="177"/>
      <c r="J68" s="178">
        <f>J96</f>
        <v>0</v>
      </c>
      <c r="K68" s="175"/>
      <c r="L68" s="179"/>
      <c r="S68" s="9"/>
      <c r="T68" s="9"/>
      <c r="U68" s="9"/>
      <c r="V68" s="9"/>
      <c r="W68" s="9"/>
      <c r="X68" s="9"/>
      <c r="Y68" s="9"/>
      <c r="Z68" s="9"/>
      <c r="AA68" s="9"/>
      <c r="AB68" s="9"/>
      <c r="AC68" s="9"/>
      <c r="AD68" s="9"/>
      <c r="AE68" s="9"/>
    </row>
    <row r="69" s="9" customFormat="1" ht="24.96" customHeight="1">
      <c r="A69" s="9"/>
      <c r="B69" s="174"/>
      <c r="C69" s="175"/>
      <c r="D69" s="176" t="s">
        <v>4230</v>
      </c>
      <c r="E69" s="177"/>
      <c r="F69" s="177"/>
      <c r="G69" s="177"/>
      <c r="H69" s="177"/>
      <c r="I69" s="177"/>
      <c r="J69" s="178">
        <f>J105</f>
        <v>0</v>
      </c>
      <c r="K69" s="175"/>
      <c r="L69" s="179"/>
      <c r="S69" s="9"/>
      <c r="T69" s="9"/>
      <c r="U69" s="9"/>
      <c r="V69" s="9"/>
      <c r="W69" s="9"/>
      <c r="X69" s="9"/>
      <c r="Y69" s="9"/>
      <c r="Z69" s="9"/>
      <c r="AA69" s="9"/>
      <c r="AB69" s="9"/>
      <c r="AC69" s="9"/>
      <c r="AD69" s="9"/>
      <c r="AE69" s="9"/>
    </row>
    <row r="70" s="9" customFormat="1" ht="24.96" customHeight="1">
      <c r="A70" s="9"/>
      <c r="B70" s="174"/>
      <c r="C70" s="175"/>
      <c r="D70" s="176" t="s">
        <v>4231</v>
      </c>
      <c r="E70" s="177"/>
      <c r="F70" s="177"/>
      <c r="G70" s="177"/>
      <c r="H70" s="177"/>
      <c r="I70" s="177"/>
      <c r="J70" s="178">
        <f>J111</f>
        <v>0</v>
      </c>
      <c r="K70" s="175"/>
      <c r="L70" s="179"/>
      <c r="S70" s="9"/>
      <c r="T70" s="9"/>
      <c r="U70" s="9"/>
      <c r="V70" s="9"/>
      <c r="W70" s="9"/>
      <c r="X70" s="9"/>
      <c r="Y70" s="9"/>
      <c r="Z70" s="9"/>
      <c r="AA70" s="9"/>
      <c r="AB70" s="9"/>
      <c r="AC70" s="9"/>
      <c r="AD70" s="9"/>
      <c r="AE70" s="9"/>
    </row>
    <row r="71" s="9" customFormat="1" ht="24.96" customHeight="1">
      <c r="A71" s="9"/>
      <c r="B71" s="174"/>
      <c r="C71" s="175"/>
      <c r="D71" s="176" t="s">
        <v>4232</v>
      </c>
      <c r="E71" s="177"/>
      <c r="F71" s="177"/>
      <c r="G71" s="177"/>
      <c r="H71" s="177"/>
      <c r="I71" s="177"/>
      <c r="J71" s="178">
        <f>J118</f>
        <v>0</v>
      </c>
      <c r="K71" s="175"/>
      <c r="L71" s="179"/>
      <c r="S71" s="9"/>
      <c r="T71" s="9"/>
      <c r="U71" s="9"/>
      <c r="V71" s="9"/>
      <c r="W71" s="9"/>
      <c r="X71" s="9"/>
      <c r="Y71" s="9"/>
      <c r="Z71" s="9"/>
      <c r="AA71" s="9"/>
      <c r="AB71" s="9"/>
      <c r="AC71" s="9"/>
      <c r="AD71" s="9"/>
      <c r="AE71" s="9"/>
    </row>
    <row r="72" s="2" customFormat="1" ht="21.84" customHeight="1">
      <c r="A72" s="36"/>
      <c r="B72" s="37"/>
      <c r="C72" s="38"/>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4"/>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4"/>
      <c r="S77" s="36"/>
      <c r="T77" s="36"/>
      <c r="U77" s="36"/>
      <c r="V77" s="36"/>
      <c r="W77" s="36"/>
      <c r="X77" s="36"/>
      <c r="Y77" s="36"/>
      <c r="Z77" s="36"/>
      <c r="AA77" s="36"/>
      <c r="AB77" s="36"/>
      <c r="AC77" s="36"/>
      <c r="AD77" s="36"/>
      <c r="AE77" s="36"/>
    </row>
    <row r="78" s="2" customFormat="1" ht="24.96" customHeight="1">
      <c r="A78" s="36"/>
      <c r="B78" s="37"/>
      <c r="C78" s="21" t="s">
        <v>316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6.5" customHeight="1">
      <c r="A81" s="36"/>
      <c r="B81" s="37"/>
      <c r="C81" s="38"/>
      <c r="D81" s="38"/>
      <c r="E81" s="168" t="str">
        <f>E7</f>
        <v>Anthropos Sportovní a rekreační areál (I.etapa)</v>
      </c>
      <c r="F81" s="30"/>
      <c r="G81" s="30"/>
      <c r="H81" s="30"/>
      <c r="I81" s="38"/>
      <c r="J81" s="38"/>
      <c r="K81" s="38"/>
      <c r="L81" s="144"/>
      <c r="S81" s="36"/>
      <c r="T81" s="36"/>
      <c r="U81" s="36"/>
      <c r="V81" s="36"/>
      <c r="W81" s="36"/>
      <c r="X81" s="36"/>
      <c r="Y81" s="36"/>
      <c r="Z81" s="36"/>
      <c r="AA81" s="36"/>
      <c r="AB81" s="36"/>
      <c r="AC81" s="36"/>
      <c r="AD81" s="36"/>
      <c r="AE81" s="36"/>
    </row>
    <row r="82" s="1" customFormat="1" ht="12" customHeight="1">
      <c r="B82" s="19"/>
      <c r="C82" s="30" t="s">
        <v>302</v>
      </c>
      <c r="D82" s="20"/>
      <c r="E82" s="20"/>
      <c r="F82" s="20"/>
      <c r="G82" s="20"/>
      <c r="H82" s="20"/>
      <c r="I82" s="20"/>
      <c r="J82" s="20"/>
      <c r="K82" s="20"/>
      <c r="L82" s="18"/>
    </row>
    <row r="83" s="1" customFormat="1" ht="16.5" customHeight="1">
      <c r="B83" s="19"/>
      <c r="C83" s="20"/>
      <c r="D83" s="20"/>
      <c r="E83" s="168" t="s">
        <v>303</v>
      </c>
      <c r="F83" s="20"/>
      <c r="G83" s="20"/>
      <c r="H83" s="20"/>
      <c r="I83" s="20"/>
      <c r="J83" s="20"/>
      <c r="K83" s="20"/>
      <c r="L83" s="18"/>
    </row>
    <row r="84" s="1" customFormat="1" ht="12" customHeight="1">
      <c r="B84" s="19"/>
      <c r="C84" s="30" t="s">
        <v>304</v>
      </c>
      <c r="D84" s="20"/>
      <c r="E84" s="20"/>
      <c r="F84" s="20"/>
      <c r="G84" s="20"/>
      <c r="H84" s="20"/>
      <c r="I84" s="20"/>
      <c r="J84" s="20"/>
      <c r="K84" s="20"/>
      <c r="L84" s="18"/>
    </row>
    <row r="85" s="2" customFormat="1" ht="16.5" customHeight="1">
      <c r="A85" s="36"/>
      <c r="B85" s="37"/>
      <c r="C85" s="38"/>
      <c r="D85" s="38"/>
      <c r="E85" s="169" t="s">
        <v>613</v>
      </c>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306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67" t="str">
        <f>E13</f>
        <v>05.1.008 - D1.04.8_Gastro</v>
      </c>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 </v>
      </c>
      <c r="G89" s="38"/>
      <c r="H89" s="38"/>
      <c r="I89" s="30" t="s">
        <v>23</v>
      </c>
      <c r="J89" s="70" t="str">
        <f>IF(J16="","",J16)</f>
        <v>14. 6. 2022</v>
      </c>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5.15" customHeight="1">
      <c r="A91" s="36"/>
      <c r="B91" s="37"/>
      <c r="C91" s="30" t="s">
        <v>25</v>
      </c>
      <c r="D91" s="38"/>
      <c r="E91" s="38"/>
      <c r="F91" s="25" t="str">
        <f>E19</f>
        <v>Statutární město Brno</v>
      </c>
      <c r="G91" s="38"/>
      <c r="H91" s="38"/>
      <c r="I91" s="30" t="s">
        <v>31</v>
      </c>
      <c r="J91" s="34" t="str">
        <f>E25</f>
        <v>Arch.Design, s.r.o.</v>
      </c>
      <c r="K91" s="38"/>
      <c r="L91" s="144"/>
      <c r="S91" s="36"/>
      <c r="T91" s="36"/>
      <c r="U91" s="36"/>
      <c r="V91" s="36"/>
      <c r="W91" s="36"/>
      <c r="X91" s="36"/>
      <c r="Y91" s="36"/>
      <c r="Z91" s="36"/>
      <c r="AA91" s="36"/>
      <c r="AB91" s="36"/>
      <c r="AC91" s="36"/>
      <c r="AD91" s="36"/>
      <c r="AE91" s="36"/>
    </row>
    <row r="92" s="2" customFormat="1" ht="25.65" customHeight="1">
      <c r="A92" s="36"/>
      <c r="B92" s="37"/>
      <c r="C92" s="30" t="s">
        <v>29</v>
      </c>
      <c r="D92" s="38"/>
      <c r="E92" s="38"/>
      <c r="F92" s="25" t="str">
        <f>IF(E22="","",E22)</f>
        <v>Vyplň údaj</v>
      </c>
      <c r="G92" s="38"/>
      <c r="H92" s="38"/>
      <c r="I92" s="30" t="s">
        <v>36</v>
      </c>
      <c r="J92" s="34" t="str">
        <f>E28</f>
        <v>CKN Invest, spol. s r.o.</v>
      </c>
      <c r="K92" s="38"/>
      <c r="L92" s="144"/>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11" customFormat="1" ht="29.28" customHeight="1">
      <c r="A94" s="185"/>
      <c r="B94" s="186"/>
      <c r="C94" s="187" t="s">
        <v>317</v>
      </c>
      <c r="D94" s="188" t="s">
        <v>61</v>
      </c>
      <c r="E94" s="188" t="s">
        <v>57</v>
      </c>
      <c r="F94" s="188" t="s">
        <v>58</v>
      </c>
      <c r="G94" s="188" t="s">
        <v>318</v>
      </c>
      <c r="H94" s="188" t="s">
        <v>319</v>
      </c>
      <c r="I94" s="188" t="s">
        <v>320</v>
      </c>
      <c r="J94" s="188" t="s">
        <v>311</v>
      </c>
      <c r="K94" s="189" t="s">
        <v>321</v>
      </c>
      <c r="L94" s="190"/>
      <c r="M94" s="90" t="s">
        <v>19</v>
      </c>
      <c r="N94" s="91" t="s">
        <v>46</v>
      </c>
      <c r="O94" s="91" t="s">
        <v>322</v>
      </c>
      <c r="P94" s="91" t="s">
        <v>323</v>
      </c>
      <c r="Q94" s="91" t="s">
        <v>324</v>
      </c>
      <c r="R94" s="91" t="s">
        <v>325</v>
      </c>
      <c r="S94" s="91" t="s">
        <v>326</v>
      </c>
      <c r="T94" s="92" t="s">
        <v>327</v>
      </c>
      <c r="U94" s="185"/>
      <c r="V94" s="185"/>
      <c r="W94" s="185"/>
      <c r="X94" s="185"/>
      <c r="Y94" s="185"/>
      <c r="Z94" s="185"/>
      <c r="AA94" s="185"/>
      <c r="AB94" s="185"/>
      <c r="AC94" s="185"/>
      <c r="AD94" s="185"/>
      <c r="AE94" s="185"/>
    </row>
    <row r="95" s="2" customFormat="1" ht="22.8" customHeight="1">
      <c r="A95" s="36"/>
      <c r="B95" s="37"/>
      <c r="C95" s="97" t="s">
        <v>328</v>
      </c>
      <c r="D95" s="38"/>
      <c r="E95" s="38"/>
      <c r="F95" s="38"/>
      <c r="G95" s="38"/>
      <c r="H95" s="38"/>
      <c r="I95" s="38"/>
      <c r="J95" s="191">
        <f>BK95</f>
        <v>0</v>
      </c>
      <c r="K95" s="38"/>
      <c r="L95" s="42"/>
      <c r="M95" s="93"/>
      <c r="N95" s="192"/>
      <c r="O95" s="94"/>
      <c r="P95" s="193">
        <f>P96+P105+P111+P118</f>
        <v>0</v>
      </c>
      <c r="Q95" s="94"/>
      <c r="R95" s="193">
        <f>R96+R105+R111+R118</f>
        <v>0</v>
      </c>
      <c r="S95" s="94"/>
      <c r="T95" s="194">
        <f>T96+T105+T111+T118</f>
        <v>0</v>
      </c>
      <c r="U95" s="36"/>
      <c r="V95" s="36"/>
      <c r="W95" s="36"/>
      <c r="X95" s="36"/>
      <c r="Y95" s="36"/>
      <c r="Z95" s="36"/>
      <c r="AA95" s="36"/>
      <c r="AB95" s="36"/>
      <c r="AC95" s="36"/>
      <c r="AD95" s="36"/>
      <c r="AE95" s="36"/>
      <c r="AT95" s="15" t="s">
        <v>75</v>
      </c>
      <c r="AU95" s="15" t="s">
        <v>312</v>
      </c>
      <c r="BK95" s="195">
        <f>BK96+BK105+BK111+BK118</f>
        <v>0</v>
      </c>
    </row>
    <row r="96" s="12" customFormat="1" ht="25.92" customHeight="1">
      <c r="A96" s="12"/>
      <c r="B96" s="196"/>
      <c r="C96" s="197"/>
      <c r="D96" s="198" t="s">
        <v>75</v>
      </c>
      <c r="E96" s="199" t="s">
        <v>1082</v>
      </c>
      <c r="F96" s="199" t="s">
        <v>4233</v>
      </c>
      <c r="G96" s="197"/>
      <c r="H96" s="197"/>
      <c r="I96" s="200"/>
      <c r="J96" s="201">
        <f>BK96</f>
        <v>0</v>
      </c>
      <c r="K96" s="197"/>
      <c r="L96" s="202"/>
      <c r="M96" s="203"/>
      <c r="N96" s="204"/>
      <c r="O96" s="204"/>
      <c r="P96" s="205">
        <f>SUM(P97:P104)</f>
        <v>0</v>
      </c>
      <c r="Q96" s="204"/>
      <c r="R96" s="205">
        <f>SUM(R97:R104)</f>
        <v>0</v>
      </c>
      <c r="S96" s="204"/>
      <c r="T96" s="206">
        <f>SUM(T97:T104)</f>
        <v>0</v>
      </c>
      <c r="U96" s="12"/>
      <c r="V96" s="12"/>
      <c r="W96" s="12"/>
      <c r="X96" s="12"/>
      <c r="Y96" s="12"/>
      <c r="Z96" s="12"/>
      <c r="AA96" s="12"/>
      <c r="AB96" s="12"/>
      <c r="AC96" s="12"/>
      <c r="AD96" s="12"/>
      <c r="AE96" s="12"/>
      <c r="AR96" s="207" t="s">
        <v>83</v>
      </c>
      <c r="AT96" s="208" t="s">
        <v>75</v>
      </c>
      <c r="AU96" s="208" t="s">
        <v>76</v>
      </c>
      <c r="AY96" s="207" t="s">
        <v>331</v>
      </c>
      <c r="BK96" s="209">
        <f>SUM(BK97:BK104)</f>
        <v>0</v>
      </c>
    </row>
    <row r="97" s="2" customFormat="1" ht="24.15" customHeight="1">
      <c r="A97" s="36"/>
      <c r="B97" s="37"/>
      <c r="C97" s="212" t="s">
        <v>83</v>
      </c>
      <c r="D97" s="212" t="s">
        <v>333</v>
      </c>
      <c r="E97" s="213" t="s">
        <v>83</v>
      </c>
      <c r="F97" s="214" t="s">
        <v>4234</v>
      </c>
      <c r="G97" s="215" t="s">
        <v>801</v>
      </c>
      <c r="H97" s="216">
        <v>1</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85</v>
      </c>
    </row>
    <row r="98" s="2" customFormat="1" ht="24.15" customHeight="1">
      <c r="A98" s="36"/>
      <c r="B98" s="37"/>
      <c r="C98" s="212" t="s">
        <v>85</v>
      </c>
      <c r="D98" s="212" t="s">
        <v>333</v>
      </c>
      <c r="E98" s="213" t="s">
        <v>4235</v>
      </c>
      <c r="F98" s="214" t="s">
        <v>4236</v>
      </c>
      <c r="G98" s="215" t="s">
        <v>801</v>
      </c>
      <c r="H98" s="216">
        <v>1</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126</v>
      </c>
    </row>
    <row r="99" s="2" customFormat="1" ht="16.5" customHeight="1">
      <c r="A99" s="36"/>
      <c r="B99" s="37"/>
      <c r="C99" s="212" t="s">
        <v>92</v>
      </c>
      <c r="D99" s="212" t="s">
        <v>333</v>
      </c>
      <c r="E99" s="213" t="s">
        <v>92</v>
      </c>
      <c r="F99" s="214" t="s">
        <v>4237</v>
      </c>
      <c r="G99" s="215" t="s">
        <v>801</v>
      </c>
      <c r="H99" s="216">
        <v>1</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355</v>
      </c>
    </row>
    <row r="100" s="2" customFormat="1" ht="16.5" customHeight="1">
      <c r="A100" s="36"/>
      <c r="B100" s="37"/>
      <c r="C100" s="212" t="s">
        <v>126</v>
      </c>
      <c r="D100" s="212" t="s">
        <v>333</v>
      </c>
      <c r="E100" s="213" t="s">
        <v>350</v>
      </c>
      <c r="F100" s="214" t="s">
        <v>4238</v>
      </c>
      <c r="G100" s="215" t="s">
        <v>801</v>
      </c>
      <c r="H100" s="216">
        <v>1</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368</v>
      </c>
    </row>
    <row r="101" s="2" customFormat="1" ht="24.15" customHeight="1">
      <c r="A101" s="36"/>
      <c r="B101" s="37"/>
      <c r="C101" s="212" t="s">
        <v>350</v>
      </c>
      <c r="D101" s="212" t="s">
        <v>333</v>
      </c>
      <c r="E101" s="213" t="s">
        <v>360</v>
      </c>
      <c r="F101" s="214" t="s">
        <v>4239</v>
      </c>
      <c r="G101" s="215" t="s">
        <v>801</v>
      </c>
      <c r="H101" s="216">
        <v>1</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379</v>
      </c>
    </row>
    <row r="102" s="2" customFormat="1" ht="16.5" customHeight="1">
      <c r="A102" s="36"/>
      <c r="B102" s="37"/>
      <c r="C102" s="212" t="s">
        <v>355</v>
      </c>
      <c r="D102" s="212" t="s">
        <v>333</v>
      </c>
      <c r="E102" s="213" t="s">
        <v>368</v>
      </c>
      <c r="F102" s="214" t="s">
        <v>4240</v>
      </c>
      <c r="G102" s="215" t="s">
        <v>801</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185</v>
      </c>
    </row>
    <row r="103" s="2" customFormat="1" ht="16.5" customHeight="1">
      <c r="A103" s="36"/>
      <c r="B103" s="37"/>
      <c r="C103" s="212" t="s">
        <v>360</v>
      </c>
      <c r="D103" s="212" t="s">
        <v>333</v>
      </c>
      <c r="E103" s="213" t="s">
        <v>4241</v>
      </c>
      <c r="F103" s="214" t="s">
        <v>4242</v>
      </c>
      <c r="G103" s="215" t="s">
        <v>801</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464</v>
      </c>
    </row>
    <row r="104" s="2" customFormat="1" ht="16.5" customHeight="1">
      <c r="A104" s="36"/>
      <c r="B104" s="37"/>
      <c r="C104" s="212" t="s">
        <v>368</v>
      </c>
      <c r="D104" s="212" t="s">
        <v>333</v>
      </c>
      <c r="E104" s="213" t="s">
        <v>374</v>
      </c>
      <c r="F104" s="214" t="s">
        <v>4243</v>
      </c>
      <c r="G104" s="215" t="s">
        <v>801</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473</v>
      </c>
    </row>
    <row r="105" s="12" customFormat="1" ht="25.92" customHeight="1">
      <c r="A105" s="12"/>
      <c r="B105" s="196"/>
      <c r="C105" s="197"/>
      <c r="D105" s="198" t="s">
        <v>75</v>
      </c>
      <c r="E105" s="199" t="s">
        <v>2993</v>
      </c>
      <c r="F105" s="199" t="s">
        <v>4244</v>
      </c>
      <c r="G105" s="197"/>
      <c r="H105" s="197"/>
      <c r="I105" s="200"/>
      <c r="J105" s="201">
        <f>BK105</f>
        <v>0</v>
      </c>
      <c r="K105" s="197"/>
      <c r="L105" s="202"/>
      <c r="M105" s="203"/>
      <c r="N105" s="204"/>
      <c r="O105" s="204"/>
      <c r="P105" s="205">
        <f>SUM(P106:P110)</f>
        <v>0</v>
      </c>
      <c r="Q105" s="204"/>
      <c r="R105" s="205">
        <f>SUM(R106:R110)</f>
        <v>0</v>
      </c>
      <c r="S105" s="204"/>
      <c r="T105" s="206">
        <f>SUM(T106:T110)</f>
        <v>0</v>
      </c>
      <c r="U105" s="12"/>
      <c r="V105" s="12"/>
      <c r="W105" s="12"/>
      <c r="X105" s="12"/>
      <c r="Y105" s="12"/>
      <c r="Z105" s="12"/>
      <c r="AA105" s="12"/>
      <c r="AB105" s="12"/>
      <c r="AC105" s="12"/>
      <c r="AD105" s="12"/>
      <c r="AE105" s="12"/>
      <c r="AR105" s="207" t="s">
        <v>83</v>
      </c>
      <c r="AT105" s="208" t="s">
        <v>75</v>
      </c>
      <c r="AU105" s="208" t="s">
        <v>76</v>
      </c>
      <c r="AY105" s="207" t="s">
        <v>331</v>
      </c>
      <c r="BK105" s="209">
        <f>SUM(BK106:BK110)</f>
        <v>0</v>
      </c>
    </row>
    <row r="106" s="2" customFormat="1" ht="16.5" customHeight="1">
      <c r="A106" s="36"/>
      <c r="B106" s="37"/>
      <c r="C106" s="212" t="s">
        <v>374</v>
      </c>
      <c r="D106" s="212" t="s">
        <v>333</v>
      </c>
      <c r="E106" s="213" t="s">
        <v>185</v>
      </c>
      <c r="F106" s="214" t="s">
        <v>4245</v>
      </c>
      <c r="G106" s="215" t="s">
        <v>801</v>
      </c>
      <c r="H106" s="216">
        <v>1</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423</v>
      </c>
    </row>
    <row r="107" s="2" customFormat="1" ht="24.15" customHeight="1">
      <c r="A107" s="36"/>
      <c r="B107" s="37"/>
      <c r="C107" s="212" t="s">
        <v>379</v>
      </c>
      <c r="D107" s="212" t="s">
        <v>333</v>
      </c>
      <c r="E107" s="213" t="s">
        <v>4246</v>
      </c>
      <c r="F107" s="214" t="s">
        <v>4247</v>
      </c>
      <c r="G107" s="215" t="s">
        <v>801</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485</v>
      </c>
    </row>
    <row r="108" s="2" customFormat="1" ht="16.5" customHeight="1">
      <c r="A108" s="36"/>
      <c r="B108" s="37"/>
      <c r="C108" s="212" t="s">
        <v>182</v>
      </c>
      <c r="D108" s="212" t="s">
        <v>333</v>
      </c>
      <c r="E108" s="213" t="s">
        <v>459</v>
      </c>
      <c r="F108" s="214" t="s">
        <v>4248</v>
      </c>
      <c r="G108" s="215" t="s">
        <v>801</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190</v>
      </c>
    </row>
    <row r="109" s="2" customFormat="1" ht="24.15" customHeight="1">
      <c r="A109" s="36"/>
      <c r="B109" s="37"/>
      <c r="C109" s="212" t="s">
        <v>185</v>
      </c>
      <c r="D109" s="212" t="s">
        <v>333</v>
      </c>
      <c r="E109" s="213" t="s">
        <v>464</v>
      </c>
      <c r="F109" s="214" t="s">
        <v>4249</v>
      </c>
      <c r="G109" s="215" t="s">
        <v>801</v>
      </c>
      <c r="H109" s="216">
        <v>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199</v>
      </c>
    </row>
    <row r="110" s="2" customFormat="1" ht="16.5" customHeight="1">
      <c r="A110" s="36"/>
      <c r="B110" s="37"/>
      <c r="C110" s="212" t="s">
        <v>459</v>
      </c>
      <c r="D110" s="212" t="s">
        <v>333</v>
      </c>
      <c r="E110" s="213" t="s">
        <v>8</v>
      </c>
      <c r="F110" s="214" t="s">
        <v>4237</v>
      </c>
      <c r="G110" s="215" t="s">
        <v>801</v>
      </c>
      <c r="H110" s="216">
        <v>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502</v>
      </c>
    </row>
    <row r="111" s="12" customFormat="1" ht="25.92" customHeight="1">
      <c r="A111" s="12"/>
      <c r="B111" s="196"/>
      <c r="C111" s="197"/>
      <c r="D111" s="198" t="s">
        <v>75</v>
      </c>
      <c r="E111" s="199" t="s">
        <v>1119</v>
      </c>
      <c r="F111" s="199" t="s">
        <v>4250</v>
      </c>
      <c r="G111" s="197"/>
      <c r="H111" s="197"/>
      <c r="I111" s="200"/>
      <c r="J111" s="201">
        <f>BK111</f>
        <v>0</v>
      </c>
      <c r="K111" s="197"/>
      <c r="L111" s="202"/>
      <c r="M111" s="203"/>
      <c r="N111" s="204"/>
      <c r="O111" s="204"/>
      <c r="P111" s="205">
        <f>SUM(P112:P117)</f>
        <v>0</v>
      </c>
      <c r="Q111" s="204"/>
      <c r="R111" s="205">
        <f>SUM(R112:R117)</f>
        <v>0</v>
      </c>
      <c r="S111" s="204"/>
      <c r="T111" s="206">
        <f>SUM(T112:T117)</f>
        <v>0</v>
      </c>
      <c r="U111" s="12"/>
      <c r="V111" s="12"/>
      <c r="W111" s="12"/>
      <c r="X111" s="12"/>
      <c r="Y111" s="12"/>
      <c r="Z111" s="12"/>
      <c r="AA111" s="12"/>
      <c r="AB111" s="12"/>
      <c r="AC111" s="12"/>
      <c r="AD111" s="12"/>
      <c r="AE111" s="12"/>
      <c r="AR111" s="207" t="s">
        <v>83</v>
      </c>
      <c r="AT111" s="208" t="s">
        <v>75</v>
      </c>
      <c r="AU111" s="208" t="s">
        <v>76</v>
      </c>
      <c r="AY111" s="207" t="s">
        <v>331</v>
      </c>
      <c r="BK111" s="209">
        <f>SUM(BK112:BK117)</f>
        <v>0</v>
      </c>
    </row>
    <row r="112" s="2" customFormat="1" ht="21.75" customHeight="1">
      <c r="A112" s="36"/>
      <c r="B112" s="37"/>
      <c r="C112" s="212" t="s">
        <v>464</v>
      </c>
      <c r="D112" s="212" t="s">
        <v>333</v>
      </c>
      <c r="E112" s="213" t="s">
        <v>423</v>
      </c>
      <c r="F112" s="214" t="s">
        <v>4251</v>
      </c>
      <c r="G112" s="215" t="s">
        <v>801</v>
      </c>
      <c r="H112" s="216">
        <v>1</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550</v>
      </c>
    </row>
    <row r="113" s="2" customFormat="1" ht="16.5" customHeight="1">
      <c r="A113" s="36"/>
      <c r="B113" s="37"/>
      <c r="C113" s="212" t="s">
        <v>8</v>
      </c>
      <c r="D113" s="212" t="s">
        <v>333</v>
      </c>
      <c r="E113" s="213" t="s">
        <v>4252</v>
      </c>
      <c r="F113" s="214" t="s">
        <v>4253</v>
      </c>
      <c r="G113" s="215" t="s">
        <v>801</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535</v>
      </c>
    </row>
    <row r="114" s="2" customFormat="1" ht="16.5" customHeight="1">
      <c r="A114" s="36"/>
      <c r="B114" s="37"/>
      <c r="C114" s="212" t="s">
        <v>473</v>
      </c>
      <c r="D114" s="212" t="s">
        <v>333</v>
      </c>
      <c r="E114" s="213" t="s">
        <v>485</v>
      </c>
      <c r="F114" s="214" t="s">
        <v>4254</v>
      </c>
      <c r="G114" s="215" t="s">
        <v>801</v>
      </c>
      <c r="H114" s="216">
        <v>1</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530</v>
      </c>
    </row>
    <row r="115" s="2" customFormat="1" ht="16.5" customHeight="1">
      <c r="A115" s="36"/>
      <c r="B115" s="37"/>
      <c r="C115" s="212" t="s">
        <v>419</v>
      </c>
      <c r="D115" s="212" t="s">
        <v>333</v>
      </c>
      <c r="E115" s="213" t="s">
        <v>7</v>
      </c>
      <c r="F115" s="214" t="s">
        <v>4255</v>
      </c>
      <c r="G115" s="215" t="s">
        <v>801</v>
      </c>
      <c r="H115" s="216">
        <v>1</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540</v>
      </c>
    </row>
    <row r="116" s="2" customFormat="1" ht="16.5" customHeight="1">
      <c r="A116" s="36"/>
      <c r="B116" s="37"/>
      <c r="C116" s="212" t="s">
        <v>423</v>
      </c>
      <c r="D116" s="212" t="s">
        <v>333</v>
      </c>
      <c r="E116" s="213" t="s">
        <v>4256</v>
      </c>
      <c r="F116" s="214" t="s">
        <v>4257</v>
      </c>
      <c r="G116" s="215" t="s">
        <v>801</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564</v>
      </c>
    </row>
    <row r="117" s="2" customFormat="1" ht="16.5" customHeight="1">
      <c r="A117" s="36"/>
      <c r="B117" s="37"/>
      <c r="C117" s="212" t="s">
        <v>480</v>
      </c>
      <c r="D117" s="212" t="s">
        <v>333</v>
      </c>
      <c r="E117" s="213" t="s">
        <v>4258</v>
      </c>
      <c r="F117" s="214" t="s">
        <v>4259</v>
      </c>
      <c r="G117" s="215" t="s">
        <v>801</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577</v>
      </c>
    </row>
    <row r="118" s="12" customFormat="1" ht="25.92" customHeight="1">
      <c r="A118" s="12"/>
      <c r="B118" s="196"/>
      <c r="C118" s="197"/>
      <c r="D118" s="198" t="s">
        <v>75</v>
      </c>
      <c r="E118" s="199" t="s">
        <v>4260</v>
      </c>
      <c r="F118" s="199" t="s">
        <v>4261</v>
      </c>
      <c r="G118" s="197"/>
      <c r="H118" s="197"/>
      <c r="I118" s="200"/>
      <c r="J118" s="201">
        <f>BK118</f>
        <v>0</v>
      </c>
      <c r="K118" s="197"/>
      <c r="L118" s="202"/>
      <c r="M118" s="203"/>
      <c r="N118" s="204"/>
      <c r="O118" s="204"/>
      <c r="P118" s="205">
        <f>SUM(P119:P123)</f>
        <v>0</v>
      </c>
      <c r="Q118" s="204"/>
      <c r="R118" s="205">
        <f>SUM(R119:R123)</f>
        <v>0</v>
      </c>
      <c r="S118" s="204"/>
      <c r="T118" s="206">
        <f>SUM(T119:T123)</f>
        <v>0</v>
      </c>
      <c r="U118" s="12"/>
      <c r="V118" s="12"/>
      <c r="W118" s="12"/>
      <c r="X118" s="12"/>
      <c r="Y118" s="12"/>
      <c r="Z118" s="12"/>
      <c r="AA118" s="12"/>
      <c r="AB118" s="12"/>
      <c r="AC118" s="12"/>
      <c r="AD118" s="12"/>
      <c r="AE118" s="12"/>
      <c r="AR118" s="207" t="s">
        <v>83</v>
      </c>
      <c r="AT118" s="208" t="s">
        <v>75</v>
      </c>
      <c r="AU118" s="208" t="s">
        <v>76</v>
      </c>
      <c r="AY118" s="207" t="s">
        <v>331</v>
      </c>
      <c r="BK118" s="209">
        <f>SUM(BK119:BK123)</f>
        <v>0</v>
      </c>
    </row>
    <row r="119" s="2" customFormat="1" ht="16.5" customHeight="1">
      <c r="A119" s="36"/>
      <c r="B119" s="37"/>
      <c r="C119" s="212" t="s">
        <v>485</v>
      </c>
      <c r="D119" s="212" t="s">
        <v>333</v>
      </c>
      <c r="E119" s="213" t="s">
        <v>80</v>
      </c>
      <c r="F119" s="214" t="s">
        <v>4262</v>
      </c>
      <c r="G119" s="215" t="s">
        <v>4263</v>
      </c>
      <c r="H119" s="216">
        <v>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798</v>
      </c>
    </row>
    <row r="120" s="2" customFormat="1" ht="16.5" customHeight="1">
      <c r="A120" s="36"/>
      <c r="B120" s="37"/>
      <c r="C120" s="212" t="s">
        <v>7</v>
      </c>
      <c r="D120" s="212" t="s">
        <v>333</v>
      </c>
      <c r="E120" s="213" t="s">
        <v>97</v>
      </c>
      <c r="F120" s="214" t="s">
        <v>3518</v>
      </c>
      <c r="G120" s="215" t="s">
        <v>4263</v>
      </c>
      <c r="H120" s="216">
        <v>1</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808</v>
      </c>
    </row>
    <row r="121" s="2" customFormat="1" ht="16.5" customHeight="1">
      <c r="A121" s="36"/>
      <c r="B121" s="37"/>
      <c r="C121" s="212" t="s">
        <v>190</v>
      </c>
      <c r="D121" s="212" t="s">
        <v>333</v>
      </c>
      <c r="E121" s="213" t="s">
        <v>4264</v>
      </c>
      <c r="F121" s="214" t="s">
        <v>4265</v>
      </c>
      <c r="G121" s="215" t="s">
        <v>4263</v>
      </c>
      <c r="H121" s="216">
        <v>1</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816</v>
      </c>
    </row>
    <row r="122" s="2" customFormat="1" ht="16.5" customHeight="1">
      <c r="A122" s="36"/>
      <c r="B122" s="37"/>
      <c r="C122" s="212" t="s">
        <v>193</v>
      </c>
      <c r="D122" s="212" t="s">
        <v>333</v>
      </c>
      <c r="E122" s="213" t="s">
        <v>4266</v>
      </c>
      <c r="F122" s="214" t="s">
        <v>3267</v>
      </c>
      <c r="G122" s="215" t="s">
        <v>823</v>
      </c>
      <c r="H122" s="216">
        <v>3</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825</v>
      </c>
    </row>
    <row r="123" s="2" customFormat="1" ht="16.5" customHeight="1">
      <c r="A123" s="36"/>
      <c r="B123" s="37"/>
      <c r="C123" s="212" t="s">
        <v>199</v>
      </c>
      <c r="D123" s="212" t="s">
        <v>333</v>
      </c>
      <c r="E123" s="213" t="s">
        <v>4267</v>
      </c>
      <c r="F123" s="214" t="s">
        <v>4268</v>
      </c>
      <c r="G123" s="215" t="s">
        <v>4263</v>
      </c>
      <c r="H123" s="216">
        <v>1</v>
      </c>
      <c r="I123" s="217"/>
      <c r="J123" s="218">
        <f>ROUND(I123*H123,2)</f>
        <v>0</v>
      </c>
      <c r="K123" s="214" t="s">
        <v>19</v>
      </c>
      <c r="L123" s="42"/>
      <c r="M123" s="247" t="s">
        <v>19</v>
      </c>
      <c r="N123" s="248" t="s">
        <v>47</v>
      </c>
      <c r="O123" s="232"/>
      <c r="P123" s="249">
        <f>O123*H123</f>
        <v>0</v>
      </c>
      <c r="Q123" s="249">
        <v>0</v>
      </c>
      <c r="R123" s="249">
        <f>Q123*H123</f>
        <v>0</v>
      </c>
      <c r="S123" s="249">
        <v>0</v>
      </c>
      <c r="T123" s="250">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835</v>
      </c>
    </row>
    <row r="124" s="2" customFormat="1" ht="6.96" customHeight="1">
      <c r="A124" s="36"/>
      <c r="B124" s="57"/>
      <c r="C124" s="58"/>
      <c r="D124" s="58"/>
      <c r="E124" s="58"/>
      <c r="F124" s="58"/>
      <c r="G124" s="58"/>
      <c r="H124" s="58"/>
      <c r="I124" s="58"/>
      <c r="J124" s="58"/>
      <c r="K124" s="58"/>
      <c r="L124" s="42"/>
      <c r="M124" s="36"/>
      <c r="O124" s="36"/>
      <c r="P124" s="36"/>
      <c r="Q124" s="36"/>
      <c r="R124" s="36"/>
      <c r="S124" s="36"/>
      <c r="T124" s="36"/>
      <c r="U124" s="36"/>
      <c r="V124" s="36"/>
      <c r="W124" s="36"/>
      <c r="X124" s="36"/>
      <c r="Y124" s="36"/>
      <c r="Z124" s="36"/>
      <c r="AA124" s="36"/>
      <c r="AB124" s="36"/>
      <c r="AC124" s="36"/>
      <c r="AD124" s="36"/>
      <c r="AE124" s="36"/>
    </row>
  </sheetData>
  <sheetProtection sheet="1" autoFilter="0" formatColumns="0" formatRows="0" objects="1" scenarios="1" spinCount="100000" saltValue="0GMtJ+djsLqB2DguAexALt87eI51YoRU7+lsOTAoWTn6v1i0wv5+tVxC0KWG3k7bLkSiUj36SdEz39K+BSJXUA==" hashValue="zN8mWytmuDBjTgXhD/RMhjJ9YtVB9YTih9MrLcl1991FPGLorqiaA0J2aahBv+PnAjzSeukiBDk2T47TfbJZuA==" algorithmName="SHA-512" password="CC35"/>
  <autoFilter ref="C94:K123"/>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151</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4269</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ROUND(J97,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ROUND((SUM(BE97:BE124)),  2)</f>
        <v>0</v>
      </c>
      <c r="G37" s="36"/>
      <c r="H37" s="36"/>
      <c r="I37" s="156">
        <v>0.20999999999999999</v>
      </c>
      <c r="J37" s="155">
        <f>ROUND(((SUM(BE97:BE124))*I37),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ROUND((SUM(BF97:BF124)),  2)</f>
        <v>0</v>
      </c>
      <c r="G38" s="36"/>
      <c r="H38" s="36"/>
      <c r="I38" s="156">
        <v>0.14999999999999999</v>
      </c>
      <c r="J38" s="155">
        <f>ROUND(((SUM(BF97:BF124))*I38),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ROUND((SUM(BG97:BG124)),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ROUND((SUM(BH97:BH124)),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ROUND((SUM(BI97:BI124)),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05.1.009 - Sadové úpravy - lezecké centrum</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J97</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J98</f>
        <v>0</v>
      </c>
      <c r="K68" s="175"/>
      <c r="L68" s="179"/>
      <c r="S68" s="9"/>
      <c r="T68" s="9"/>
      <c r="U68" s="9"/>
      <c r="V68" s="9"/>
      <c r="W68" s="9"/>
      <c r="X68" s="9"/>
      <c r="Y68" s="9"/>
      <c r="Z68" s="9"/>
      <c r="AA68" s="9"/>
      <c r="AB68" s="9"/>
      <c r="AC68" s="9"/>
      <c r="AD68" s="9"/>
      <c r="AE68" s="9"/>
    </row>
    <row r="69" s="10" customFormat="1" ht="19.92" customHeight="1">
      <c r="A69" s="10"/>
      <c r="B69" s="180"/>
      <c r="C69" s="122"/>
      <c r="D69" s="181" t="s">
        <v>4270</v>
      </c>
      <c r="E69" s="182"/>
      <c r="F69" s="182"/>
      <c r="G69" s="182"/>
      <c r="H69" s="182"/>
      <c r="I69" s="182"/>
      <c r="J69" s="183">
        <f>J99</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4271</v>
      </c>
      <c r="E70" s="182"/>
      <c r="F70" s="182"/>
      <c r="G70" s="182"/>
      <c r="H70" s="182"/>
      <c r="I70" s="182"/>
      <c r="J70" s="183">
        <f>J102</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4272</v>
      </c>
      <c r="E71" s="182"/>
      <c r="F71" s="182"/>
      <c r="G71" s="182"/>
      <c r="H71" s="182"/>
      <c r="I71" s="182"/>
      <c r="J71" s="183">
        <f>J105</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4273</v>
      </c>
      <c r="E72" s="182"/>
      <c r="F72" s="182"/>
      <c r="G72" s="182"/>
      <c r="H72" s="182"/>
      <c r="I72" s="182"/>
      <c r="J72" s="183">
        <f>J113</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4274</v>
      </c>
      <c r="E73" s="182"/>
      <c r="F73" s="182"/>
      <c r="G73" s="182"/>
      <c r="H73" s="182"/>
      <c r="I73" s="182"/>
      <c r="J73" s="183">
        <f>J120</f>
        <v>0</v>
      </c>
      <c r="K73" s="122"/>
      <c r="L73" s="184"/>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4"/>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4"/>
      <c r="S79" s="36"/>
      <c r="T79" s="36"/>
      <c r="U79" s="36"/>
      <c r="V79" s="36"/>
      <c r="W79" s="36"/>
      <c r="X79" s="36"/>
      <c r="Y79" s="36"/>
      <c r="Z79" s="36"/>
      <c r="AA79" s="36"/>
      <c r="AB79" s="36"/>
      <c r="AC79" s="36"/>
      <c r="AD79" s="36"/>
      <c r="AE79" s="36"/>
    </row>
    <row r="80" s="2" customFormat="1" ht="24.96" customHeight="1">
      <c r="A80" s="36"/>
      <c r="B80" s="37"/>
      <c r="C80" s="21" t="s">
        <v>316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168" t="str">
        <f>E7</f>
        <v>Anthropos Sportovní a rekreační areál (I.etapa)</v>
      </c>
      <c r="F83" s="30"/>
      <c r="G83" s="30"/>
      <c r="H83" s="30"/>
      <c r="I83" s="38"/>
      <c r="J83" s="38"/>
      <c r="K83" s="38"/>
      <c r="L83" s="144"/>
      <c r="S83" s="36"/>
      <c r="T83" s="36"/>
      <c r="U83" s="36"/>
      <c r="V83" s="36"/>
      <c r="W83" s="36"/>
      <c r="X83" s="36"/>
      <c r="Y83" s="36"/>
      <c r="Z83" s="36"/>
      <c r="AA83" s="36"/>
      <c r="AB83" s="36"/>
      <c r="AC83" s="36"/>
      <c r="AD83" s="36"/>
      <c r="AE83" s="36"/>
    </row>
    <row r="84" s="1" customFormat="1" ht="12" customHeight="1">
      <c r="B84" s="19"/>
      <c r="C84" s="30" t="s">
        <v>302</v>
      </c>
      <c r="D84" s="20"/>
      <c r="E84" s="20"/>
      <c r="F84" s="20"/>
      <c r="G84" s="20"/>
      <c r="H84" s="20"/>
      <c r="I84" s="20"/>
      <c r="J84" s="20"/>
      <c r="K84" s="20"/>
      <c r="L84" s="18"/>
    </row>
    <row r="85" s="1" customFormat="1" ht="16.5" customHeight="1">
      <c r="B85" s="19"/>
      <c r="C85" s="20"/>
      <c r="D85" s="20"/>
      <c r="E85" s="168" t="s">
        <v>303</v>
      </c>
      <c r="F85" s="20"/>
      <c r="G85" s="20"/>
      <c r="H85" s="20"/>
      <c r="I85" s="20"/>
      <c r="J85" s="20"/>
      <c r="K85" s="20"/>
      <c r="L85" s="18"/>
    </row>
    <row r="86" s="1" customFormat="1" ht="12" customHeight="1">
      <c r="B86" s="19"/>
      <c r="C86" s="30" t="s">
        <v>304</v>
      </c>
      <c r="D86" s="20"/>
      <c r="E86" s="20"/>
      <c r="F86" s="20"/>
      <c r="G86" s="20"/>
      <c r="H86" s="20"/>
      <c r="I86" s="20"/>
      <c r="J86" s="20"/>
      <c r="K86" s="20"/>
      <c r="L86" s="18"/>
    </row>
    <row r="87" s="2" customFormat="1" ht="16.5" customHeight="1">
      <c r="A87" s="36"/>
      <c r="B87" s="37"/>
      <c r="C87" s="38"/>
      <c r="D87" s="38"/>
      <c r="E87" s="169" t="s">
        <v>613</v>
      </c>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306</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67" t="str">
        <f>E13</f>
        <v>05.1.009 - Sadové úpravy - lezecké centrum</v>
      </c>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 </v>
      </c>
      <c r="G91" s="38"/>
      <c r="H91" s="38"/>
      <c r="I91" s="30" t="s">
        <v>23</v>
      </c>
      <c r="J91" s="70" t="str">
        <f>IF(J16="","",J16)</f>
        <v>14. 6. 2022</v>
      </c>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5.15" customHeight="1">
      <c r="A93" s="36"/>
      <c r="B93" s="37"/>
      <c r="C93" s="30" t="s">
        <v>25</v>
      </c>
      <c r="D93" s="38"/>
      <c r="E93" s="38"/>
      <c r="F93" s="25" t="str">
        <f>E19</f>
        <v>Statutární město Brno</v>
      </c>
      <c r="G93" s="38"/>
      <c r="H93" s="38"/>
      <c r="I93" s="30" t="s">
        <v>31</v>
      </c>
      <c r="J93" s="34" t="str">
        <f>E25</f>
        <v>Arch.Design, s.r.o.</v>
      </c>
      <c r="K93" s="38"/>
      <c r="L93" s="144"/>
      <c r="S93" s="36"/>
      <c r="T93" s="36"/>
      <c r="U93" s="36"/>
      <c r="V93" s="36"/>
      <c r="W93" s="36"/>
      <c r="X93" s="36"/>
      <c r="Y93" s="36"/>
      <c r="Z93" s="36"/>
      <c r="AA93" s="36"/>
      <c r="AB93" s="36"/>
      <c r="AC93" s="36"/>
      <c r="AD93" s="36"/>
      <c r="AE93" s="36"/>
    </row>
    <row r="94" s="2" customFormat="1" ht="25.65" customHeight="1">
      <c r="A94" s="36"/>
      <c r="B94" s="37"/>
      <c r="C94" s="30" t="s">
        <v>29</v>
      </c>
      <c r="D94" s="38"/>
      <c r="E94" s="38"/>
      <c r="F94" s="25" t="str">
        <f>IF(E22="","",E22)</f>
        <v>Vyplň údaj</v>
      </c>
      <c r="G94" s="38"/>
      <c r="H94" s="38"/>
      <c r="I94" s="30" t="s">
        <v>36</v>
      </c>
      <c r="J94" s="34" t="str">
        <f>E28</f>
        <v>CKN Invest, spol. s r.o.</v>
      </c>
      <c r="K94" s="38"/>
      <c r="L94" s="144"/>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11" customFormat="1" ht="29.28" customHeight="1">
      <c r="A96" s="185"/>
      <c r="B96" s="186"/>
      <c r="C96" s="187" t="s">
        <v>317</v>
      </c>
      <c r="D96" s="188" t="s">
        <v>61</v>
      </c>
      <c r="E96" s="188" t="s">
        <v>57</v>
      </c>
      <c r="F96" s="188" t="s">
        <v>58</v>
      </c>
      <c r="G96" s="188" t="s">
        <v>318</v>
      </c>
      <c r="H96" s="188" t="s">
        <v>319</v>
      </c>
      <c r="I96" s="188" t="s">
        <v>320</v>
      </c>
      <c r="J96" s="188" t="s">
        <v>311</v>
      </c>
      <c r="K96" s="189" t="s">
        <v>321</v>
      </c>
      <c r="L96" s="190"/>
      <c r="M96" s="90" t="s">
        <v>19</v>
      </c>
      <c r="N96" s="91" t="s">
        <v>46</v>
      </c>
      <c r="O96" s="91" t="s">
        <v>322</v>
      </c>
      <c r="P96" s="91" t="s">
        <v>323</v>
      </c>
      <c r="Q96" s="91" t="s">
        <v>324</v>
      </c>
      <c r="R96" s="91" t="s">
        <v>325</v>
      </c>
      <c r="S96" s="91" t="s">
        <v>326</v>
      </c>
      <c r="T96" s="92" t="s">
        <v>327</v>
      </c>
      <c r="U96" s="185"/>
      <c r="V96" s="185"/>
      <c r="W96" s="185"/>
      <c r="X96" s="185"/>
      <c r="Y96" s="185"/>
      <c r="Z96" s="185"/>
      <c r="AA96" s="185"/>
      <c r="AB96" s="185"/>
      <c r="AC96" s="185"/>
      <c r="AD96" s="185"/>
      <c r="AE96" s="185"/>
    </row>
    <row r="97" s="2" customFormat="1" ht="22.8" customHeight="1">
      <c r="A97" s="36"/>
      <c r="B97" s="37"/>
      <c r="C97" s="97" t="s">
        <v>328</v>
      </c>
      <c r="D97" s="38"/>
      <c r="E97" s="38"/>
      <c r="F97" s="38"/>
      <c r="G97" s="38"/>
      <c r="H97" s="38"/>
      <c r="I97" s="38"/>
      <c r="J97" s="191">
        <f>BK97</f>
        <v>0</v>
      </c>
      <c r="K97" s="38"/>
      <c r="L97" s="42"/>
      <c r="M97" s="93"/>
      <c r="N97" s="192"/>
      <c r="O97" s="94"/>
      <c r="P97" s="193">
        <f>P98</f>
        <v>0</v>
      </c>
      <c r="Q97" s="94"/>
      <c r="R97" s="193">
        <f>R98</f>
        <v>0</v>
      </c>
      <c r="S97" s="94"/>
      <c r="T97" s="194">
        <f>T98</f>
        <v>0</v>
      </c>
      <c r="U97" s="36"/>
      <c r="V97" s="36"/>
      <c r="W97" s="36"/>
      <c r="X97" s="36"/>
      <c r="Y97" s="36"/>
      <c r="Z97" s="36"/>
      <c r="AA97" s="36"/>
      <c r="AB97" s="36"/>
      <c r="AC97" s="36"/>
      <c r="AD97" s="36"/>
      <c r="AE97" s="36"/>
      <c r="AT97" s="15" t="s">
        <v>75</v>
      </c>
      <c r="AU97" s="15" t="s">
        <v>312</v>
      </c>
      <c r="BK97" s="195">
        <f>BK98</f>
        <v>0</v>
      </c>
    </row>
    <row r="98" s="12" customFormat="1" ht="25.92" customHeight="1">
      <c r="A98" s="12"/>
      <c r="B98" s="196"/>
      <c r="C98" s="197"/>
      <c r="D98" s="198" t="s">
        <v>75</v>
      </c>
      <c r="E98" s="199" t="s">
        <v>329</v>
      </c>
      <c r="F98" s="199" t="s">
        <v>330</v>
      </c>
      <c r="G98" s="197"/>
      <c r="H98" s="197"/>
      <c r="I98" s="200"/>
      <c r="J98" s="201">
        <f>BK98</f>
        <v>0</v>
      </c>
      <c r="K98" s="197"/>
      <c r="L98" s="202"/>
      <c r="M98" s="203"/>
      <c r="N98" s="204"/>
      <c r="O98" s="204"/>
      <c r="P98" s="205">
        <f>P99+P102+P105+P113+P120</f>
        <v>0</v>
      </c>
      <c r="Q98" s="204"/>
      <c r="R98" s="205">
        <f>R99+R102+R105+R113+R120</f>
        <v>0</v>
      </c>
      <c r="S98" s="204"/>
      <c r="T98" s="206">
        <f>T99+T102+T105+T113+T120</f>
        <v>0</v>
      </c>
      <c r="U98" s="12"/>
      <c r="V98" s="12"/>
      <c r="W98" s="12"/>
      <c r="X98" s="12"/>
      <c r="Y98" s="12"/>
      <c r="Z98" s="12"/>
      <c r="AA98" s="12"/>
      <c r="AB98" s="12"/>
      <c r="AC98" s="12"/>
      <c r="AD98" s="12"/>
      <c r="AE98" s="12"/>
      <c r="AR98" s="207" t="s">
        <v>83</v>
      </c>
      <c r="AT98" s="208" t="s">
        <v>75</v>
      </c>
      <c r="AU98" s="208" t="s">
        <v>76</v>
      </c>
      <c r="AY98" s="207" t="s">
        <v>331</v>
      </c>
      <c r="BK98" s="209">
        <f>BK99+BK102+BK105+BK113+BK120</f>
        <v>0</v>
      </c>
    </row>
    <row r="99" s="12" customFormat="1" ht="22.8" customHeight="1">
      <c r="A99" s="12"/>
      <c r="B99" s="196"/>
      <c r="C99" s="197"/>
      <c r="D99" s="198" t="s">
        <v>75</v>
      </c>
      <c r="E99" s="210" t="s">
        <v>1102</v>
      </c>
      <c r="F99" s="210" t="s">
        <v>4275</v>
      </c>
      <c r="G99" s="197"/>
      <c r="H99" s="197"/>
      <c r="I99" s="200"/>
      <c r="J99" s="211">
        <f>BK99</f>
        <v>0</v>
      </c>
      <c r="K99" s="197"/>
      <c r="L99" s="202"/>
      <c r="M99" s="203"/>
      <c r="N99" s="204"/>
      <c r="O99" s="204"/>
      <c r="P99" s="205">
        <f>SUM(P100:P101)</f>
        <v>0</v>
      </c>
      <c r="Q99" s="204"/>
      <c r="R99" s="205">
        <f>SUM(R100:R101)</f>
        <v>0</v>
      </c>
      <c r="S99" s="204"/>
      <c r="T99" s="206">
        <f>SUM(T100:T101)</f>
        <v>0</v>
      </c>
      <c r="U99" s="12"/>
      <c r="V99" s="12"/>
      <c r="W99" s="12"/>
      <c r="X99" s="12"/>
      <c r="Y99" s="12"/>
      <c r="Z99" s="12"/>
      <c r="AA99" s="12"/>
      <c r="AB99" s="12"/>
      <c r="AC99" s="12"/>
      <c r="AD99" s="12"/>
      <c r="AE99" s="12"/>
      <c r="AR99" s="207" t="s">
        <v>83</v>
      </c>
      <c r="AT99" s="208" t="s">
        <v>75</v>
      </c>
      <c r="AU99" s="208" t="s">
        <v>83</v>
      </c>
      <c r="AY99" s="207" t="s">
        <v>331</v>
      </c>
      <c r="BK99" s="209">
        <f>SUM(BK100:BK101)</f>
        <v>0</v>
      </c>
    </row>
    <row r="100" s="2" customFormat="1" ht="21.75" customHeight="1">
      <c r="A100" s="36"/>
      <c r="B100" s="37"/>
      <c r="C100" s="212" t="s">
        <v>83</v>
      </c>
      <c r="D100" s="212" t="s">
        <v>333</v>
      </c>
      <c r="E100" s="213" t="s">
        <v>4276</v>
      </c>
      <c r="F100" s="214" t="s">
        <v>4277</v>
      </c>
      <c r="G100" s="215" t="s">
        <v>406</v>
      </c>
      <c r="H100" s="216">
        <v>85.400000000000006</v>
      </c>
      <c r="I100" s="217"/>
      <c r="J100" s="218">
        <f>ROUND(I100*H100,2)</f>
        <v>0</v>
      </c>
      <c r="K100" s="214" t="s">
        <v>4278</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85</v>
      </c>
    </row>
    <row r="101" s="2" customFormat="1" ht="21.75" customHeight="1">
      <c r="A101" s="36"/>
      <c r="B101" s="37"/>
      <c r="C101" s="212" t="s">
        <v>85</v>
      </c>
      <c r="D101" s="212" t="s">
        <v>333</v>
      </c>
      <c r="E101" s="213" t="s">
        <v>4279</v>
      </c>
      <c r="F101" s="214" t="s">
        <v>4280</v>
      </c>
      <c r="G101" s="215" t="s">
        <v>336</v>
      </c>
      <c r="H101" s="216">
        <v>427</v>
      </c>
      <c r="I101" s="217"/>
      <c r="J101" s="218">
        <f>ROUND(I101*H101,2)</f>
        <v>0</v>
      </c>
      <c r="K101" s="214" t="s">
        <v>4278</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126</v>
      </c>
    </row>
    <row r="102" s="12" customFormat="1" ht="22.8" customHeight="1">
      <c r="A102" s="12"/>
      <c r="B102" s="196"/>
      <c r="C102" s="197"/>
      <c r="D102" s="198" t="s">
        <v>75</v>
      </c>
      <c r="E102" s="210" t="s">
        <v>1107</v>
      </c>
      <c r="F102" s="210" t="s">
        <v>4281</v>
      </c>
      <c r="G102" s="197"/>
      <c r="H102" s="197"/>
      <c r="I102" s="200"/>
      <c r="J102" s="211">
        <f>BK102</f>
        <v>0</v>
      </c>
      <c r="K102" s="197"/>
      <c r="L102" s="202"/>
      <c r="M102" s="203"/>
      <c r="N102" s="204"/>
      <c r="O102" s="204"/>
      <c r="P102" s="205">
        <f>SUM(P103:P104)</f>
        <v>0</v>
      </c>
      <c r="Q102" s="204"/>
      <c r="R102" s="205">
        <f>SUM(R103:R104)</f>
        <v>0</v>
      </c>
      <c r="S102" s="204"/>
      <c r="T102" s="206">
        <f>SUM(T103:T104)</f>
        <v>0</v>
      </c>
      <c r="U102" s="12"/>
      <c r="V102" s="12"/>
      <c r="W102" s="12"/>
      <c r="X102" s="12"/>
      <c r="Y102" s="12"/>
      <c r="Z102" s="12"/>
      <c r="AA102" s="12"/>
      <c r="AB102" s="12"/>
      <c r="AC102" s="12"/>
      <c r="AD102" s="12"/>
      <c r="AE102" s="12"/>
      <c r="AR102" s="207" t="s">
        <v>83</v>
      </c>
      <c r="AT102" s="208" t="s">
        <v>75</v>
      </c>
      <c r="AU102" s="208" t="s">
        <v>83</v>
      </c>
      <c r="AY102" s="207" t="s">
        <v>331</v>
      </c>
      <c r="BK102" s="209">
        <f>SUM(BK103:BK104)</f>
        <v>0</v>
      </c>
    </row>
    <row r="103" s="2" customFormat="1" ht="21.75" customHeight="1">
      <c r="A103" s="36"/>
      <c r="B103" s="37"/>
      <c r="C103" s="212" t="s">
        <v>92</v>
      </c>
      <c r="D103" s="212" t="s">
        <v>333</v>
      </c>
      <c r="E103" s="213" t="s">
        <v>4282</v>
      </c>
      <c r="F103" s="214" t="s">
        <v>4283</v>
      </c>
      <c r="G103" s="215" t="s">
        <v>336</v>
      </c>
      <c r="H103" s="216">
        <v>427</v>
      </c>
      <c r="I103" s="217"/>
      <c r="J103" s="218">
        <f>ROUND(I103*H103,2)</f>
        <v>0</v>
      </c>
      <c r="K103" s="214" t="s">
        <v>4278</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355</v>
      </c>
    </row>
    <row r="104" s="2" customFormat="1" ht="16.5" customHeight="1">
      <c r="A104" s="36"/>
      <c r="B104" s="37"/>
      <c r="C104" s="212" t="s">
        <v>126</v>
      </c>
      <c r="D104" s="212" t="s">
        <v>333</v>
      </c>
      <c r="E104" s="213" t="s">
        <v>4284</v>
      </c>
      <c r="F104" s="214" t="s">
        <v>4285</v>
      </c>
      <c r="G104" s="215" t="s">
        <v>336</v>
      </c>
      <c r="H104" s="216">
        <v>427</v>
      </c>
      <c r="I104" s="217"/>
      <c r="J104" s="218">
        <f>ROUND(I104*H104,2)</f>
        <v>0</v>
      </c>
      <c r="K104" s="214" t="s">
        <v>4278</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368</v>
      </c>
    </row>
    <row r="105" s="12" customFormat="1" ht="22.8" customHeight="1">
      <c r="A105" s="12"/>
      <c r="B105" s="196"/>
      <c r="C105" s="197"/>
      <c r="D105" s="198" t="s">
        <v>75</v>
      </c>
      <c r="E105" s="210" t="s">
        <v>1115</v>
      </c>
      <c r="F105" s="210" t="s">
        <v>4286</v>
      </c>
      <c r="G105" s="197"/>
      <c r="H105" s="197"/>
      <c r="I105" s="200"/>
      <c r="J105" s="211">
        <f>BK105</f>
        <v>0</v>
      </c>
      <c r="K105" s="197"/>
      <c r="L105" s="202"/>
      <c r="M105" s="203"/>
      <c r="N105" s="204"/>
      <c r="O105" s="204"/>
      <c r="P105" s="205">
        <f>SUM(P106:P112)</f>
        <v>0</v>
      </c>
      <c r="Q105" s="204"/>
      <c r="R105" s="205">
        <f>SUM(R106:R112)</f>
        <v>0</v>
      </c>
      <c r="S105" s="204"/>
      <c r="T105" s="206">
        <f>SUM(T106:T112)</f>
        <v>0</v>
      </c>
      <c r="U105" s="12"/>
      <c r="V105" s="12"/>
      <c r="W105" s="12"/>
      <c r="X105" s="12"/>
      <c r="Y105" s="12"/>
      <c r="Z105" s="12"/>
      <c r="AA105" s="12"/>
      <c r="AB105" s="12"/>
      <c r="AC105" s="12"/>
      <c r="AD105" s="12"/>
      <c r="AE105" s="12"/>
      <c r="AR105" s="207" t="s">
        <v>83</v>
      </c>
      <c r="AT105" s="208" t="s">
        <v>75</v>
      </c>
      <c r="AU105" s="208" t="s">
        <v>83</v>
      </c>
      <c r="AY105" s="207" t="s">
        <v>331</v>
      </c>
      <c r="BK105" s="209">
        <f>SUM(BK106:BK112)</f>
        <v>0</v>
      </c>
    </row>
    <row r="106" s="2" customFormat="1" ht="16.5" customHeight="1">
      <c r="A106" s="36"/>
      <c r="B106" s="37"/>
      <c r="C106" s="212" t="s">
        <v>350</v>
      </c>
      <c r="D106" s="212" t="s">
        <v>333</v>
      </c>
      <c r="E106" s="213" t="s">
        <v>4287</v>
      </c>
      <c r="F106" s="214" t="s">
        <v>4288</v>
      </c>
      <c r="G106" s="215" t="s">
        <v>336</v>
      </c>
      <c r="H106" s="216">
        <v>427</v>
      </c>
      <c r="I106" s="217"/>
      <c r="J106" s="218">
        <f>ROUND(I106*H106,2)</f>
        <v>0</v>
      </c>
      <c r="K106" s="214" t="s">
        <v>4278</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379</v>
      </c>
    </row>
    <row r="107" s="2" customFormat="1" ht="21.75" customHeight="1">
      <c r="A107" s="36"/>
      <c r="B107" s="37"/>
      <c r="C107" s="212" t="s">
        <v>355</v>
      </c>
      <c r="D107" s="212" t="s">
        <v>333</v>
      </c>
      <c r="E107" s="213" t="s">
        <v>4289</v>
      </c>
      <c r="F107" s="214" t="s">
        <v>4290</v>
      </c>
      <c r="G107" s="215" t="s">
        <v>371</v>
      </c>
      <c r="H107" s="216">
        <v>0.017000000000000001</v>
      </c>
      <c r="I107" s="217"/>
      <c r="J107" s="218">
        <f>ROUND(I107*H107,2)</f>
        <v>0</v>
      </c>
      <c r="K107" s="214" t="s">
        <v>4278</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185</v>
      </c>
    </row>
    <row r="108" s="2" customFormat="1" ht="21.75" customHeight="1">
      <c r="A108" s="36"/>
      <c r="B108" s="37"/>
      <c r="C108" s="212" t="s">
        <v>360</v>
      </c>
      <c r="D108" s="212" t="s">
        <v>333</v>
      </c>
      <c r="E108" s="213" t="s">
        <v>4291</v>
      </c>
      <c r="F108" s="214" t="s">
        <v>4292</v>
      </c>
      <c r="G108" s="215" t="s">
        <v>371</v>
      </c>
      <c r="H108" s="216">
        <v>0.0089999999999999993</v>
      </c>
      <c r="I108" s="217"/>
      <c r="J108" s="218">
        <f>ROUND(I108*H108,2)</f>
        <v>0</v>
      </c>
      <c r="K108" s="214" t="s">
        <v>4278</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464</v>
      </c>
    </row>
    <row r="109" s="2" customFormat="1" ht="16.5" customHeight="1">
      <c r="A109" s="36"/>
      <c r="B109" s="37"/>
      <c r="C109" s="212" t="s">
        <v>368</v>
      </c>
      <c r="D109" s="212" t="s">
        <v>333</v>
      </c>
      <c r="E109" s="213" t="s">
        <v>4293</v>
      </c>
      <c r="F109" s="214" t="s">
        <v>4294</v>
      </c>
      <c r="G109" s="215" t="s">
        <v>336</v>
      </c>
      <c r="H109" s="216">
        <v>427</v>
      </c>
      <c r="I109" s="217"/>
      <c r="J109" s="218">
        <f>ROUND(I109*H109,2)</f>
        <v>0</v>
      </c>
      <c r="K109" s="214" t="s">
        <v>4278</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473</v>
      </c>
    </row>
    <row r="110" s="2" customFormat="1" ht="16.5" customHeight="1">
      <c r="A110" s="36"/>
      <c r="B110" s="37"/>
      <c r="C110" s="234" t="s">
        <v>374</v>
      </c>
      <c r="D110" s="234" t="s">
        <v>743</v>
      </c>
      <c r="E110" s="235" t="s">
        <v>1082</v>
      </c>
      <c r="F110" s="236" t="s">
        <v>4295</v>
      </c>
      <c r="G110" s="237" t="s">
        <v>574</v>
      </c>
      <c r="H110" s="238">
        <v>12.810000000000001</v>
      </c>
      <c r="I110" s="239"/>
      <c r="J110" s="240">
        <f>ROUND(I110*H110,2)</f>
        <v>0</v>
      </c>
      <c r="K110" s="236" t="s">
        <v>19</v>
      </c>
      <c r="L110" s="241"/>
      <c r="M110" s="242" t="s">
        <v>19</v>
      </c>
      <c r="N110" s="243"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368</v>
      </c>
      <c r="AT110" s="223" t="s">
        <v>743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4296</v>
      </c>
    </row>
    <row r="111" s="2" customFormat="1" ht="16.5" customHeight="1">
      <c r="A111" s="36"/>
      <c r="B111" s="37"/>
      <c r="C111" s="234" t="s">
        <v>379</v>
      </c>
      <c r="D111" s="234" t="s">
        <v>743</v>
      </c>
      <c r="E111" s="235" t="s">
        <v>1087</v>
      </c>
      <c r="F111" s="236" t="s">
        <v>4297</v>
      </c>
      <c r="G111" s="237" t="s">
        <v>574</v>
      </c>
      <c r="H111" s="238">
        <v>17.079999999999998</v>
      </c>
      <c r="I111" s="239"/>
      <c r="J111" s="240">
        <f>ROUND(I111*H111,2)</f>
        <v>0</v>
      </c>
      <c r="K111" s="236" t="s">
        <v>19</v>
      </c>
      <c r="L111" s="241"/>
      <c r="M111" s="242" t="s">
        <v>19</v>
      </c>
      <c r="N111" s="243"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368</v>
      </c>
      <c r="AT111" s="223" t="s">
        <v>743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4298</v>
      </c>
    </row>
    <row r="112" s="2" customFormat="1" ht="16.5" customHeight="1">
      <c r="A112" s="36"/>
      <c r="B112" s="37"/>
      <c r="C112" s="234" t="s">
        <v>182</v>
      </c>
      <c r="D112" s="234" t="s">
        <v>743</v>
      </c>
      <c r="E112" s="235" t="s">
        <v>1092</v>
      </c>
      <c r="F112" s="236" t="s">
        <v>4299</v>
      </c>
      <c r="G112" s="237" t="s">
        <v>574</v>
      </c>
      <c r="H112" s="238">
        <v>8.5399999999999991</v>
      </c>
      <c r="I112" s="239"/>
      <c r="J112" s="240">
        <f>ROUND(I112*H112,2)</f>
        <v>0</v>
      </c>
      <c r="K112" s="236" t="s">
        <v>19</v>
      </c>
      <c r="L112" s="241"/>
      <c r="M112" s="242" t="s">
        <v>19</v>
      </c>
      <c r="N112" s="243"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368</v>
      </c>
      <c r="AT112" s="223" t="s">
        <v>743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4300</v>
      </c>
    </row>
    <row r="113" s="12" customFormat="1" ht="22.8" customHeight="1">
      <c r="A113" s="12"/>
      <c r="B113" s="196"/>
      <c r="C113" s="197"/>
      <c r="D113" s="198" t="s">
        <v>75</v>
      </c>
      <c r="E113" s="210" t="s">
        <v>2993</v>
      </c>
      <c r="F113" s="210" t="s">
        <v>4301</v>
      </c>
      <c r="G113" s="197"/>
      <c r="H113" s="197"/>
      <c r="I113" s="200"/>
      <c r="J113" s="211">
        <f>BK113</f>
        <v>0</v>
      </c>
      <c r="K113" s="197"/>
      <c r="L113" s="202"/>
      <c r="M113" s="203"/>
      <c r="N113" s="204"/>
      <c r="O113" s="204"/>
      <c r="P113" s="205">
        <f>SUM(P114:P119)</f>
        <v>0</v>
      </c>
      <c r="Q113" s="204"/>
      <c r="R113" s="205">
        <f>SUM(R114:R119)</f>
        <v>0</v>
      </c>
      <c r="S113" s="204"/>
      <c r="T113" s="206">
        <f>SUM(T114:T119)</f>
        <v>0</v>
      </c>
      <c r="U113" s="12"/>
      <c r="V113" s="12"/>
      <c r="W113" s="12"/>
      <c r="X113" s="12"/>
      <c r="Y113" s="12"/>
      <c r="Z113" s="12"/>
      <c r="AA113" s="12"/>
      <c r="AB113" s="12"/>
      <c r="AC113" s="12"/>
      <c r="AD113" s="12"/>
      <c r="AE113" s="12"/>
      <c r="AR113" s="207" t="s">
        <v>83</v>
      </c>
      <c r="AT113" s="208" t="s">
        <v>75</v>
      </c>
      <c r="AU113" s="208" t="s">
        <v>83</v>
      </c>
      <c r="AY113" s="207" t="s">
        <v>331</v>
      </c>
      <c r="BK113" s="209">
        <f>SUM(BK114:BK119)</f>
        <v>0</v>
      </c>
    </row>
    <row r="114" s="2" customFormat="1" ht="16.5" customHeight="1">
      <c r="A114" s="36"/>
      <c r="B114" s="37"/>
      <c r="C114" s="212" t="s">
        <v>185</v>
      </c>
      <c r="D114" s="212" t="s">
        <v>333</v>
      </c>
      <c r="E114" s="213" t="s">
        <v>4302</v>
      </c>
      <c r="F114" s="214" t="s">
        <v>4303</v>
      </c>
      <c r="G114" s="215" t="s">
        <v>336</v>
      </c>
      <c r="H114" s="216">
        <v>1281</v>
      </c>
      <c r="I114" s="217"/>
      <c r="J114" s="218">
        <f>ROUND(I114*H114,2)</f>
        <v>0</v>
      </c>
      <c r="K114" s="214" t="s">
        <v>4278</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423</v>
      </c>
    </row>
    <row r="115" s="2" customFormat="1" ht="16.5" customHeight="1">
      <c r="A115" s="36"/>
      <c r="B115" s="37"/>
      <c r="C115" s="212" t="s">
        <v>459</v>
      </c>
      <c r="D115" s="212" t="s">
        <v>333</v>
      </c>
      <c r="E115" s="213" t="s">
        <v>4304</v>
      </c>
      <c r="F115" s="214" t="s">
        <v>4305</v>
      </c>
      <c r="G115" s="215" t="s">
        <v>336</v>
      </c>
      <c r="H115" s="216">
        <v>427</v>
      </c>
      <c r="I115" s="217"/>
      <c r="J115" s="218">
        <f>ROUND(I115*H115,2)</f>
        <v>0</v>
      </c>
      <c r="K115" s="214" t="s">
        <v>4278</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485</v>
      </c>
    </row>
    <row r="116" s="2" customFormat="1" ht="16.5" customHeight="1">
      <c r="A116" s="36"/>
      <c r="B116" s="37"/>
      <c r="C116" s="212" t="s">
        <v>464</v>
      </c>
      <c r="D116" s="212" t="s">
        <v>333</v>
      </c>
      <c r="E116" s="213" t="s">
        <v>4306</v>
      </c>
      <c r="F116" s="214" t="s">
        <v>4307</v>
      </c>
      <c r="G116" s="215" t="s">
        <v>336</v>
      </c>
      <c r="H116" s="216">
        <v>427</v>
      </c>
      <c r="I116" s="217"/>
      <c r="J116" s="218">
        <f>ROUND(I116*H116,2)</f>
        <v>0</v>
      </c>
      <c r="K116" s="214" t="s">
        <v>4278</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190</v>
      </c>
    </row>
    <row r="117" s="2" customFormat="1" ht="16.5" customHeight="1">
      <c r="A117" s="36"/>
      <c r="B117" s="37"/>
      <c r="C117" s="212" t="s">
        <v>8</v>
      </c>
      <c r="D117" s="212" t="s">
        <v>333</v>
      </c>
      <c r="E117" s="213" t="s">
        <v>4308</v>
      </c>
      <c r="F117" s="214" t="s">
        <v>4309</v>
      </c>
      <c r="G117" s="215" t="s">
        <v>371</v>
      </c>
      <c r="H117" s="216">
        <v>0.017000000000000001</v>
      </c>
      <c r="I117" s="217"/>
      <c r="J117" s="218">
        <f>ROUND(I117*H117,2)</f>
        <v>0</v>
      </c>
      <c r="K117" s="214" t="s">
        <v>4278</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199</v>
      </c>
    </row>
    <row r="118" s="2" customFormat="1" ht="16.5" customHeight="1">
      <c r="A118" s="36"/>
      <c r="B118" s="37"/>
      <c r="C118" s="234" t="s">
        <v>473</v>
      </c>
      <c r="D118" s="234" t="s">
        <v>743</v>
      </c>
      <c r="E118" s="235" t="s">
        <v>1097</v>
      </c>
      <c r="F118" s="236" t="s">
        <v>4297</v>
      </c>
      <c r="G118" s="237" t="s">
        <v>574</v>
      </c>
      <c r="H118" s="238">
        <v>17.079999999999998</v>
      </c>
      <c r="I118" s="239"/>
      <c r="J118" s="240">
        <f>ROUND(I118*H118,2)</f>
        <v>0</v>
      </c>
      <c r="K118" s="236" t="s">
        <v>19</v>
      </c>
      <c r="L118" s="241"/>
      <c r="M118" s="242" t="s">
        <v>19</v>
      </c>
      <c r="N118" s="243"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368</v>
      </c>
      <c r="AT118" s="223" t="s">
        <v>743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4310</v>
      </c>
    </row>
    <row r="119" s="2" customFormat="1" ht="16.5" customHeight="1">
      <c r="A119" s="36"/>
      <c r="B119" s="37"/>
      <c r="C119" s="212" t="s">
        <v>419</v>
      </c>
      <c r="D119" s="212" t="s">
        <v>333</v>
      </c>
      <c r="E119" s="213" t="s">
        <v>4311</v>
      </c>
      <c r="F119" s="214" t="s">
        <v>4312</v>
      </c>
      <c r="G119" s="215" t="s">
        <v>336</v>
      </c>
      <c r="H119" s="216">
        <v>427</v>
      </c>
      <c r="I119" s="217"/>
      <c r="J119" s="218">
        <f>ROUND(I119*H119,2)</f>
        <v>0</v>
      </c>
      <c r="K119" s="214" t="s">
        <v>4278</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502</v>
      </c>
    </row>
    <row r="120" s="12" customFormat="1" ht="22.8" customHeight="1">
      <c r="A120" s="12"/>
      <c r="B120" s="196"/>
      <c r="C120" s="197"/>
      <c r="D120" s="198" t="s">
        <v>75</v>
      </c>
      <c r="E120" s="210" t="s">
        <v>1129</v>
      </c>
      <c r="F120" s="210" t="s">
        <v>3472</v>
      </c>
      <c r="G120" s="197"/>
      <c r="H120" s="197"/>
      <c r="I120" s="200"/>
      <c r="J120" s="211">
        <f>BK120</f>
        <v>0</v>
      </c>
      <c r="K120" s="197"/>
      <c r="L120" s="202"/>
      <c r="M120" s="203"/>
      <c r="N120" s="204"/>
      <c r="O120" s="204"/>
      <c r="P120" s="205">
        <f>SUM(P121:P124)</f>
        <v>0</v>
      </c>
      <c r="Q120" s="204"/>
      <c r="R120" s="205">
        <f>SUM(R121:R124)</f>
        <v>0</v>
      </c>
      <c r="S120" s="204"/>
      <c r="T120" s="206">
        <f>SUM(T121:T124)</f>
        <v>0</v>
      </c>
      <c r="U120" s="12"/>
      <c r="V120" s="12"/>
      <c r="W120" s="12"/>
      <c r="X120" s="12"/>
      <c r="Y120" s="12"/>
      <c r="Z120" s="12"/>
      <c r="AA120" s="12"/>
      <c r="AB120" s="12"/>
      <c r="AC120" s="12"/>
      <c r="AD120" s="12"/>
      <c r="AE120" s="12"/>
      <c r="AR120" s="207" t="s">
        <v>83</v>
      </c>
      <c r="AT120" s="208" t="s">
        <v>75</v>
      </c>
      <c r="AU120" s="208" t="s">
        <v>83</v>
      </c>
      <c r="AY120" s="207" t="s">
        <v>331</v>
      </c>
      <c r="BK120" s="209">
        <f>SUM(BK121:BK124)</f>
        <v>0</v>
      </c>
    </row>
    <row r="121" s="2" customFormat="1" ht="16.5" customHeight="1">
      <c r="A121" s="36"/>
      <c r="B121" s="37"/>
      <c r="C121" s="212" t="s">
        <v>423</v>
      </c>
      <c r="D121" s="212" t="s">
        <v>333</v>
      </c>
      <c r="E121" s="213" t="s">
        <v>83</v>
      </c>
      <c r="F121" s="214" t="s">
        <v>4313</v>
      </c>
      <c r="G121" s="215" t="s">
        <v>4263</v>
      </c>
      <c r="H121" s="216">
        <v>1</v>
      </c>
      <c r="I121" s="217"/>
      <c r="J121" s="218">
        <f>ROUND(I121*H121,2)</f>
        <v>0</v>
      </c>
      <c r="K121" s="214" t="s">
        <v>4314</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550</v>
      </c>
    </row>
    <row r="122" s="2" customFormat="1" ht="16.5" customHeight="1">
      <c r="A122" s="36"/>
      <c r="B122" s="37"/>
      <c r="C122" s="212" t="s">
        <v>480</v>
      </c>
      <c r="D122" s="212" t="s">
        <v>333</v>
      </c>
      <c r="E122" s="213" t="s">
        <v>85</v>
      </c>
      <c r="F122" s="214" t="s">
        <v>4315</v>
      </c>
      <c r="G122" s="215" t="s">
        <v>4263</v>
      </c>
      <c r="H122" s="216">
        <v>1</v>
      </c>
      <c r="I122" s="217"/>
      <c r="J122" s="218">
        <f>ROUND(I122*H122,2)</f>
        <v>0</v>
      </c>
      <c r="K122" s="214" t="s">
        <v>4314</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535</v>
      </c>
    </row>
    <row r="123" s="2" customFormat="1" ht="16.5" customHeight="1">
      <c r="A123" s="36"/>
      <c r="B123" s="37"/>
      <c r="C123" s="212" t="s">
        <v>485</v>
      </c>
      <c r="D123" s="212" t="s">
        <v>333</v>
      </c>
      <c r="E123" s="213" t="s">
        <v>92</v>
      </c>
      <c r="F123" s="214" t="s">
        <v>4316</v>
      </c>
      <c r="G123" s="215" t="s">
        <v>4263</v>
      </c>
      <c r="H123" s="216">
        <v>1</v>
      </c>
      <c r="I123" s="217"/>
      <c r="J123" s="218">
        <f>ROUND(I123*H123,2)</f>
        <v>0</v>
      </c>
      <c r="K123" s="214" t="s">
        <v>4314</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530</v>
      </c>
    </row>
    <row r="124" s="2" customFormat="1" ht="16.5" customHeight="1">
      <c r="A124" s="36"/>
      <c r="B124" s="37"/>
      <c r="C124" s="212" t="s">
        <v>7</v>
      </c>
      <c r="D124" s="212" t="s">
        <v>333</v>
      </c>
      <c r="E124" s="213" t="s">
        <v>126</v>
      </c>
      <c r="F124" s="214" t="s">
        <v>4268</v>
      </c>
      <c r="G124" s="215" t="s">
        <v>4263</v>
      </c>
      <c r="H124" s="216">
        <v>1</v>
      </c>
      <c r="I124" s="217"/>
      <c r="J124" s="218">
        <f>ROUND(I124*H124,2)</f>
        <v>0</v>
      </c>
      <c r="K124" s="214" t="s">
        <v>4314</v>
      </c>
      <c r="L124" s="42"/>
      <c r="M124" s="247" t="s">
        <v>19</v>
      </c>
      <c r="N124" s="248" t="s">
        <v>47</v>
      </c>
      <c r="O124" s="232"/>
      <c r="P124" s="249">
        <f>O124*H124</f>
        <v>0</v>
      </c>
      <c r="Q124" s="249">
        <v>0</v>
      </c>
      <c r="R124" s="249">
        <f>Q124*H124</f>
        <v>0</v>
      </c>
      <c r="S124" s="249">
        <v>0</v>
      </c>
      <c r="T124" s="250">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540</v>
      </c>
    </row>
    <row r="125" s="2" customFormat="1" ht="6.96" customHeight="1">
      <c r="A125" s="36"/>
      <c r="B125" s="57"/>
      <c r="C125" s="58"/>
      <c r="D125" s="58"/>
      <c r="E125" s="58"/>
      <c r="F125" s="58"/>
      <c r="G125" s="58"/>
      <c r="H125" s="58"/>
      <c r="I125" s="58"/>
      <c r="J125" s="58"/>
      <c r="K125" s="58"/>
      <c r="L125" s="42"/>
      <c r="M125" s="36"/>
      <c r="O125" s="36"/>
      <c r="P125" s="36"/>
      <c r="Q125" s="36"/>
      <c r="R125" s="36"/>
      <c r="S125" s="36"/>
      <c r="T125" s="36"/>
      <c r="U125" s="36"/>
      <c r="V125" s="36"/>
      <c r="W125" s="36"/>
      <c r="X125" s="36"/>
      <c r="Y125" s="36"/>
      <c r="Z125" s="36"/>
      <c r="AA125" s="36"/>
      <c r="AB125" s="36"/>
      <c r="AC125" s="36"/>
      <c r="AD125" s="36"/>
      <c r="AE125" s="36"/>
    </row>
  </sheetData>
  <sheetProtection sheet="1" autoFilter="0" formatColumns="0" formatRows="0" objects="1" scenarios="1" spinCount="100000" saltValue="64g++khad0ldGz8IcvbYxKS+33h4zXlCAttaw3Qpf8K+HFzpjIlMdzwGFeGc8rHg3jw0+loFH3gysyk7J1FKjg==" hashValue="/ACckFtirGwE4CJ6qX18pAWxYTyHazovJTt9UgbAb6jDiGyvJM40/xD4XVqIddLsWKWNh1qYRCt6pZ8jK5b6mg==" algorithmName="SHA-512" password="CC35"/>
  <autoFilter ref="C96:K124"/>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154</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613</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4317</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ROUND(J99,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ROUND((SUM(BE99:BE121)),  2)</f>
        <v>0</v>
      </c>
      <c r="G37" s="36"/>
      <c r="H37" s="36"/>
      <c r="I37" s="156">
        <v>0.20999999999999999</v>
      </c>
      <c r="J37" s="155">
        <f>ROUND(((SUM(BE99:BE121))*I37),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ROUND((SUM(BF99:BF121)),  2)</f>
        <v>0</v>
      </c>
      <c r="G38" s="36"/>
      <c r="H38" s="36"/>
      <c r="I38" s="156">
        <v>0.14999999999999999</v>
      </c>
      <c r="J38" s="155">
        <f>ROUND(((SUM(BF99:BF121))*I38),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ROUND((SUM(BG99:BG121)),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ROUND((SUM(BH99:BH121)),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ROUND((SUM(BI99:BI121)),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613</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05.1.010 - SO10.4 - Komunikace - lezecké centrum</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J99</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J100</f>
        <v>0</v>
      </c>
      <c r="K68" s="175"/>
      <c r="L68" s="179"/>
      <c r="S68" s="9"/>
      <c r="T68" s="9"/>
      <c r="U68" s="9"/>
      <c r="V68" s="9"/>
      <c r="W68" s="9"/>
      <c r="X68" s="9"/>
      <c r="Y68" s="9"/>
      <c r="Z68" s="9"/>
      <c r="AA68" s="9"/>
      <c r="AB68" s="9"/>
      <c r="AC68" s="9"/>
      <c r="AD68" s="9"/>
      <c r="AE68" s="9"/>
    </row>
    <row r="69" s="10" customFormat="1" ht="19.92" customHeight="1">
      <c r="A69" s="10"/>
      <c r="B69" s="180"/>
      <c r="C69" s="122"/>
      <c r="D69" s="181" t="s">
        <v>4318</v>
      </c>
      <c r="E69" s="182"/>
      <c r="F69" s="182"/>
      <c r="G69" s="182"/>
      <c r="H69" s="182"/>
      <c r="I69" s="182"/>
      <c r="J69" s="183">
        <f>J101</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4319</v>
      </c>
      <c r="E70" s="182"/>
      <c r="F70" s="182"/>
      <c r="G70" s="182"/>
      <c r="H70" s="182"/>
      <c r="I70" s="182"/>
      <c r="J70" s="183">
        <f>J103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4320</v>
      </c>
      <c r="E71" s="182"/>
      <c r="F71" s="182"/>
      <c r="G71" s="182"/>
      <c r="H71" s="182"/>
      <c r="I71" s="182"/>
      <c r="J71" s="183">
        <f>J105</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4321</v>
      </c>
      <c r="E72" s="182"/>
      <c r="F72" s="182"/>
      <c r="G72" s="182"/>
      <c r="H72" s="182"/>
      <c r="I72" s="182"/>
      <c r="J72" s="183">
        <f>J107</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4322</v>
      </c>
      <c r="E73" s="182"/>
      <c r="F73" s="182"/>
      <c r="G73" s="182"/>
      <c r="H73" s="182"/>
      <c r="I73" s="182"/>
      <c r="J73" s="183">
        <f>J109</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4323</v>
      </c>
      <c r="E74" s="182"/>
      <c r="F74" s="182"/>
      <c r="G74" s="182"/>
      <c r="H74" s="182"/>
      <c r="I74" s="182"/>
      <c r="J74" s="183">
        <f>J113</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4324</v>
      </c>
      <c r="E75" s="182"/>
      <c r="F75" s="182"/>
      <c r="G75" s="182"/>
      <c r="H75" s="182"/>
      <c r="I75" s="182"/>
      <c r="J75" s="183">
        <f>J116</f>
        <v>0</v>
      </c>
      <c r="K75" s="122"/>
      <c r="L75" s="184"/>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4"/>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4"/>
      <c r="S81" s="36"/>
      <c r="T81" s="36"/>
      <c r="U81" s="36"/>
      <c r="V81" s="36"/>
      <c r="W81" s="36"/>
      <c r="X81" s="36"/>
      <c r="Y81" s="36"/>
      <c r="Z81" s="36"/>
      <c r="AA81" s="36"/>
      <c r="AB81" s="36"/>
      <c r="AC81" s="36"/>
      <c r="AD81" s="36"/>
      <c r="AE81" s="36"/>
    </row>
    <row r="82" s="2" customFormat="1" ht="24.96" customHeight="1">
      <c r="A82" s="36"/>
      <c r="B82" s="37"/>
      <c r="C82" s="21" t="s">
        <v>316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168" t="str">
        <f>E7</f>
        <v>Anthropos Sportovní a rekreační areál (I.etapa)</v>
      </c>
      <c r="F85" s="30"/>
      <c r="G85" s="30"/>
      <c r="H85" s="30"/>
      <c r="I85" s="38"/>
      <c r="J85" s="38"/>
      <c r="K85" s="38"/>
      <c r="L85" s="144"/>
      <c r="S85" s="36"/>
      <c r="T85" s="36"/>
      <c r="U85" s="36"/>
      <c r="V85" s="36"/>
      <c r="W85" s="36"/>
      <c r="X85" s="36"/>
      <c r="Y85" s="36"/>
      <c r="Z85" s="36"/>
      <c r="AA85" s="36"/>
      <c r="AB85" s="36"/>
      <c r="AC85" s="36"/>
      <c r="AD85" s="36"/>
      <c r="AE85" s="36"/>
    </row>
    <row r="86" s="1" customFormat="1" ht="12" customHeight="1">
      <c r="B86" s="19"/>
      <c r="C86" s="30" t="s">
        <v>302</v>
      </c>
      <c r="D86" s="20"/>
      <c r="E86" s="20"/>
      <c r="F86" s="20"/>
      <c r="G86" s="20"/>
      <c r="H86" s="20"/>
      <c r="I86" s="20"/>
      <c r="J86" s="20"/>
      <c r="K86" s="20"/>
      <c r="L86" s="18"/>
    </row>
    <row r="87" s="1" customFormat="1" ht="16.5" customHeight="1">
      <c r="B87" s="19"/>
      <c r="C87" s="20"/>
      <c r="D87" s="20"/>
      <c r="E87" s="168" t="s">
        <v>303</v>
      </c>
      <c r="F87" s="20"/>
      <c r="G87" s="20"/>
      <c r="H87" s="20"/>
      <c r="I87" s="20"/>
      <c r="J87" s="20"/>
      <c r="K87" s="20"/>
      <c r="L87" s="18"/>
    </row>
    <row r="88" s="1" customFormat="1" ht="12" customHeight="1">
      <c r="B88" s="19"/>
      <c r="C88" s="30" t="s">
        <v>304</v>
      </c>
      <c r="D88" s="20"/>
      <c r="E88" s="20"/>
      <c r="F88" s="20"/>
      <c r="G88" s="20"/>
      <c r="H88" s="20"/>
      <c r="I88" s="20"/>
      <c r="J88" s="20"/>
      <c r="K88" s="20"/>
      <c r="L88" s="18"/>
    </row>
    <row r="89" s="2" customFormat="1" ht="16.5" customHeight="1">
      <c r="A89" s="36"/>
      <c r="B89" s="37"/>
      <c r="C89" s="38"/>
      <c r="D89" s="38"/>
      <c r="E89" s="169" t="s">
        <v>613</v>
      </c>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306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67" t="str">
        <f>E13</f>
        <v>05.1.010 - SO10.4 - Komunikace - lezecké centrum</v>
      </c>
      <c r="F91" s="38"/>
      <c r="G91" s="38"/>
      <c r="H91" s="38"/>
      <c r="I91" s="38"/>
      <c r="J91" s="38"/>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F16</f>
        <v xml:space="preserve"> </v>
      </c>
      <c r="G93" s="38"/>
      <c r="H93" s="38"/>
      <c r="I93" s="30" t="s">
        <v>23</v>
      </c>
      <c r="J93" s="70" t="str">
        <f>IF(J16="","",J16)</f>
        <v>14. 6. 2022</v>
      </c>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5.15" customHeight="1">
      <c r="A95" s="36"/>
      <c r="B95" s="37"/>
      <c r="C95" s="30" t="s">
        <v>25</v>
      </c>
      <c r="D95" s="38"/>
      <c r="E95" s="38"/>
      <c r="F95" s="25" t="str">
        <f>E19</f>
        <v>Statutární město Brno</v>
      </c>
      <c r="G95" s="38"/>
      <c r="H95" s="38"/>
      <c r="I95" s="30" t="s">
        <v>31</v>
      </c>
      <c r="J95" s="34" t="str">
        <f>E25</f>
        <v>Arch.Design, s.r.o.</v>
      </c>
      <c r="K95" s="38"/>
      <c r="L95" s="144"/>
      <c r="S95" s="36"/>
      <c r="T95" s="36"/>
      <c r="U95" s="36"/>
      <c r="V95" s="36"/>
      <c r="W95" s="36"/>
      <c r="X95" s="36"/>
      <c r="Y95" s="36"/>
      <c r="Z95" s="36"/>
      <c r="AA95" s="36"/>
      <c r="AB95" s="36"/>
      <c r="AC95" s="36"/>
      <c r="AD95" s="36"/>
      <c r="AE95" s="36"/>
    </row>
    <row r="96" s="2" customFormat="1" ht="25.65" customHeight="1">
      <c r="A96" s="36"/>
      <c r="B96" s="37"/>
      <c r="C96" s="30" t="s">
        <v>29</v>
      </c>
      <c r="D96" s="38"/>
      <c r="E96" s="38"/>
      <c r="F96" s="25" t="str">
        <f>IF(E22="","",E22)</f>
        <v>Vyplň údaj</v>
      </c>
      <c r="G96" s="38"/>
      <c r="H96" s="38"/>
      <c r="I96" s="30" t="s">
        <v>36</v>
      </c>
      <c r="J96" s="34" t="str">
        <f>E28</f>
        <v>CKN Invest, spol. s r.o.</v>
      </c>
      <c r="K96" s="38"/>
      <c r="L96" s="144"/>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11" customFormat="1" ht="29.28" customHeight="1">
      <c r="A98" s="185"/>
      <c r="B98" s="186"/>
      <c r="C98" s="187" t="s">
        <v>317</v>
      </c>
      <c r="D98" s="188" t="s">
        <v>61</v>
      </c>
      <c r="E98" s="188" t="s">
        <v>57</v>
      </c>
      <c r="F98" s="188" t="s">
        <v>58</v>
      </c>
      <c r="G98" s="188" t="s">
        <v>318</v>
      </c>
      <c r="H98" s="188" t="s">
        <v>319</v>
      </c>
      <c r="I98" s="188" t="s">
        <v>320</v>
      </c>
      <c r="J98" s="188" t="s">
        <v>311</v>
      </c>
      <c r="K98" s="189" t="s">
        <v>321</v>
      </c>
      <c r="L98" s="190"/>
      <c r="M98" s="90" t="s">
        <v>19</v>
      </c>
      <c r="N98" s="91" t="s">
        <v>46</v>
      </c>
      <c r="O98" s="91" t="s">
        <v>322</v>
      </c>
      <c r="P98" s="91" t="s">
        <v>323</v>
      </c>
      <c r="Q98" s="91" t="s">
        <v>324</v>
      </c>
      <c r="R98" s="91" t="s">
        <v>325</v>
      </c>
      <c r="S98" s="91" t="s">
        <v>326</v>
      </c>
      <c r="T98" s="92" t="s">
        <v>327</v>
      </c>
      <c r="U98" s="185"/>
      <c r="V98" s="185"/>
      <c r="W98" s="185"/>
      <c r="X98" s="185"/>
      <c r="Y98" s="185"/>
      <c r="Z98" s="185"/>
      <c r="AA98" s="185"/>
      <c r="AB98" s="185"/>
      <c r="AC98" s="185"/>
      <c r="AD98" s="185"/>
      <c r="AE98" s="185"/>
    </row>
    <row r="99" s="2" customFormat="1" ht="22.8" customHeight="1">
      <c r="A99" s="36"/>
      <c r="B99" s="37"/>
      <c r="C99" s="97" t="s">
        <v>328</v>
      </c>
      <c r="D99" s="38"/>
      <c r="E99" s="38"/>
      <c r="F99" s="38"/>
      <c r="G99" s="38"/>
      <c r="H99" s="38"/>
      <c r="I99" s="38"/>
      <c r="J99" s="191">
        <f>BK99</f>
        <v>0</v>
      </c>
      <c r="K99" s="38"/>
      <c r="L99" s="42"/>
      <c r="M99" s="93"/>
      <c r="N99" s="192"/>
      <c r="O99" s="94"/>
      <c r="P99" s="193">
        <f>P100</f>
        <v>0</v>
      </c>
      <c r="Q99" s="94"/>
      <c r="R99" s="193">
        <f>R100</f>
        <v>0</v>
      </c>
      <c r="S99" s="94"/>
      <c r="T99" s="194">
        <f>T100</f>
        <v>0</v>
      </c>
      <c r="U99" s="36"/>
      <c r="V99" s="36"/>
      <c r="W99" s="36"/>
      <c r="X99" s="36"/>
      <c r="Y99" s="36"/>
      <c r="Z99" s="36"/>
      <c r="AA99" s="36"/>
      <c r="AB99" s="36"/>
      <c r="AC99" s="36"/>
      <c r="AD99" s="36"/>
      <c r="AE99" s="36"/>
      <c r="AT99" s="15" t="s">
        <v>75</v>
      </c>
      <c r="AU99" s="15" t="s">
        <v>312</v>
      </c>
      <c r="BK99" s="195">
        <f>BK100</f>
        <v>0</v>
      </c>
    </row>
    <row r="100" s="12" customFormat="1" ht="25.92" customHeight="1">
      <c r="A100" s="12"/>
      <c r="B100" s="196"/>
      <c r="C100" s="197"/>
      <c r="D100" s="198" t="s">
        <v>75</v>
      </c>
      <c r="E100" s="199" t="s">
        <v>329</v>
      </c>
      <c r="F100" s="199" t="s">
        <v>330</v>
      </c>
      <c r="G100" s="197"/>
      <c r="H100" s="197"/>
      <c r="I100" s="200"/>
      <c r="J100" s="201">
        <f>BK100</f>
        <v>0</v>
      </c>
      <c r="K100" s="197"/>
      <c r="L100" s="202"/>
      <c r="M100" s="203"/>
      <c r="N100" s="204"/>
      <c r="O100" s="204"/>
      <c r="P100" s="205">
        <f>P101+P103+P105+P107+P109+P113+P116</f>
        <v>0</v>
      </c>
      <c r="Q100" s="204"/>
      <c r="R100" s="205">
        <f>R101+R103+R105+R107+R109+R113+R116</f>
        <v>0</v>
      </c>
      <c r="S100" s="204"/>
      <c r="T100" s="206">
        <f>T101+T103+T105+T107+T109+T113+T116</f>
        <v>0</v>
      </c>
      <c r="U100" s="12"/>
      <c r="V100" s="12"/>
      <c r="W100" s="12"/>
      <c r="X100" s="12"/>
      <c r="Y100" s="12"/>
      <c r="Z100" s="12"/>
      <c r="AA100" s="12"/>
      <c r="AB100" s="12"/>
      <c r="AC100" s="12"/>
      <c r="AD100" s="12"/>
      <c r="AE100" s="12"/>
      <c r="AR100" s="207" t="s">
        <v>83</v>
      </c>
      <c r="AT100" s="208" t="s">
        <v>75</v>
      </c>
      <c r="AU100" s="208" t="s">
        <v>76</v>
      </c>
      <c r="AY100" s="207" t="s">
        <v>331</v>
      </c>
      <c r="BK100" s="209">
        <f>BK101+BK103+BK105+BK107+BK109+BK113+BK116</f>
        <v>0</v>
      </c>
    </row>
    <row r="101" s="12" customFormat="1" ht="22.8" customHeight="1">
      <c r="A101" s="12"/>
      <c r="B101" s="196"/>
      <c r="C101" s="197"/>
      <c r="D101" s="198" t="s">
        <v>75</v>
      </c>
      <c r="E101" s="210" t="s">
        <v>185</v>
      </c>
      <c r="F101" s="210" t="s">
        <v>4325</v>
      </c>
      <c r="G101" s="197"/>
      <c r="H101" s="197"/>
      <c r="I101" s="200"/>
      <c r="J101" s="211">
        <f>BK101</f>
        <v>0</v>
      </c>
      <c r="K101" s="197"/>
      <c r="L101" s="202"/>
      <c r="M101" s="203"/>
      <c r="N101" s="204"/>
      <c r="O101" s="204"/>
      <c r="P101" s="205">
        <f>P102</f>
        <v>0</v>
      </c>
      <c r="Q101" s="204"/>
      <c r="R101" s="205">
        <f>R102</f>
        <v>0</v>
      </c>
      <c r="S101" s="204"/>
      <c r="T101" s="206">
        <f>T102</f>
        <v>0</v>
      </c>
      <c r="U101" s="12"/>
      <c r="V101" s="12"/>
      <c r="W101" s="12"/>
      <c r="X101" s="12"/>
      <c r="Y101" s="12"/>
      <c r="Z101" s="12"/>
      <c r="AA101" s="12"/>
      <c r="AB101" s="12"/>
      <c r="AC101" s="12"/>
      <c r="AD101" s="12"/>
      <c r="AE101" s="12"/>
      <c r="AR101" s="207" t="s">
        <v>83</v>
      </c>
      <c r="AT101" s="208" t="s">
        <v>75</v>
      </c>
      <c r="AU101" s="208" t="s">
        <v>83</v>
      </c>
      <c r="AY101" s="207" t="s">
        <v>331</v>
      </c>
      <c r="BK101" s="209">
        <f>BK102</f>
        <v>0</v>
      </c>
    </row>
    <row r="102" s="2" customFormat="1" ht="16.5" customHeight="1">
      <c r="A102" s="36"/>
      <c r="B102" s="37"/>
      <c r="C102" s="212" t="s">
        <v>83</v>
      </c>
      <c r="D102" s="212" t="s">
        <v>333</v>
      </c>
      <c r="E102" s="213" t="s">
        <v>4326</v>
      </c>
      <c r="F102" s="214" t="s">
        <v>4327</v>
      </c>
      <c r="G102" s="215" t="s">
        <v>406</v>
      </c>
      <c r="H102" s="216">
        <v>50.719999999999999</v>
      </c>
      <c r="I102" s="217"/>
      <c r="J102" s="218">
        <f>ROUND(I102*H102,2)</f>
        <v>0</v>
      </c>
      <c r="K102" s="214" t="s">
        <v>2681</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85</v>
      </c>
    </row>
    <row r="103" s="12" customFormat="1" ht="22.8" customHeight="1">
      <c r="A103" s="12"/>
      <c r="B103" s="196"/>
      <c r="C103" s="197"/>
      <c r="D103" s="198" t="s">
        <v>75</v>
      </c>
      <c r="E103" s="210" t="s">
        <v>473</v>
      </c>
      <c r="F103" s="210" t="s">
        <v>2704</v>
      </c>
      <c r="G103" s="197"/>
      <c r="H103" s="197"/>
      <c r="I103" s="200"/>
      <c r="J103" s="211">
        <f>BK103</f>
        <v>0</v>
      </c>
      <c r="K103" s="197"/>
      <c r="L103" s="202"/>
      <c r="M103" s="203"/>
      <c r="N103" s="204"/>
      <c r="O103" s="204"/>
      <c r="P103" s="205">
        <f>P104</f>
        <v>0</v>
      </c>
      <c r="Q103" s="204"/>
      <c r="R103" s="205">
        <f>R104</f>
        <v>0</v>
      </c>
      <c r="S103" s="204"/>
      <c r="T103" s="206">
        <f>T104</f>
        <v>0</v>
      </c>
      <c r="U103" s="12"/>
      <c r="V103" s="12"/>
      <c r="W103" s="12"/>
      <c r="X103" s="12"/>
      <c r="Y103" s="12"/>
      <c r="Z103" s="12"/>
      <c r="AA103" s="12"/>
      <c r="AB103" s="12"/>
      <c r="AC103" s="12"/>
      <c r="AD103" s="12"/>
      <c r="AE103" s="12"/>
      <c r="AR103" s="207" t="s">
        <v>83</v>
      </c>
      <c r="AT103" s="208" t="s">
        <v>75</v>
      </c>
      <c r="AU103" s="208" t="s">
        <v>83</v>
      </c>
      <c r="AY103" s="207" t="s">
        <v>331</v>
      </c>
      <c r="BK103" s="209">
        <f>BK104</f>
        <v>0</v>
      </c>
    </row>
    <row r="104" s="2" customFormat="1" ht="16.5" customHeight="1">
      <c r="A104" s="36"/>
      <c r="B104" s="37"/>
      <c r="C104" s="212" t="s">
        <v>85</v>
      </c>
      <c r="D104" s="212" t="s">
        <v>333</v>
      </c>
      <c r="E104" s="213" t="s">
        <v>2709</v>
      </c>
      <c r="F104" s="214" t="s">
        <v>4328</v>
      </c>
      <c r="G104" s="215" t="s">
        <v>406</v>
      </c>
      <c r="H104" s="216">
        <v>50.719999999999999</v>
      </c>
      <c r="I104" s="217"/>
      <c r="J104" s="218">
        <f>ROUND(I104*H104,2)</f>
        <v>0</v>
      </c>
      <c r="K104" s="214" t="s">
        <v>2681</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126</v>
      </c>
    </row>
    <row r="105" s="12" customFormat="1" ht="22.8" customHeight="1">
      <c r="A105" s="12"/>
      <c r="B105" s="196"/>
      <c r="C105" s="197"/>
      <c r="D105" s="198" t="s">
        <v>75</v>
      </c>
      <c r="E105" s="210" t="s">
        <v>423</v>
      </c>
      <c r="F105" s="210" t="s">
        <v>4329</v>
      </c>
      <c r="G105" s="197"/>
      <c r="H105" s="197"/>
      <c r="I105" s="200"/>
      <c r="J105" s="211">
        <f>BK105</f>
        <v>0</v>
      </c>
      <c r="K105" s="197"/>
      <c r="L105" s="202"/>
      <c r="M105" s="203"/>
      <c r="N105" s="204"/>
      <c r="O105" s="204"/>
      <c r="P105" s="205">
        <f>P106</f>
        <v>0</v>
      </c>
      <c r="Q105" s="204"/>
      <c r="R105" s="205">
        <f>R106</f>
        <v>0</v>
      </c>
      <c r="S105" s="204"/>
      <c r="T105" s="206">
        <f>T106</f>
        <v>0</v>
      </c>
      <c r="U105" s="12"/>
      <c r="V105" s="12"/>
      <c r="W105" s="12"/>
      <c r="X105" s="12"/>
      <c r="Y105" s="12"/>
      <c r="Z105" s="12"/>
      <c r="AA105" s="12"/>
      <c r="AB105" s="12"/>
      <c r="AC105" s="12"/>
      <c r="AD105" s="12"/>
      <c r="AE105" s="12"/>
      <c r="AR105" s="207" t="s">
        <v>83</v>
      </c>
      <c r="AT105" s="208" t="s">
        <v>75</v>
      </c>
      <c r="AU105" s="208" t="s">
        <v>83</v>
      </c>
      <c r="AY105" s="207" t="s">
        <v>331</v>
      </c>
      <c r="BK105" s="209">
        <f>BK106</f>
        <v>0</v>
      </c>
    </row>
    <row r="106" s="2" customFormat="1" ht="16.5" customHeight="1">
      <c r="A106" s="36"/>
      <c r="B106" s="37"/>
      <c r="C106" s="212" t="s">
        <v>92</v>
      </c>
      <c r="D106" s="212" t="s">
        <v>333</v>
      </c>
      <c r="E106" s="213" t="s">
        <v>4330</v>
      </c>
      <c r="F106" s="214" t="s">
        <v>4331</v>
      </c>
      <c r="G106" s="215" t="s">
        <v>336</v>
      </c>
      <c r="H106" s="216">
        <v>253.59999999999999</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355</v>
      </c>
    </row>
    <row r="107" s="12" customFormat="1" ht="22.8" customHeight="1">
      <c r="A107" s="12"/>
      <c r="B107" s="196"/>
      <c r="C107" s="197"/>
      <c r="D107" s="198" t="s">
        <v>75</v>
      </c>
      <c r="E107" s="210" t="s">
        <v>480</v>
      </c>
      <c r="F107" s="210" t="s">
        <v>2718</v>
      </c>
      <c r="G107" s="197"/>
      <c r="H107" s="197"/>
      <c r="I107" s="200"/>
      <c r="J107" s="211">
        <f>BK107</f>
        <v>0</v>
      </c>
      <c r="K107" s="197"/>
      <c r="L107" s="202"/>
      <c r="M107" s="203"/>
      <c r="N107" s="204"/>
      <c r="O107" s="204"/>
      <c r="P107" s="205">
        <f>P108</f>
        <v>0</v>
      </c>
      <c r="Q107" s="204"/>
      <c r="R107" s="205">
        <f>R108</f>
        <v>0</v>
      </c>
      <c r="S107" s="204"/>
      <c r="T107" s="206">
        <f>T108</f>
        <v>0</v>
      </c>
      <c r="U107" s="12"/>
      <c r="V107" s="12"/>
      <c r="W107" s="12"/>
      <c r="X107" s="12"/>
      <c r="Y107" s="12"/>
      <c r="Z107" s="12"/>
      <c r="AA107" s="12"/>
      <c r="AB107" s="12"/>
      <c r="AC107" s="12"/>
      <c r="AD107" s="12"/>
      <c r="AE107" s="12"/>
      <c r="AR107" s="207" t="s">
        <v>83</v>
      </c>
      <c r="AT107" s="208" t="s">
        <v>75</v>
      </c>
      <c r="AU107" s="208" t="s">
        <v>83</v>
      </c>
      <c r="AY107" s="207" t="s">
        <v>331</v>
      </c>
      <c r="BK107" s="209">
        <f>BK108</f>
        <v>0</v>
      </c>
    </row>
    <row r="108" s="2" customFormat="1" ht="16.5" customHeight="1">
      <c r="A108" s="36"/>
      <c r="B108" s="37"/>
      <c r="C108" s="212" t="s">
        <v>126</v>
      </c>
      <c r="D108" s="212" t="s">
        <v>333</v>
      </c>
      <c r="E108" s="213" t="s">
        <v>2719</v>
      </c>
      <c r="F108" s="214" t="s">
        <v>4332</v>
      </c>
      <c r="G108" s="215" t="s">
        <v>406</v>
      </c>
      <c r="H108" s="216">
        <v>50.719999999999999</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368</v>
      </c>
    </row>
    <row r="109" s="12" customFormat="1" ht="22.8" customHeight="1">
      <c r="A109" s="12"/>
      <c r="B109" s="196"/>
      <c r="C109" s="197"/>
      <c r="D109" s="198" t="s">
        <v>75</v>
      </c>
      <c r="E109" s="210" t="s">
        <v>877</v>
      </c>
      <c r="F109" s="210" t="s">
        <v>4333</v>
      </c>
      <c r="G109" s="197"/>
      <c r="H109" s="197"/>
      <c r="I109" s="200"/>
      <c r="J109" s="211">
        <f>BK109</f>
        <v>0</v>
      </c>
      <c r="K109" s="197"/>
      <c r="L109" s="202"/>
      <c r="M109" s="203"/>
      <c r="N109" s="204"/>
      <c r="O109" s="204"/>
      <c r="P109" s="205">
        <f>SUM(P110:P112)</f>
        <v>0</v>
      </c>
      <c r="Q109" s="204"/>
      <c r="R109" s="205">
        <f>SUM(R110:R112)</f>
        <v>0</v>
      </c>
      <c r="S109" s="204"/>
      <c r="T109" s="206">
        <f>SUM(T110:T112)</f>
        <v>0</v>
      </c>
      <c r="U109" s="12"/>
      <c r="V109" s="12"/>
      <c r="W109" s="12"/>
      <c r="X109" s="12"/>
      <c r="Y109" s="12"/>
      <c r="Z109" s="12"/>
      <c r="AA109" s="12"/>
      <c r="AB109" s="12"/>
      <c r="AC109" s="12"/>
      <c r="AD109" s="12"/>
      <c r="AE109" s="12"/>
      <c r="AR109" s="207" t="s">
        <v>83</v>
      </c>
      <c r="AT109" s="208" t="s">
        <v>75</v>
      </c>
      <c r="AU109" s="208" t="s">
        <v>83</v>
      </c>
      <c r="AY109" s="207" t="s">
        <v>331</v>
      </c>
      <c r="BK109" s="209">
        <f>SUM(BK110:BK112)</f>
        <v>0</v>
      </c>
    </row>
    <row r="110" s="2" customFormat="1" ht="16.5" customHeight="1">
      <c r="A110" s="36"/>
      <c r="B110" s="37"/>
      <c r="C110" s="212" t="s">
        <v>350</v>
      </c>
      <c r="D110" s="212" t="s">
        <v>333</v>
      </c>
      <c r="E110" s="213" t="s">
        <v>4334</v>
      </c>
      <c r="F110" s="214" t="s">
        <v>4335</v>
      </c>
      <c r="G110" s="215" t="s">
        <v>336</v>
      </c>
      <c r="H110" s="216">
        <v>224.69999999999999</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379</v>
      </c>
    </row>
    <row r="111" s="2" customFormat="1" ht="16.5" customHeight="1">
      <c r="A111" s="36"/>
      <c r="B111" s="37"/>
      <c r="C111" s="212" t="s">
        <v>355</v>
      </c>
      <c r="D111" s="212" t="s">
        <v>333</v>
      </c>
      <c r="E111" s="213" t="s">
        <v>4336</v>
      </c>
      <c r="F111" s="214" t="s">
        <v>4337</v>
      </c>
      <c r="G111" s="215" t="s">
        <v>336</v>
      </c>
      <c r="H111" s="216">
        <v>28.899999999999999</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185</v>
      </c>
    </row>
    <row r="112" s="2" customFormat="1" ht="16.5" customHeight="1">
      <c r="A112" s="36"/>
      <c r="B112" s="37"/>
      <c r="C112" s="212" t="s">
        <v>360</v>
      </c>
      <c r="D112" s="212" t="s">
        <v>333</v>
      </c>
      <c r="E112" s="213" t="s">
        <v>4338</v>
      </c>
      <c r="F112" s="214" t="s">
        <v>4339</v>
      </c>
      <c r="G112" s="215" t="s">
        <v>336</v>
      </c>
      <c r="H112" s="216">
        <v>28.899999999999999</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464</v>
      </c>
    </row>
    <row r="113" s="12" customFormat="1" ht="22.8" customHeight="1">
      <c r="A113" s="12"/>
      <c r="B113" s="196"/>
      <c r="C113" s="197"/>
      <c r="D113" s="198" t="s">
        <v>75</v>
      </c>
      <c r="E113" s="210" t="s">
        <v>891</v>
      </c>
      <c r="F113" s="210" t="s">
        <v>4340</v>
      </c>
      <c r="G113" s="197"/>
      <c r="H113" s="197"/>
      <c r="I113" s="200"/>
      <c r="J113" s="211">
        <f>BK113</f>
        <v>0</v>
      </c>
      <c r="K113" s="197"/>
      <c r="L113" s="202"/>
      <c r="M113" s="203"/>
      <c r="N113" s="204"/>
      <c r="O113" s="204"/>
      <c r="P113" s="205">
        <f>SUM(P114:P115)</f>
        <v>0</v>
      </c>
      <c r="Q113" s="204"/>
      <c r="R113" s="205">
        <f>SUM(R114:R115)</f>
        <v>0</v>
      </c>
      <c r="S113" s="204"/>
      <c r="T113" s="206">
        <f>SUM(T114:T115)</f>
        <v>0</v>
      </c>
      <c r="U113" s="12"/>
      <c r="V113" s="12"/>
      <c r="W113" s="12"/>
      <c r="X113" s="12"/>
      <c r="Y113" s="12"/>
      <c r="Z113" s="12"/>
      <c r="AA113" s="12"/>
      <c r="AB113" s="12"/>
      <c r="AC113" s="12"/>
      <c r="AD113" s="12"/>
      <c r="AE113" s="12"/>
      <c r="AR113" s="207" t="s">
        <v>83</v>
      </c>
      <c r="AT113" s="208" t="s">
        <v>75</v>
      </c>
      <c r="AU113" s="208" t="s">
        <v>83</v>
      </c>
      <c r="AY113" s="207" t="s">
        <v>331</v>
      </c>
      <c r="BK113" s="209">
        <f>SUM(BK114:BK115)</f>
        <v>0</v>
      </c>
    </row>
    <row r="114" s="2" customFormat="1" ht="16.5" customHeight="1">
      <c r="A114" s="36"/>
      <c r="B114" s="37"/>
      <c r="C114" s="212" t="s">
        <v>368</v>
      </c>
      <c r="D114" s="212" t="s">
        <v>333</v>
      </c>
      <c r="E114" s="213" t="s">
        <v>4341</v>
      </c>
      <c r="F114" s="214" t="s">
        <v>4342</v>
      </c>
      <c r="G114" s="215" t="s">
        <v>336</v>
      </c>
      <c r="H114" s="216">
        <v>224.69999999999999</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473</v>
      </c>
    </row>
    <row r="115" s="2" customFormat="1" ht="16.5" customHeight="1">
      <c r="A115" s="36"/>
      <c r="B115" s="37"/>
      <c r="C115" s="234" t="s">
        <v>374</v>
      </c>
      <c r="D115" s="234" t="s">
        <v>743</v>
      </c>
      <c r="E115" s="235" t="s">
        <v>4343</v>
      </c>
      <c r="F115" s="236" t="s">
        <v>4344</v>
      </c>
      <c r="G115" s="237" t="s">
        <v>336</v>
      </c>
      <c r="H115" s="238">
        <v>224.69999999999999</v>
      </c>
      <c r="I115" s="239"/>
      <c r="J115" s="240">
        <f>ROUND(I115*H115,2)</f>
        <v>0</v>
      </c>
      <c r="K115" s="236" t="s">
        <v>2681</v>
      </c>
      <c r="L115" s="241"/>
      <c r="M115" s="242" t="s">
        <v>19</v>
      </c>
      <c r="N115" s="243"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368</v>
      </c>
      <c r="AT115" s="223" t="s">
        <v>743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423</v>
      </c>
    </row>
    <row r="116" s="12" customFormat="1" ht="22.8" customHeight="1">
      <c r="A116" s="12"/>
      <c r="B116" s="196"/>
      <c r="C116" s="197"/>
      <c r="D116" s="198" t="s">
        <v>75</v>
      </c>
      <c r="E116" s="210" t="s">
        <v>1040</v>
      </c>
      <c r="F116" s="210" t="s">
        <v>4345</v>
      </c>
      <c r="G116" s="197"/>
      <c r="H116" s="197"/>
      <c r="I116" s="200"/>
      <c r="J116" s="211">
        <f>BK116</f>
        <v>0</v>
      </c>
      <c r="K116" s="197"/>
      <c r="L116" s="202"/>
      <c r="M116" s="203"/>
      <c r="N116" s="204"/>
      <c r="O116" s="204"/>
      <c r="P116" s="205">
        <f>SUM(P117:P121)</f>
        <v>0</v>
      </c>
      <c r="Q116" s="204"/>
      <c r="R116" s="205">
        <f>SUM(R117:R121)</f>
        <v>0</v>
      </c>
      <c r="S116" s="204"/>
      <c r="T116" s="206">
        <f>SUM(T117:T121)</f>
        <v>0</v>
      </c>
      <c r="U116" s="12"/>
      <c r="V116" s="12"/>
      <c r="W116" s="12"/>
      <c r="X116" s="12"/>
      <c r="Y116" s="12"/>
      <c r="Z116" s="12"/>
      <c r="AA116" s="12"/>
      <c r="AB116" s="12"/>
      <c r="AC116" s="12"/>
      <c r="AD116" s="12"/>
      <c r="AE116" s="12"/>
      <c r="AR116" s="207" t="s">
        <v>83</v>
      </c>
      <c r="AT116" s="208" t="s">
        <v>75</v>
      </c>
      <c r="AU116" s="208" t="s">
        <v>83</v>
      </c>
      <c r="AY116" s="207" t="s">
        <v>331</v>
      </c>
      <c r="BK116" s="209">
        <f>SUM(BK117:BK121)</f>
        <v>0</v>
      </c>
    </row>
    <row r="117" s="2" customFormat="1" ht="16.5" customHeight="1">
      <c r="A117" s="36"/>
      <c r="B117" s="37"/>
      <c r="C117" s="212" t="s">
        <v>379</v>
      </c>
      <c r="D117" s="212" t="s">
        <v>333</v>
      </c>
      <c r="E117" s="213" t="s">
        <v>4346</v>
      </c>
      <c r="F117" s="214" t="s">
        <v>4347</v>
      </c>
      <c r="G117" s="215" t="s">
        <v>363</v>
      </c>
      <c r="H117" s="216">
        <v>58</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485</v>
      </c>
    </row>
    <row r="118" s="2" customFormat="1" ht="16.5" customHeight="1">
      <c r="A118" s="36"/>
      <c r="B118" s="37"/>
      <c r="C118" s="234" t="s">
        <v>182</v>
      </c>
      <c r="D118" s="234" t="s">
        <v>743</v>
      </c>
      <c r="E118" s="235" t="s">
        <v>4348</v>
      </c>
      <c r="F118" s="236" t="s">
        <v>4349</v>
      </c>
      <c r="G118" s="237" t="s">
        <v>402</v>
      </c>
      <c r="H118" s="238">
        <v>58</v>
      </c>
      <c r="I118" s="239"/>
      <c r="J118" s="240">
        <f>ROUND(I118*H118,2)</f>
        <v>0</v>
      </c>
      <c r="K118" s="236" t="s">
        <v>2681</v>
      </c>
      <c r="L118" s="241"/>
      <c r="M118" s="242" t="s">
        <v>19</v>
      </c>
      <c r="N118" s="243"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368</v>
      </c>
      <c r="AT118" s="223" t="s">
        <v>743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190</v>
      </c>
    </row>
    <row r="119" s="2" customFormat="1" ht="16.5" customHeight="1">
      <c r="A119" s="36"/>
      <c r="B119" s="37"/>
      <c r="C119" s="212" t="s">
        <v>185</v>
      </c>
      <c r="D119" s="212" t="s">
        <v>333</v>
      </c>
      <c r="E119" s="213" t="s">
        <v>4350</v>
      </c>
      <c r="F119" s="214" t="s">
        <v>4351</v>
      </c>
      <c r="G119" s="215" t="s">
        <v>406</v>
      </c>
      <c r="H119" s="216">
        <v>1.44</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199</v>
      </c>
    </row>
    <row r="120" s="2" customFormat="1" ht="21.75" customHeight="1">
      <c r="A120" s="36"/>
      <c r="B120" s="37"/>
      <c r="C120" s="212" t="s">
        <v>459</v>
      </c>
      <c r="D120" s="212" t="s">
        <v>333</v>
      </c>
      <c r="E120" s="213" t="s">
        <v>4352</v>
      </c>
      <c r="F120" s="214" t="s">
        <v>4353</v>
      </c>
      <c r="G120" s="215" t="s">
        <v>363</v>
      </c>
      <c r="H120" s="216">
        <v>38</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502</v>
      </c>
    </row>
    <row r="121" s="2" customFormat="1" ht="16.5" customHeight="1">
      <c r="A121" s="36"/>
      <c r="B121" s="37"/>
      <c r="C121" s="212" t="s">
        <v>464</v>
      </c>
      <c r="D121" s="212" t="s">
        <v>333</v>
      </c>
      <c r="E121" s="213" t="s">
        <v>4354</v>
      </c>
      <c r="F121" s="214" t="s">
        <v>4355</v>
      </c>
      <c r="G121" s="215" t="s">
        <v>371</v>
      </c>
      <c r="H121" s="216">
        <v>189.38</v>
      </c>
      <c r="I121" s="217"/>
      <c r="J121" s="218">
        <f>ROUND(I121*H121,2)</f>
        <v>0</v>
      </c>
      <c r="K121" s="214" t="s">
        <v>2681</v>
      </c>
      <c r="L121" s="42"/>
      <c r="M121" s="247" t="s">
        <v>19</v>
      </c>
      <c r="N121" s="248" t="s">
        <v>47</v>
      </c>
      <c r="O121" s="232"/>
      <c r="P121" s="249">
        <f>O121*H121</f>
        <v>0</v>
      </c>
      <c r="Q121" s="249">
        <v>0</v>
      </c>
      <c r="R121" s="249">
        <f>Q121*H121</f>
        <v>0</v>
      </c>
      <c r="S121" s="249">
        <v>0</v>
      </c>
      <c r="T121" s="250">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550</v>
      </c>
    </row>
    <row r="122" s="2" customFormat="1" ht="6.96" customHeight="1">
      <c r="A122" s="36"/>
      <c r="B122" s="57"/>
      <c r="C122" s="58"/>
      <c r="D122" s="58"/>
      <c r="E122" s="58"/>
      <c r="F122" s="58"/>
      <c r="G122" s="58"/>
      <c r="H122" s="58"/>
      <c r="I122" s="58"/>
      <c r="J122" s="58"/>
      <c r="K122" s="58"/>
      <c r="L122" s="42"/>
      <c r="M122" s="36"/>
      <c r="O122" s="36"/>
      <c r="P122" s="36"/>
      <c r="Q122" s="36"/>
      <c r="R122" s="36"/>
      <c r="S122" s="36"/>
      <c r="T122" s="36"/>
      <c r="U122" s="36"/>
      <c r="V122" s="36"/>
      <c r="W122" s="36"/>
      <c r="X122" s="36"/>
      <c r="Y122" s="36"/>
      <c r="Z122" s="36"/>
      <c r="AA122" s="36"/>
      <c r="AB122" s="36"/>
      <c r="AC122" s="36"/>
      <c r="AD122" s="36"/>
      <c r="AE122" s="36"/>
    </row>
  </sheetData>
  <sheetProtection sheet="1" autoFilter="0" formatColumns="0" formatRows="0" objects="1" scenarios="1" spinCount="100000" saltValue="o0r4h6Y/nWDeB0O2BCz5HHXrDzKZR9HlpNhJlKI/vRtnlraowpWKGavKnRJ0IKgoij5HsqSSBk9FW6I/JER0Pg==" hashValue="dCWnYcYubVpIGKYUPVk2X5AX625FMeTOWuXIu0yXh9mWCymhcD64oK+pkZl/84JwGqkz0ilrJUSVUUdGbuBMKw==" algorithmName="SHA-512" password="CC35"/>
  <autoFilter ref="C98:K121"/>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157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4356</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ROUND(J93,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ROUND((SUM(BE93:BE127)),  2)</f>
        <v>0</v>
      </c>
      <c r="G35" s="36"/>
      <c r="H35" s="36"/>
      <c r="I35" s="156">
        <v>0.20999999999999999</v>
      </c>
      <c r="J35" s="155">
        <f>ROUND(((SUM(BE93:BE127))*I35),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ROUND((SUM(BF93:BF127)),  2)</f>
        <v>0</v>
      </c>
      <c r="G36" s="36"/>
      <c r="H36" s="36"/>
      <c r="I36" s="156">
        <v>0.14999999999999999</v>
      </c>
      <c r="J36" s="155">
        <f>ROUND(((SUM(BF93:BF127))*I36),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ROUND((SUM(BG93:BG127)),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ROUND((SUM(BH93:BH127)),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ROUND((SUM(BI93:BI127)),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08.1 - SO08.1 - Tribuny (tribuny č.5-7)</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J93</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J94</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J95</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J97</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J108</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618</v>
      </c>
      <c r="E68" s="182"/>
      <c r="F68" s="182"/>
      <c r="G68" s="182"/>
      <c r="H68" s="182"/>
      <c r="I68" s="182"/>
      <c r="J68" s="183">
        <f>J117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625</v>
      </c>
      <c r="E69" s="182"/>
      <c r="F69" s="182"/>
      <c r="G69" s="182"/>
      <c r="H69" s="182"/>
      <c r="I69" s="182"/>
      <c r="J69" s="183">
        <f>J120</f>
        <v>0</v>
      </c>
      <c r="K69" s="122"/>
      <c r="L69" s="184"/>
      <c r="S69" s="10"/>
      <c r="T69" s="10"/>
      <c r="U69" s="10"/>
      <c r="V69" s="10"/>
      <c r="W69" s="10"/>
      <c r="X69" s="10"/>
      <c r="Y69" s="10"/>
      <c r="Z69" s="10"/>
      <c r="AA69" s="10"/>
      <c r="AB69" s="10"/>
      <c r="AC69" s="10"/>
      <c r="AD69" s="10"/>
      <c r="AE69" s="10"/>
    </row>
    <row r="70" s="9" customFormat="1" ht="24.96" customHeight="1">
      <c r="A70" s="9"/>
      <c r="B70" s="174"/>
      <c r="C70" s="175"/>
      <c r="D70" s="176" t="s">
        <v>396</v>
      </c>
      <c r="E70" s="177"/>
      <c r="F70" s="177"/>
      <c r="G70" s="177"/>
      <c r="H70" s="177"/>
      <c r="I70" s="177"/>
      <c r="J70" s="178">
        <f>J123</f>
        <v>0</v>
      </c>
      <c r="K70" s="175"/>
      <c r="L70" s="179"/>
      <c r="S70" s="9"/>
      <c r="T70" s="9"/>
      <c r="U70" s="9"/>
      <c r="V70" s="9"/>
      <c r="W70" s="9"/>
      <c r="X70" s="9"/>
      <c r="Y70" s="9"/>
      <c r="Z70" s="9"/>
      <c r="AA70" s="9"/>
      <c r="AB70" s="9"/>
      <c r="AC70" s="9"/>
      <c r="AD70" s="9"/>
      <c r="AE70" s="9"/>
    </row>
    <row r="71" s="10" customFormat="1" ht="19.92" customHeight="1">
      <c r="A71" s="10"/>
      <c r="B71" s="180"/>
      <c r="C71" s="122"/>
      <c r="D71" s="181" t="s">
        <v>398</v>
      </c>
      <c r="E71" s="182"/>
      <c r="F71" s="182"/>
      <c r="G71" s="182"/>
      <c r="H71" s="182"/>
      <c r="I71" s="182"/>
      <c r="J71" s="183">
        <f>J124</f>
        <v>0</v>
      </c>
      <c r="K71" s="122"/>
      <c r="L71" s="184"/>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4"/>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4"/>
      <c r="S77" s="36"/>
      <c r="T77" s="36"/>
      <c r="U77" s="36"/>
      <c r="V77" s="36"/>
      <c r="W77" s="36"/>
      <c r="X77" s="36"/>
      <c r="Y77" s="36"/>
      <c r="Z77" s="36"/>
      <c r="AA77" s="36"/>
      <c r="AB77" s="36"/>
      <c r="AC77" s="36"/>
      <c r="AD77" s="36"/>
      <c r="AE77" s="36"/>
    </row>
    <row r="78" s="2" customFormat="1" ht="24.96" customHeight="1">
      <c r="A78" s="36"/>
      <c r="B78" s="37"/>
      <c r="C78" s="21" t="s">
        <v>316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6.5" customHeight="1">
      <c r="A81" s="36"/>
      <c r="B81" s="37"/>
      <c r="C81" s="38"/>
      <c r="D81" s="38"/>
      <c r="E81" s="168" t="str">
        <f>E7</f>
        <v>Anthropos Sportovní a rekreační areál (I.etapa)</v>
      </c>
      <c r="F81" s="30"/>
      <c r="G81" s="30"/>
      <c r="H81" s="30"/>
      <c r="I81" s="38"/>
      <c r="J81" s="38"/>
      <c r="K81" s="38"/>
      <c r="L81" s="144"/>
      <c r="S81" s="36"/>
      <c r="T81" s="36"/>
      <c r="U81" s="36"/>
      <c r="V81" s="36"/>
      <c r="W81" s="36"/>
      <c r="X81" s="36"/>
      <c r="Y81" s="36"/>
      <c r="Z81" s="36"/>
      <c r="AA81" s="36"/>
      <c r="AB81" s="36"/>
      <c r="AC81" s="36"/>
      <c r="AD81" s="36"/>
      <c r="AE81" s="36"/>
    </row>
    <row r="82" s="1" customFormat="1" ht="12" customHeight="1">
      <c r="B82" s="19"/>
      <c r="C82" s="30" t="s">
        <v>302</v>
      </c>
      <c r="D82" s="20"/>
      <c r="E82" s="20"/>
      <c r="F82" s="20"/>
      <c r="G82" s="20"/>
      <c r="H82" s="20"/>
      <c r="I82" s="20"/>
      <c r="J82" s="20"/>
      <c r="K82" s="20"/>
      <c r="L82" s="18"/>
    </row>
    <row r="83" s="2" customFormat="1" ht="16.5" customHeight="1">
      <c r="A83" s="36"/>
      <c r="B83" s="37"/>
      <c r="C83" s="38"/>
      <c r="D83" s="38"/>
      <c r="E83" s="168" t="s">
        <v>303</v>
      </c>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304</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67" t="str">
        <f>E11</f>
        <v>08.1 - SO08.1 - Tribuny (tribuny č.5-7)</v>
      </c>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21</v>
      </c>
      <c r="D87" s="38"/>
      <c r="E87" s="38"/>
      <c r="F87" s="25" t="str">
        <f>F14</f>
        <v xml:space="preserve"> </v>
      </c>
      <c r="G87" s="38"/>
      <c r="H87" s="38"/>
      <c r="I87" s="30" t="s">
        <v>23</v>
      </c>
      <c r="J87" s="70" t="str">
        <f>IF(J14="","",J14)</f>
        <v>14. 6. 2022</v>
      </c>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5.15" customHeight="1">
      <c r="A89" s="36"/>
      <c r="B89" s="37"/>
      <c r="C89" s="30" t="s">
        <v>25</v>
      </c>
      <c r="D89" s="38"/>
      <c r="E89" s="38"/>
      <c r="F89" s="25" t="str">
        <f>E17</f>
        <v>Statutární město Brno</v>
      </c>
      <c r="G89" s="38"/>
      <c r="H89" s="38"/>
      <c r="I89" s="30" t="s">
        <v>31</v>
      </c>
      <c r="J89" s="34" t="str">
        <f>E23</f>
        <v>Arch.Design, s.r.o.</v>
      </c>
      <c r="K89" s="38"/>
      <c r="L89" s="144"/>
      <c r="S89" s="36"/>
      <c r="T89" s="36"/>
      <c r="U89" s="36"/>
      <c r="V89" s="36"/>
      <c r="W89" s="36"/>
      <c r="X89" s="36"/>
      <c r="Y89" s="36"/>
      <c r="Z89" s="36"/>
      <c r="AA89" s="36"/>
      <c r="AB89" s="36"/>
      <c r="AC89" s="36"/>
      <c r="AD89" s="36"/>
      <c r="AE89" s="36"/>
    </row>
    <row r="90" s="2" customFormat="1" ht="25.65" customHeight="1">
      <c r="A90" s="36"/>
      <c r="B90" s="37"/>
      <c r="C90" s="30" t="s">
        <v>29</v>
      </c>
      <c r="D90" s="38"/>
      <c r="E90" s="38"/>
      <c r="F90" s="25" t="str">
        <f>IF(E20="","",E20)</f>
        <v>Vyplň údaj</v>
      </c>
      <c r="G90" s="38"/>
      <c r="H90" s="38"/>
      <c r="I90" s="30" t="s">
        <v>36</v>
      </c>
      <c r="J90" s="34" t="str">
        <f>E26</f>
        <v>CKN Invest, spol. s r.o.</v>
      </c>
      <c r="K90" s="38"/>
      <c r="L90" s="144"/>
      <c r="S90" s="36"/>
      <c r="T90" s="36"/>
      <c r="U90" s="36"/>
      <c r="V90" s="36"/>
      <c r="W90" s="36"/>
      <c r="X90" s="36"/>
      <c r="Y90" s="36"/>
      <c r="Z90" s="36"/>
      <c r="AA90" s="36"/>
      <c r="AB90" s="36"/>
      <c r="AC90" s="36"/>
      <c r="AD90" s="36"/>
      <c r="AE90" s="36"/>
    </row>
    <row r="91" s="2" customFormat="1" ht="10.32"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11" customFormat="1" ht="29.28" customHeight="1">
      <c r="A92" s="185"/>
      <c r="B92" s="186"/>
      <c r="C92" s="187" t="s">
        <v>317</v>
      </c>
      <c r="D92" s="188" t="s">
        <v>61</v>
      </c>
      <c r="E92" s="188" t="s">
        <v>57</v>
      </c>
      <c r="F92" s="188" t="s">
        <v>58</v>
      </c>
      <c r="G92" s="188" t="s">
        <v>318</v>
      </c>
      <c r="H92" s="188" t="s">
        <v>319</v>
      </c>
      <c r="I92" s="188" t="s">
        <v>320</v>
      </c>
      <c r="J92" s="188" t="s">
        <v>311</v>
      </c>
      <c r="K92" s="189" t="s">
        <v>321</v>
      </c>
      <c r="L92" s="190"/>
      <c r="M92" s="90" t="s">
        <v>19</v>
      </c>
      <c r="N92" s="91" t="s">
        <v>46</v>
      </c>
      <c r="O92" s="91" t="s">
        <v>322</v>
      </c>
      <c r="P92" s="91" t="s">
        <v>323</v>
      </c>
      <c r="Q92" s="91" t="s">
        <v>324</v>
      </c>
      <c r="R92" s="91" t="s">
        <v>325</v>
      </c>
      <c r="S92" s="91" t="s">
        <v>326</v>
      </c>
      <c r="T92" s="92" t="s">
        <v>327</v>
      </c>
      <c r="U92" s="185"/>
      <c r="V92" s="185"/>
      <c r="W92" s="185"/>
      <c r="X92" s="185"/>
      <c r="Y92" s="185"/>
      <c r="Z92" s="185"/>
      <c r="AA92" s="185"/>
      <c r="AB92" s="185"/>
      <c r="AC92" s="185"/>
      <c r="AD92" s="185"/>
      <c r="AE92" s="185"/>
    </row>
    <row r="93" s="2" customFormat="1" ht="22.8" customHeight="1">
      <c r="A93" s="36"/>
      <c r="B93" s="37"/>
      <c r="C93" s="97" t="s">
        <v>328</v>
      </c>
      <c r="D93" s="38"/>
      <c r="E93" s="38"/>
      <c r="F93" s="38"/>
      <c r="G93" s="38"/>
      <c r="H93" s="38"/>
      <c r="I93" s="38"/>
      <c r="J93" s="191">
        <f>BK93</f>
        <v>0</v>
      </c>
      <c r="K93" s="38"/>
      <c r="L93" s="42"/>
      <c r="M93" s="93"/>
      <c r="N93" s="192"/>
      <c r="O93" s="94"/>
      <c r="P93" s="193">
        <f>P94+P123</f>
        <v>0</v>
      </c>
      <c r="Q93" s="94"/>
      <c r="R93" s="193">
        <f>R94+R123</f>
        <v>1181.30838156652</v>
      </c>
      <c r="S93" s="94"/>
      <c r="T93" s="194">
        <f>T94+T123</f>
        <v>0</v>
      </c>
      <c r="U93" s="36"/>
      <c r="V93" s="36"/>
      <c r="W93" s="36"/>
      <c r="X93" s="36"/>
      <c r="Y93" s="36"/>
      <c r="Z93" s="36"/>
      <c r="AA93" s="36"/>
      <c r="AB93" s="36"/>
      <c r="AC93" s="36"/>
      <c r="AD93" s="36"/>
      <c r="AE93" s="36"/>
      <c r="AT93" s="15" t="s">
        <v>75</v>
      </c>
      <c r="AU93" s="15" t="s">
        <v>312</v>
      </c>
      <c r="BK93" s="195">
        <f>BK94+BK123</f>
        <v>0</v>
      </c>
    </row>
    <row r="94" s="12" customFormat="1" ht="25.92" customHeight="1">
      <c r="A94" s="12"/>
      <c r="B94" s="196"/>
      <c r="C94" s="197"/>
      <c r="D94" s="198" t="s">
        <v>75</v>
      </c>
      <c r="E94" s="199" t="s">
        <v>329</v>
      </c>
      <c r="F94" s="199" t="s">
        <v>330</v>
      </c>
      <c r="G94" s="197"/>
      <c r="H94" s="197"/>
      <c r="I94" s="200"/>
      <c r="J94" s="201">
        <f>BK94</f>
        <v>0</v>
      </c>
      <c r="K94" s="197"/>
      <c r="L94" s="202"/>
      <c r="M94" s="203"/>
      <c r="N94" s="204"/>
      <c r="O94" s="204"/>
      <c r="P94" s="205">
        <f>P95+P97+P108+P117+P120</f>
        <v>0</v>
      </c>
      <c r="Q94" s="204"/>
      <c r="R94" s="205">
        <f>R95+R97+R108+R117+R120</f>
        <v>1181.30838156652</v>
      </c>
      <c r="S94" s="204"/>
      <c r="T94" s="206">
        <f>T95+T97+T108+T117+T120</f>
        <v>0</v>
      </c>
      <c r="U94" s="12"/>
      <c r="V94" s="12"/>
      <c r="W94" s="12"/>
      <c r="X94" s="12"/>
      <c r="Y94" s="12"/>
      <c r="Z94" s="12"/>
      <c r="AA94" s="12"/>
      <c r="AB94" s="12"/>
      <c r="AC94" s="12"/>
      <c r="AD94" s="12"/>
      <c r="AE94" s="12"/>
      <c r="AR94" s="207" t="s">
        <v>83</v>
      </c>
      <c r="AT94" s="208" t="s">
        <v>75</v>
      </c>
      <c r="AU94" s="208" t="s">
        <v>76</v>
      </c>
      <c r="AY94" s="207" t="s">
        <v>331</v>
      </c>
      <c r="BK94" s="209">
        <f>BK95+BK97+BK108+BK117+BK120</f>
        <v>0</v>
      </c>
    </row>
    <row r="95" s="12" customFormat="1" ht="22.8" customHeight="1">
      <c r="A95" s="12"/>
      <c r="B95" s="196"/>
      <c r="C95" s="197"/>
      <c r="D95" s="198" t="s">
        <v>75</v>
      </c>
      <c r="E95" s="210" t="s">
        <v>645</v>
      </c>
      <c r="F95" s="210" t="s">
        <v>646</v>
      </c>
      <c r="G95" s="197"/>
      <c r="H95" s="197"/>
      <c r="I95" s="200"/>
      <c r="J95" s="211">
        <f>BK95</f>
        <v>0</v>
      </c>
      <c r="K95" s="197"/>
      <c r="L95" s="202"/>
      <c r="M95" s="203"/>
      <c r="N95" s="204"/>
      <c r="O95" s="204"/>
      <c r="P95" s="205">
        <f>P96</f>
        <v>0</v>
      </c>
      <c r="Q95" s="204"/>
      <c r="R95" s="205">
        <f>R96</f>
        <v>0</v>
      </c>
      <c r="S95" s="204"/>
      <c r="T95" s="206">
        <f>T96</f>
        <v>0</v>
      </c>
      <c r="U95" s="12"/>
      <c r="V95" s="12"/>
      <c r="W95" s="12"/>
      <c r="X95" s="12"/>
      <c r="Y95" s="12"/>
      <c r="Z95" s="12"/>
      <c r="AA95" s="12"/>
      <c r="AB95" s="12"/>
      <c r="AC95" s="12"/>
      <c r="AD95" s="12"/>
      <c r="AE95" s="12"/>
      <c r="AR95" s="207" t="s">
        <v>83</v>
      </c>
      <c r="AT95" s="208" t="s">
        <v>75</v>
      </c>
      <c r="AU95" s="208" t="s">
        <v>83</v>
      </c>
      <c r="AY95" s="207" t="s">
        <v>331</v>
      </c>
      <c r="BK95" s="209">
        <f>BK96</f>
        <v>0</v>
      </c>
    </row>
    <row r="96" s="2" customFormat="1" ht="33" customHeight="1">
      <c r="A96" s="36"/>
      <c r="B96" s="37"/>
      <c r="C96" s="212" t="s">
        <v>83</v>
      </c>
      <c r="D96" s="212" t="s">
        <v>333</v>
      </c>
      <c r="E96" s="213" t="s">
        <v>647</v>
      </c>
      <c r="F96" s="214" t="s">
        <v>648</v>
      </c>
      <c r="G96" s="215" t="s">
        <v>19</v>
      </c>
      <c r="H96" s="216">
        <v>0</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85</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4357</v>
      </c>
    </row>
    <row r="97" s="12" customFormat="1" ht="22.8" customHeight="1">
      <c r="A97" s="12"/>
      <c r="B97" s="196"/>
      <c r="C97" s="197"/>
      <c r="D97" s="198" t="s">
        <v>75</v>
      </c>
      <c r="E97" s="210" t="s">
        <v>83</v>
      </c>
      <c r="F97" s="210" t="s">
        <v>332</v>
      </c>
      <c r="G97" s="197"/>
      <c r="H97" s="197"/>
      <c r="I97" s="200"/>
      <c r="J97" s="211">
        <f>BK97</f>
        <v>0</v>
      </c>
      <c r="K97" s="197"/>
      <c r="L97" s="202"/>
      <c r="M97" s="203"/>
      <c r="N97" s="204"/>
      <c r="O97" s="204"/>
      <c r="P97" s="205">
        <f>SUM(P98:P107)</f>
        <v>0</v>
      </c>
      <c r="Q97" s="204"/>
      <c r="R97" s="205">
        <f>SUM(R98:R107)</f>
        <v>0</v>
      </c>
      <c r="S97" s="204"/>
      <c r="T97" s="206">
        <f>SUM(T98:T107)</f>
        <v>0</v>
      </c>
      <c r="U97" s="12"/>
      <c r="V97" s="12"/>
      <c r="W97" s="12"/>
      <c r="X97" s="12"/>
      <c r="Y97" s="12"/>
      <c r="Z97" s="12"/>
      <c r="AA97" s="12"/>
      <c r="AB97" s="12"/>
      <c r="AC97" s="12"/>
      <c r="AD97" s="12"/>
      <c r="AE97" s="12"/>
      <c r="AR97" s="207" t="s">
        <v>83</v>
      </c>
      <c r="AT97" s="208" t="s">
        <v>75</v>
      </c>
      <c r="AU97" s="208" t="s">
        <v>83</v>
      </c>
      <c r="AY97" s="207" t="s">
        <v>331</v>
      </c>
      <c r="BK97" s="209">
        <f>SUM(BK98:BK107)</f>
        <v>0</v>
      </c>
    </row>
    <row r="98" s="2" customFormat="1" ht="21.75" customHeight="1">
      <c r="A98" s="36"/>
      <c r="B98" s="37"/>
      <c r="C98" s="212" t="s">
        <v>85</v>
      </c>
      <c r="D98" s="212" t="s">
        <v>333</v>
      </c>
      <c r="E98" s="213" t="s">
        <v>4358</v>
      </c>
      <c r="F98" s="214" t="s">
        <v>4359</v>
      </c>
      <c r="G98" s="215" t="s">
        <v>406</v>
      </c>
      <c r="H98" s="216">
        <v>196.58699999999999</v>
      </c>
      <c r="I98" s="217"/>
      <c r="J98" s="218">
        <f>ROUND(I98*H98,2)</f>
        <v>0</v>
      </c>
      <c r="K98" s="214" t="s">
        <v>337</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4360</v>
      </c>
    </row>
    <row r="99" s="2" customFormat="1">
      <c r="A99" s="36"/>
      <c r="B99" s="37"/>
      <c r="C99" s="38"/>
      <c r="D99" s="225" t="s">
        <v>339</v>
      </c>
      <c r="E99" s="38"/>
      <c r="F99" s="226" t="s">
        <v>4361</v>
      </c>
      <c r="G99" s="38"/>
      <c r="H99" s="38"/>
      <c r="I99" s="227"/>
      <c r="J99" s="38"/>
      <c r="K99" s="38"/>
      <c r="L99" s="42"/>
      <c r="M99" s="228"/>
      <c r="N99" s="229"/>
      <c r="O99" s="82"/>
      <c r="P99" s="82"/>
      <c r="Q99" s="82"/>
      <c r="R99" s="82"/>
      <c r="S99" s="82"/>
      <c r="T99" s="83"/>
      <c r="U99" s="36"/>
      <c r="V99" s="36"/>
      <c r="W99" s="36"/>
      <c r="X99" s="36"/>
      <c r="Y99" s="36"/>
      <c r="Z99" s="36"/>
      <c r="AA99" s="36"/>
      <c r="AB99" s="36"/>
      <c r="AC99" s="36"/>
      <c r="AD99" s="36"/>
      <c r="AE99" s="36"/>
      <c r="AT99" s="15" t="s">
        <v>339</v>
      </c>
      <c r="AU99" s="15" t="s">
        <v>85</v>
      </c>
    </row>
    <row r="100" s="2" customFormat="1" ht="24.15" customHeight="1">
      <c r="A100" s="36"/>
      <c r="B100" s="37"/>
      <c r="C100" s="212" t="s">
        <v>92</v>
      </c>
      <c r="D100" s="212" t="s">
        <v>333</v>
      </c>
      <c r="E100" s="213" t="s">
        <v>4362</v>
      </c>
      <c r="F100" s="214" t="s">
        <v>4363</v>
      </c>
      <c r="G100" s="215" t="s">
        <v>406</v>
      </c>
      <c r="H100" s="216">
        <v>248.86000000000001</v>
      </c>
      <c r="I100" s="217"/>
      <c r="J100" s="218">
        <f>ROUND(I100*H100,2)</f>
        <v>0</v>
      </c>
      <c r="K100" s="214" t="s">
        <v>337</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4364</v>
      </c>
    </row>
    <row r="101" s="2" customFormat="1">
      <c r="A101" s="36"/>
      <c r="B101" s="37"/>
      <c r="C101" s="38"/>
      <c r="D101" s="225" t="s">
        <v>339</v>
      </c>
      <c r="E101" s="38"/>
      <c r="F101" s="226" t="s">
        <v>4365</v>
      </c>
      <c r="G101" s="38"/>
      <c r="H101" s="38"/>
      <c r="I101" s="227"/>
      <c r="J101" s="38"/>
      <c r="K101" s="38"/>
      <c r="L101" s="42"/>
      <c r="M101" s="228"/>
      <c r="N101" s="229"/>
      <c r="O101" s="82"/>
      <c r="P101" s="82"/>
      <c r="Q101" s="82"/>
      <c r="R101" s="82"/>
      <c r="S101" s="82"/>
      <c r="T101" s="83"/>
      <c r="U101" s="36"/>
      <c r="V101" s="36"/>
      <c r="W101" s="36"/>
      <c r="X101" s="36"/>
      <c r="Y101" s="36"/>
      <c r="Z101" s="36"/>
      <c r="AA101" s="36"/>
      <c r="AB101" s="36"/>
      <c r="AC101" s="36"/>
      <c r="AD101" s="36"/>
      <c r="AE101" s="36"/>
      <c r="AT101" s="15" t="s">
        <v>339</v>
      </c>
      <c r="AU101" s="15" t="s">
        <v>85</v>
      </c>
    </row>
    <row r="102" s="2" customFormat="1" ht="37.8" customHeight="1">
      <c r="A102" s="36"/>
      <c r="B102" s="37"/>
      <c r="C102" s="212" t="s">
        <v>126</v>
      </c>
      <c r="D102" s="212" t="s">
        <v>333</v>
      </c>
      <c r="E102" s="213" t="s">
        <v>594</v>
      </c>
      <c r="F102" s="214" t="s">
        <v>595</v>
      </c>
      <c r="G102" s="215" t="s">
        <v>406</v>
      </c>
      <c r="H102" s="216">
        <v>445.447</v>
      </c>
      <c r="I102" s="217"/>
      <c r="J102" s="218">
        <f>ROUND(I102*H102,2)</f>
        <v>0</v>
      </c>
      <c r="K102" s="214" t="s">
        <v>337</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4366</v>
      </c>
    </row>
    <row r="103" s="2" customFormat="1">
      <c r="A103" s="36"/>
      <c r="B103" s="37"/>
      <c r="C103" s="38"/>
      <c r="D103" s="225" t="s">
        <v>339</v>
      </c>
      <c r="E103" s="38"/>
      <c r="F103" s="226" t="s">
        <v>597</v>
      </c>
      <c r="G103" s="38"/>
      <c r="H103" s="38"/>
      <c r="I103" s="227"/>
      <c r="J103" s="38"/>
      <c r="K103" s="38"/>
      <c r="L103" s="42"/>
      <c r="M103" s="228"/>
      <c r="N103" s="229"/>
      <c r="O103" s="82"/>
      <c r="P103" s="82"/>
      <c r="Q103" s="82"/>
      <c r="R103" s="82"/>
      <c r="S103" s="82"/>
      <c r="T103" s="83"/>
      <c r="U103" s="36"/>
      <c r="V103" s="36"/>
      <c r="W103" s="36"/>
      <c r="X103" s="36"/>
      <c r="Y103" s="36"/>
      <c r="Z103" s="36"/>
      <c r="AA103" s="36"/>
      <c r="AB103" s="36"/>
      <c r="AC103" s="36"/>
      <c r="AD103" s="36"/>
      <c r="AE103" s="36"/>
      <c r="AT103" s="15" t="s">
        <v>339</v>
      </c>
      <c r="AU103" s="15" t="s">
        <v>85</v>
      </c>
    </row>
    <row r="104" s="2" customFormat="1" ht="37.8" customHeight="1">
      <c r="A104" s="36"/>
      <c r="B104" s="37"/>
      <c r="C104" s="212" t="s">
        <v>350</v>
      </c>
      <c r="D104" s="212" t="s">
        <v>333</v>
      </c>
      <c r="E104" s="213" t="s">
        <v>598</v>
      </c>
      <c r="F104" s="214" t="s">
        <v>599</v>
      </c>
      <c r="G104" s="215" t="s">
        <v>406</v>
      </c>
      <c r="H104" s="216">
        <v>2227.2350000000001</v>
      </c>
      <c r="I104" s="217"/>
      <c r="J104" s="218">
        <f>ROUND(I104*H104,2)</f>
        <v>0</v>
      </c>
      <c r="K104" s="214" t="s">
        <v>337</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4367</v>
      </c>
    </row>
    <row r="105" s="2" customFormat="1">
      <c r="A105" s="36"/>
      <c r="B105" s="37"/>
      <c r="C105" s="38"/>
      <c r="D105" s="225" t="s">
        <v>339</v>
      </c>
      <c r="E105" s="38"/>
      <c r="F105" s="226" t="s">
        <v>601</v>
      </c>
      <c r="G105" s="38"/>
      <c r="H105" s="38"/>
      <c r="I105" s="227"/>
      <c r="J105" s="38"/>
      <c r="K105" s="38"/>
      <c r="L105" s="42"/>
      <c r="M105" s="228"/>
      <c r="N105" s="229"/>
      <c r="O105" s="82"/>
      <c r="P105" s="82"/>
      <c r="Q105" s="82"/>
      <c r="R105" s="82"/>
      <c r="S105" s="82"/>
      <c r="T105" s="83"/>
      <c r="U105" s="36"/>
      <c r="V105" s="36"/>
      <c r="W105" s="36"/>
      <c r="X105" s="36"/>
      <c r="Y105" s="36"/>
      <c r="Z105" s="36"/>
      <c r="AA105" s="36"/>
      <c r="AB105" s="36"/>
      <c r="AC105" s="36"/>
      <c r="AD105" s="36"/>
      <c r="AE105" s="36"/>
      <c r="AT105" s="15" t="s">
        <v>339</v>
      </c>
      <c r="AU105" s="15" t="s">
        <v>85</v>
      </c>
    </row>
    <row r="106" s="2" customFormat="1" ht="24.15" customHeight="1">
      <c r="A106" s="36"/>
      <c r="B106" s="37"/>
      <c r="C106" s="212" t="s">
        <v>355</v>
      </c>
      <c r="D106" s="212" t="s">
        <v>333</v>
      </c>
      <c r="E106" s="213" t="s">
        <v>606</v>
      </c>
      <c r="F106" s="214" t="s">
        <v>389</v>
      </c>
      <c r="G106" s="215" t="s">
        <v>371</v>
      </c>
      <c r="H106" s="216">
        <v>801.80499999999995</v>
      </c>
      <c r="I106" s="217"/>
      <c r="J106" s="218">
        <f>ROUND(I106*H106,2)</f>
        <v>0</v>
      </c>
      <c r="K106" s="214" t="s">
        <v>337</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4368</v>
      </c>
    </row>
    <row r="107" s="2" customFormat="1">
      <c r="A107" s="36"/>
      <c r="B107" s="37"/>
      <c r="C107" s="38"/>
      <c r="D107" s="225" t="s">
        <v>339</v>
      </c>
      <c r="E107" s="38"/>
      <c r="F107" s="226" t="s">
        <v>608</v>
      </c>
      <c r="G107" s="38"/>
      <c r="H107" s="38"/>
      <c r="I107" s="227"/>
      <c r="J107" s="38"/>
      <c r="K107" s="38"/>
      <c r="L107" s="42"/>
      <c r="M107" s="228"/>
      <c r="N107" s="229"/>
      <c r="O107" s="82"/>
      <c r="P107" s="82"/>
      <c r="Q107" s="82"/>
      <c r="R107" s="82"/>
      <c r="S107" s="82"/>
      <c r="T107" s="83"/>
      <c r="U107" s="36"/>
      <c r="V107" s="36"/>
      <c r="W107" s="36"/>
      <c r="X107" s="36"/>
      <c r="Y107" s="36"/>
      <c r="Z107" s="36"/>
      <c r="AA107" s="36"/>
      <c r="AB107" s="36"/>
      <c r="AC107" s="36"/>
      <c r="AD107" s="36"/>
      <c r="AE107" s="36"/>
      <c r="AT107" s="15" t="s">
        <v>339</v>
      </c>
      <c r="AU107" s="15" t="s">
        <v>85</v>
      </c>
    </row>
    <row r="108" s="12" customFormat="1" ht="22.8" customHeight="1">
      <c r="A108" s="12"/>
      <c r="B108" s="196"/>
      <c r="C108" s="197"/>
      <c r="D108" s="198" t="s">
        <v>75</v>
      </c>
      <c r="E108" s="210" t="s">
        <v>85</v>
      </c>
      <c r="F108" s="210" t="s">
        <v>701</v>
      </c>
      <c r="G108" s="197"/>
      <c r="H108" s="197"/>
      <c r="I108" s="200"/>
      <c r="J108" s="211">
        <f>BK108</f>
        <v>0</v>
      </c>
      <c r="K108" s="197"/>
      <c r="L108" s="202"/>
      <c r="M108" s="203"/>
      <c r="N108" s="204"/>
      <c r="O108" s="204"/>
      <c r="P108" s="205">
        <f>SUM(P109:P116)</f>
        <v>0</v>
      </c>
      <c r="Q108" s="204"/>
      <c r="R108" s="205">
        <f>SUM(R109:R116)</f>
        <v>759.22974156651992</v>
      </c>
      <c r="S108" s="204"/>
      <c r="T108" s="206">
        <f>SUM(T109:T116)</f>
        <v>0</v>
      </c>
      <c r="U108" s="12"/>
      <c r="V108" s="12"/>
      <c r="W108" s="12"/>
      <c r="X108" s="12"/>
      <c r="Y108" s="12"/>
      <c r="Z108" s="12"/>
      <c r="AA108" s="12"/>
      <c r="AB108" s="12"/>
      <c r="AC108" s="12"/>
      <c r="AD108" s="12"/>
      <c r="AE108" s="12"/>
      <c r="AR108" s="207" t="s">
        <v>83</v>
      </c>
      <c r="AT108" s="208" t="s">
        <v>75</v>
      </c>
      <c r="AU108" s="208" t="s">
        <v>83</v>
      </c>
      <c r="AY108" s="207" t="s">
        <v>331</v>
      </c>
      <c r="BK108" s="209">
        <f>SUM(BK109:BK116)</f>
        <v>0</v>
      </c>
    </row>
    <row r="109" s="2" customFormat="1" ht="16.5" customHeight="1">
      <c r="A109" s="36"/>
      <c r="B109" s="37"/>
      <c r="C109" s="212" t="s">
        <v>360</v>
      </c>
      <c r="D109" s="212" t="s">
        <v>333</v>
      </c>
      <c r="E109" s="213" t="s">
        <v>702</v>
      </c>
      <c r="F109" s="214" t="s">
        <v>703</v>
      </c>
      <c r="G109" s="215" t="s">
        <v>406</v>
      </c>
      <c r="H109" s="216">
        <v>160.63900000000001</v>
      </c>
      <c r="I109" s="217"/>
      <c r="J109" s="218">
        <f>ROUND(I109*H109,2)</f>
        <v>0</v>
      </c>
      <c r="K109" s="214" t="s">
        <v>337</v>
      </c>
      <c r="L109" s="42"/>
      <c r="M109" s="219" t="s">
        <v>19</v>
      </c>
      <c r="N109" s="220" t="s">
        <v>47</v>
      </c>
      <c r="O109" s="82"/>
      <c r="P109" s="221">
        <f>O109*H109</f>
        <v>0</v>
      </c>
      <c r="Q109" s="221">
        <v>1.98</v>
      </c>
      <c r="R109" s="221">
        <f>Q109*H109</f>
        <v>318.06522000000001</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4369</v>
      </c>
    </row>
    <row r="110" s="2" customFormat="1">
      <c r="A110" s="36"/>
      <c r="B110" s="37"/>
      <c r="C110" s="38"/>
      <c r="D110" s="225" t="s">
        <v>339</v>
      </c>
      <c r="E110" s="38"/>
      <c r="F110" s="226" t="s">
        <v>705</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2" customFormat="1" ht="16.5" customHeight="1">
      <c r="A111" s="36"/>
      <c r="B111" s="37"/>
      <c r="C111" s="212" t="s">
        <v>368</v>
      </c>
      <c r="D111" s="212" t="s">
        <v>333</v>
      </c>
      <c r="E111" s="213" t="s">
        <v>4370</v>
      </c>
      <c r="F111" s="214" t="s">
        <v>4371</v>
      </c>
      <c r="G111" s="215" t="s">
        <v>406</v>
      </c>
      <c r="H111" s="216">
        <v>175.85499999999999</v>
      </c>
      <c r="I111" s="217"/>
      <c r="J111" s="218">
        <f>ROUND(I111*H111,2)</f>
        <v>0</v>
      </c>
      <c r="K111" s="214" t="s">
        <v>337</v>
      </c>
      <c r="L111" s="42"/>
      <c r="M111" s="219" t="s">
        <v>19</v>
      </c>
      <c r="N111" s="220" t="s">
        <v>47</v>
      </c>
      <c r="O111" s="82"/>
      <c r="P111" s="221">
        <f>O111*H111</f>
        <v>0</v>
      </c>
      <c r="Q111" s="221">
        <v>2.5018722040000001</v>
      </c>
      <c r="R111" s="221">
        <f>Q111*H111</f>
        <v>439.96673643442</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4372</v>
      </c>
    </row>
    <row r="112" s="2" customFormat="1">
      <c r="A112" s="36"/>
      <c r="B112" s="37"/>
      <c r="C112" s="38"/>
      <c r="D112" s="225" t="s">
        <v>339</v>
      </c>
      <c r="E112" s="38"/>
      <c r="F112" s="226" t="s">
        <v>4373</v>
      </c>
      <c r="G112" s="38"/>
      <c r="H112" s="38"/>
      <c r="I112" s="227"/>
      <c r="J112" s="38"/>
      <c r="K112" s="38"/>
      <c r="L112" s="42"/>
      <c r="M112" s="228"/>
      <c r="N112" s="229"/>
      <c r="O112" s="82"/>
      <c r="P112" s="82"/>
      <c r="Q112" s="82"/>
      <c r="R112" s="82"/>
      <c r="S112" s="82"/>
      <c r="T112" s="83"/>
      <c r="U112" s="36"/>
      <c r="V112" s="36"/>
      <c r="W112" s="36"/>
      <c r="X112" s="36"/>
      <c r="Y112" s="36"/>
      <c r="Z112" s="36"/>
      <c r="AA112" s="36"/>
      <c r="AB112" s="36"/>
      <c r="AC112" s="36"/>
      <c r="AD112" s="36"/>
      <c r="AE112" s="36"/>
      <c r="AT112" s="15" t="s">
        <v>339</v>
      </c>
      <c r="AU112" s="15" t="s">
        <v>85</v>
      </c>
    </row>
    <row r="113" s="2" customFormat="1" ht="16.5" customHeight="1">
      <c r="A113" s="36"/>
      <c r="B113" s="37"/>
      <c r="C113" s="212" t="s">
        <v>374</v>
      </c>
      <c r="D113" s="212" t="s">
        <v>333</v>
      </c>
      <c r="E113" s="213" t="s">
        <v>4374</v>
      </c>
      <c r="F113" s="214" t="s">
        <v>4375</v>
      </c>
      <c r="G113" s="215" t="s">
        <v>336</v>
      </c>
      <c r="H113" s="216">
        <v>444.959</v>
      </c>
      <c r="I113" s="217"/>
      <c r="J113" s="218">
        <f>ROUND(I113*H113,2)</f>
        <v>0</v>
      </c>
      <c r="K113" s="214" t="s">
        <v>337</v>
      </c>
      <c r="L113" s="42"/>
      <c r="M113" s="219" t="s">
        <v>19</v>
      </c>
      <c r="N113" s="220" t="s">
        <v>47</v>
      </c>
      <c r="O113" s="82"/>
      <c r="P113" s="221">
        <f>O113*H113</f>
        <v>0</v>
      </c>
      <c r="Q113" s="221">
        <v>0.0026919000000000001</v>
      </c>
      <c r="R113" s="221">
        <f>Q113*H113</f>
        <v>1.1977851321000002</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4376</v>
      </c>
    </row>
    <row r="114" s="2" customFormat="1">
      <c r="A114" s="36"/>
      <c r="B114" s="37"/>
      <c r="C114" s="38"/>
      <c r="D114" s="225" t="s">
        <v>339</v>
      </c>
      <c r="E114" s="38"/>
      <c r="F114" s="226" t="s">
        <v>4377</v>
      </c>
      <c r="G114" s="38"/>
      <c r="H114" s="38"/>
      <c r="I114" s="227"/>
      <c r="J114" s="38"/>
      <c r="K114" s="38"/>
      <c r="L114" s="42"/>
      <c r="M114" s="228"/>
      <c r="N114" s="229"/>
      <c r="O114" s="82"/>
      <c r="P114" s="82"/>
      <c r="Q114" s="82"/>
      <c r="R114" s="82"/>
      <c r="S114" s="82"/>
      <c r="T114" s="83"/>
      <c r="U114" s="36"/>
      <c r="V114" s="36"/>
      <c r="W114" s="36"/>
      <c r="X114" s="36"/>
      <c r="Y114" s="36"/>
      <c r="Z114" s="36"/>
      <c r="AA114" s="36"/>
      <c r="AB114" s="36"/>
      <c r="AC114" s="36"/>
      <c r="AD114" s="36"/>
      <c r="AE114" s="36"/>
      <c r="AT114" s="15" t="s">
        <v>339</v>
      </c>
      <c r="AU114" s="15" t="s">
        <v>85</v>
      </c>
    </row>
    <row r="115" s="2" customFormat="1" ht="16.5" customHeight="1">
      <c r="A115" s="36"/>
      <c r="B115" s="37"/>
      <c r="C115" s="212" t="s">
        <v>379</v>
      </c>
      <c r="D115" s="212" t="s">
        <v>333</v>
      </c>
      <c r="E115" s="213" t="s">
        <v>4378</v>
      </c>
      <c r="F115" s="214" t="s">
        <v>4379</v>
      </c>
      <c r="G115" s="215" t="s">
        <v>336</v>
      </c>
      <c r="H115" s="216">
        <v>444.959</v>
      </c>
      <c r="I115" s="217"/>
      <c r="J115" s="218">
        <f>ROUND(I115*H115,2)</f>
        <v>0</v>
      </c>
      <c r="K115" s="214" t="s">
        <v>337</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4380</v>
      </c>
    </row>
    <row r="116" s="2" customFormat="1">
      <c r="A116" s="36"/>
      <c r="B116" s="37"/>
      <c r="C116" s="38"/>
      <c r="D116" s="225" t="s">
        <v>339</v>
      </c>
      <c r="E116" s="38"/>
      <c r="F116" s="226" t="s">
        <v>4381</v>
      </c>
      <c r="G116" s="38"/>
      <c r="H116" s="38"/>
      <c r="I116" s="227"/>
      <c r="J116" s="38"/>
      <c r="K116" s="38"/>
      <c r="L116" s="42"/>
      <c r="M116" s="228"/>
      <c r="N116" s="229"/>
      <c r="O116" s="82"/>
      <c r="P116" s="82"/>
      <c r="Q116" s="82"/>
      <c r="R116" s="82"/>
      <c r="S116" s="82"/>
      <c r="T116" s="83"/>
      <c r="U116" s="36"/>
      <c r="V116" s="36"/>
      <c r="W116" s="36"/>
      <c r="X116" s="36"/>
      <c r="Y116" s="36"/>
      <c r="Z116" s="36"/>
      <c r="AA116" s="36"/>
      <c r="AB116" s="36"/>
      <c r="AC116" s="36"/>
      <c r="AD116" s="36"/>
      <c r="AE116" s="36"/>
      <c r="AT116" s="15" t="s">
        <v>339</v>
      </c>
      <c r="AU116" s="15" t="s">
        <v>85</v>
      </c>
    </row>
    <row r="117" s="12" customFormat="1" ht="22.8" customHeight="1">
      <c r="A117" s="12"/>
      <c r="B117" s="196"/>
      <c r="C117" s="197"/>
      <c r="D117" s="198" t="s">
        <v>75</v>
      </c>
      <c r="E117" s="210" t="s">
        <v>126</v>
      </c>
      <c r="F117" s="210" t="s">
        <v>757</v>
      </c>
      <c r="G117" s="197"/>
      <c r="H117" s="197"/>
      <c r="I117" s="200"/>
      <c r="J117" s="211">
        <f>BK117</f>
        <v>0</v>
      </c>
      <c r="K117" s="197"/>
      <c r="L117" s="202"/>
      <c r="M117" s="203"/>
      <c r="N117" s="204"/>
      <c r="O117" s="204"/>
      <c r="P117" s="205">
        <f>SUM(P118:P119)</f>
        <v>0</v>
      </c>
      <c r="Q117" s="204"/>
      <c r="R117" s="205">
        <f>SUM(R118:R119)</f>
        <v>422.07864000000001</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21.75" customHeight="1">
      <c r="A118" s="36"/>
      <c r="B118" s="37"/>
      <c r="C118" s="212" t="s">
        <v>182</v>
      </c>
      <c r="D118" s="212" t="s">
        <v>333</v>
      </c>
      <c r="E118" s="213" t="s">
        <v>4382</v>
      </c>
      <c r="F118" s="214" t="s">
        <v>4383</v>
      </c>
      <c r="G118" s="215" t="s">
        <v>363</v>
      </c>
      <c r="H118" s="216">
        <v>961.60000000000002</v>
      </c>
      <c r="I118" s="217"/>
      <c r="J118" s="218">
        <f>ROUND(I118*H118,2)</f>
        <v>0</v>
      </c>
      <c r="K118" s="214" t="s">
        <v>19</v>
      </c>
      <c r="L118" s="42"/>
      <c r="M118" s="219" t="s">
        <v>19</v>
      </c>
      <c r="N118" s="220" t="s">
        <v>47</v>
      </c>
      <c r="O118" s="82"/>
      <c r="P118" s="221">
        <f>O118*H118</f>
        <v>0</v>
      </c>
      <c r="Q118" s="221">
        <v>0.03465</v>
      </c>
      <c r="R118" s="221">
        <f>Q118*H118</f>
        <v>33.31944</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4384</v>
      </c>
    </row>
    <row r="119" s="2" customFormat="1" ht="21.75" customHeight="1">
      <c r="A119" s="36"/>
      <c r="B119" s="37"/>
      <c r="C119" s="234" t="s">
        <v>185</v>
      </c>
      <c r="D119" s="234" t="s">
        <v>743</v>
      </c>
      <c r="E119" s="235" t="s">
        <v>4385</v>
      </c>
      <c r="F119" s="236" t="s">
        <v>4386</v>
      </c>
      <c r="G119" s="237" t="s">
        <v>406</v>
      </c>
      <c r="H119" s="238">
        <v>161.983</v>
      </c>
      <c r="I119" s="239"/>
      <c r="J119" s="240">
        <f>ROUND(I119*H119,2)</f>
        <v>0</v>
      </c>
      <c r="K119" s="236" t="s">
        <v>19</v>
      </c>
      <c r="L119" s="241"/>
      <c r="M119" s="242" t="s">
        <v>19</v>
      </c>
      <c r="N119" s="243" t="s">
        <v>47</v>
      </c>
      <c r="O119" s="82"/>
      <c r="P119" s="221">
        <f>O119*H119</f>
        <v>0</v>
      </c>
      <c r="Q119" s="221">
        <v>2.3999999999999999</v>
      </c>
      <c r="R119" s="221">
        <f>Q119*H119</f>
        <v>388.75920000000002</v>
      </c>
      <c r="S119" s="221">
        <v>0</v>
      </c>
      <c r="T119" s="222">
        <f>S119*H119</f>
        <v>0</v>
      </c>
      <c r="U119" s="36"/>
      <c r="V119" s="36"/>
      <c r="W119" s="36"/>
      <c r="X119" s="36"/>
      <c r="Y119" s="36"/>
      <c r="Z119" s="36"/>
      <c r="AA119" s="36"/>
      <c r="AB119" s="36"/>
      <c r="AC119" s="36"/>
      <c r="AD119" s="36"/>
      <c r="AE119" s="36"/>
      <c r="AR119" s="223" t="s">
        <v>368</v>
      </c>
      <c r="AT119" s="223" t="s">
        <v>743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4387</v>
      </c>
    </row>
    <row r="120" s="12" customFormat="1" ht="22.8" customHeight="1">
      <c r="A120" s="12"/>
      <c r="B120" s="196"/>
      <c r="C120" s="197"/>
      <c r="D120" s="198" t="s">
        <v>75</v>
      </c>
      <c r="E120" s="210" t="s">
        <v>1347</v>
      </c>
      <c r="F120" s="210" t="s">
        <v>1348</v>
      </c>
      <c r="G120" s="197"/>
      <c r="H120" s="197"/>
      <c r="I120" s="200"/>
      <c r="J120" s="211">
        <f>BK120</f>
        <v>0</v>
      </c>
      <c r="K120" s="197"/>
      <c r="L120" s="202"/>
      <c r="M120" s="203"/>
      <c r="N120" s="204"/>
      <c r="O120" s="204"/>
      <c r="P120" s="205">
        <f>SUM(P121:P122)</f>
        <v>0</v>
      </c>
      <c r="Q120" s="204"/>
      <c r="R120" s="205">
        <f>SUM(R121:R122)</f>
        <v>0</v>
      </c>
      <c r="S120" s="204"/>
      <c r="T120" s="206">
        <f>SUM(T121:T122)</f>
        <v>0</v>
      </c>
      <c r="U120" s="12"/>
      <c r="V120" s="12"/>
      <c r="W120" s="12"/>
      <c r="X120" s="12"/>
      <c r="Y120" s="12"/>
      <c r="Z120" s="12"/>
      <c r="AA120" s="12"/>
      <c r="AB120" s="12"/>
      <c r="AC120" s="12"/>
      <c r="AD120" s="12"/>
      <c r="AE120" s="12"/>
      <c r="AR120" s="207" t="s">
        <v>83</v>
      </c>
      <c r="AT120" s="208" t="s">
        <v>75</v>
      </c>
      <c r="AU120" s="208" t="s">
        <v>83</v>
      </c>
      <c r="AY120" s="207" t="s">
        <v>331</v>
      </c>
      <c r="BK120" s="209">
        <f>SUM(BK121:BK122)</f>
        <v>0</v>
      </c>
    </row>
    <row r="121" s="2" customFormat="1" ht="16.5" customHeight="1">
      <c r="A121" s="36"/>
      <c r="B121" s="37"/>
      <c r="C121" s="212" t="s">
        <v>459</v>
      </c>
      <c r="D121" s="212" t="s">
        <v>333</v>
      </c>
      <c r="E121" s="213" t="s">
        <v>4388</v>
      </c>
      <c r="F121" s="214" t="s">
        <v>4389</v>
      </c>
      <c r="G121" s="215" t="s">
        <v>371</v>
      </c>
      <c r="H121" s="216">
        <v>1181.308</v>
      </c>
      <c r="I121" s="217"/>
      <c r="J121" s="218">
        <f>ROUND(I121*H121,2)</f>
        <v>0</v>
      </c>
      <c r="K121" s="214" t="s">
        <v>337</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4390</v>
      </c>
    </row>
    <row r="122" s="2" customFormat="1">
      <c r="A122" s="36"/>
      <c r="B122" s="37"/>
      <c r="C122" s="38"/>
      <c r="D122" s="225" t="s">
        <v>339</v>
      </c>
      <c r="E122" s="38"/>
      <c r="F122" s="226" t="s">
        <v>4391</v>
      </c>
      <c r="G122" s="38"/>
      <c r="H122" s="38"/>
      <c r="I122" s="227"/>
      <c r="J122" s="38"/>
      <c r="K122" s="38"/>
      <c r="L122" s="42"/>
      <c r="M122" s="228"/>
      <c r="N122" s="229"/>
      <c r="O122" s="82"/>
      <c r="P122" s="82"/>
      <c r="Q122" s="82"/>
      <c r="R122" s="82"/>
      <c r="S122" s="82"/>
      <c r="T122" s="83"/>
      <c r="U122" s="36"/>
      <c r="V122" s="36"/>
      <c r="W122" s="36"/>
      <c r="X122" s="36"/>
      <c r="Y122" s="36"/>
      <c r="Z122" s="36"/>
      <c r="AA122" s="36"/>
      <c r="AB122" s="36"/>
      <c r="AC122" s="36"/>
      <c r="AD122" s="36"/>
      <c r="AE122" s="36"/>
      <c r="AT122" s="15" t="s">
        <v>339</v>
      </c>
      <c r="AU122" s="15" t="s">
        <v>85</v>
      </c>
    </row>
    <row r="123" s="12" customFormat="1" ht="25.92" customHeight="1">
      <c r="A123" s="12"/>
      <c r="B123" s="196"/>
      <c r="C123" s="197"/>
      <c r="D123" s="198" t="s">
        <v>75</v>
      </c>
      <c r="E123" s="199" t="s">
        <v>560</v>
      </c>
      <c r="F123" s="199" t="s">
        <v>561</v>
      </c>
      <c r="G123" s="197"/>
      <c r="H123" s="197"/>
      <c r="I123" s="200"/>
      <c r="J123" s="201">
        <f>BK123</f>
        <v>0</v>
      </c>
      <c r="K123" s="197"/>
      <c r="L123" s="202"/>
      <c r="M123" s="203"/>
      <c r="N123" s="204"/>
      <c r="O123" s="204"/>
      <c r="P123" s="205">
        <f>P124</f>
        <v>0</v>
      </c>
      <c r="Q123" s="204"/>
      <c r="R123" s="205">
        <f>R124</f>
        <v>0</v>
      </c>
      <c r="S123" s="204"/>
      <c r="T123" s="206">
        <f>T124</f>
        <v>0</v>
      </c>
      <c r="U123" s="12"/>
      <c r="V123" s="12"/>
      <c r="W123" s="12"/>
      <c r="X123" s="12"/>
      <c r="Y123" s="12"/>
      <c r="Z123" s="12"/>
      <c r="AA123" s="12"/>
      <c r="AB123" s="12"/>
      <c r="AC123" s="12"/>
      <c r="AD123" s="12"/>
      <c r="AE123" s="12"/>
      <c r="AR123" s="207" t="s">
        <v>85</v>
      </c>
      <c r="AT123" s="208" t="s">
        <v>75</v>
      </c>
      <c r="AU123" s="208" t="s">
        <v>76</v>
      </c>
      <c r="AY123" s="207" t="s">
        <v>331</v>
      </c>
      <c r="BK123" s="209">
        <f>BK124</f>
        <v>0</v>
      </c>
    </row>
    <row r="124" s="12" customFormat="1" ht="22.8" customHeight="1">
      <c r="A124" s="12"/>
      <c r="B124" s="196"/>
      <c r="C124" s="197"/>
      <c r="D124" s="198" t="s">
        <v>75</v>
      </c>
      <c r="E124" s="210" t="s">
        <v>569</v>
      </c>
      <c r="F124" s="210" t="s">
        <v>570</v>
      </c>
      <c r="G124" s="197"/>
      <c r="H124" s="197"/>
      <c r="I124" s="200"/>
      <c r="J124" s="211">
        <f>BK124</f>
        <v>0</v>
      </c>
      <c r="K124" s="197"/>
      <c r="L124" s="202"/>
      <c r="M124" s="203"/>
      <c r="N124" s="204"/>
      <c r="O124" s="204"/>
      <c r="P124" s="205">
        <f>SUM(P125:P127)</f>
        <v>0</v>
      </c>
      <c r="Q124" s="204"/>
      <c r="R124" s="205">
        <f>SUM(R125:R127)</f>
        <v>0</v>
      </c>
      <c r="S124" s="204"/>
      <c r="T124" s="206">
        <f>SUM(T125:T127)</f>
        <v>0</v>
      </c>
      <c r="U124" s="12"/>
      <c r="V124" s="12"/>
      <c r="W124" s="12"/>
      <c r="X124" s="12"/>
      <c r="Y124" s="12"/>
      <c r="Z124" s="12"/>
      <c r="AA124" s="12"/>
      <c r="AB124" s="12"/>
      <c r="AC124" s="12"/>
      <c r="AD124" s="12"/>
      <c r="AE124" s="12"/>
      <c r="AR124" s="207" t="s">
        <v>85</v>
      </c>
      <c r="AT124" s="208" t="s">
        <v>75</v>
      </c>
      <c r="AU124" s="208" t="s">
        <v>83</v>
      </c>
      <c r="AY124" s="207" t="s">
        <v>331</v>
      </c>
      <c r="BK124" s="209">
        <f>SUM(BK125:BK127)</f>
        <v>0</v>
      </c>
    </row>
    <row r="125" s="2" customFormat="1" ht="24.15" customHeight="1">
      <c r="A125" s="36"/>
      <c r="B125" s="37"/>
      <c r="C125" s="212" t="s">
        <v>464</v>
      </c>
      <c r="D125" s="212" t="s">
        <v>333</v>
      </c>
      <c r="E125" s="213" t="s">
        <v>4392</v>
      </c>
      <c r="F125" s="214" t="s">
        <v>4393</v>
      </c>
      <c r="G125" s="215" t="s">
        <v>363</v>
      </c>
      <c r="H125" s="216">
        <v>29.800000000000001</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473</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473</v>
      </c>
      <c r="BM125" s="223" t="s">
        <v>4394</v>
      </c>
    </row>
    <row r="126" s="2" customFormat="1" ht="24.15" customHeight="1">
      <c r="A126" s="36"/>
      <c r="B126" s="37"/>
      <c r="C126" s="212" t="s">
        <v>8</v>
      </c>
      <c r="D126" s="212" t="s">
        <v>333</v>
      </c>
      <c r="E126" s="213" t="s">
        <v>4395</v>
      </c>
      <c r="F126" s="214" t="s">
        <v>4396</v>
      </c>
      <c r="G126" s="215" t="s">
        <v>363</v>
      </c>
      <c r="H126" s="216">
        <v>29.800000000000001</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473</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473</v>
      </c>
      <c r="BM126" s="223" t="s">
        <v>4397</v>
      </c>
    </row>
    <row r="127" s="2" customFormat="1" ht="24.15" customHeight="1">
      <c r="A127" s="36"/>
      <c r="B127" s="37"/>
      <c r="C127" s="212" t="s">
        <v>473</v>
      </c>
      <c r="D127" s="212" t="s">
        <v>333</v>
      </c>
      <c r="E127" s="213" t="s">
        <v>4398</v>
      </c>
      <c r="F127" s="214" t="s">
        <v>4399</v>
      </c>
      <c r="G127" s="215" t="s">
        <v>363</v>
      </c>
      <c r="H127" s="216">
        <v>52.240000000000002</v>
      </c>
      <c r="I127" s="217"/>
      <c r="J127" s="218">
        <f>ROUND(I127*H127,2)</f>
        <v>0</v>
      </c>
      <c r="K127" s="214" t="s">
        <v>19</v>
      </c>
      <c r="L127" s="42"/>
      <c r="M127" s="247" t="s">
        <v>19</v>
      </c>
      <c r="N127" s="248" t="s">
        <v>47</v>
      </c>
      <c r="O127" s="232"/>
      <c r="P127" s="249">
        <f>O127*H127</f>
        <v>0</v>
      </c>
      <c r="Q127" s="249">
        <v>0</v>
      </c>
      <c r="R127" s="249">
        <f>Q127*H127</f>
        <v>0</v>
      </c>
      <c r="S127" s="249">
        <v>0</v>
      </c>
      <c r="T127" s="250">
        <f>S127*H127</f>
        <v>0</v>
      </c>
      <c r="U127" s="36"/>
      <c r="V127" s="36"/>
      <c r="W127" s="36"/>
      <c r="X127" s="36"/>
      <c r="Y127" s="36"/>
      <c r="Z127" s="36"/>
      <c r="AA127" s="36"/>
      <c r="AB127" s="36"/>
      <c r="AC127" s="36"/>
      <c r="AD127" s="36"/>
      <c r="AE127" s="36"/>
      <c r="AR127" s="223" t="s">
        <v>473</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473</v>
      </c>
      <c r="BM127" s="223" t="s">
        <v>4400</v>
      </c>
    </row>
    <row r="128" s="2" customFormat="1" ht="6.96" customHeight="1">
      <c r="A128" s="36"/>
      <c r="B128" s="57"/>
      <c r="C128" s="58"/>
      <c r="D128" s="58"/>
      <c r="E128" s="58"/>
      <c r="F128" s="58"/>
      <c r="G128" s="58"/>
      <c r="H128" s="58"/>
      <c r="I128" s="58"/>
      <c r="J128" s="58"/>
      <c r="K128" s="58"/>
      <c r="L128" s="42"/>
      <c r="M128" s="36"/>
      <c r="O128" s="36"/>
      <c r="P128" s="36"/>
      <c r="Q128" s="36"/>
      <c r="R128" s="36"/>
      <c r="S128" s="36"/>
      <c r="T128" s="36"/>
      <c r="U128" s="36"/>
      <c r="V128" s="36"/>
      <c r="W128" s="36"/>
      <c r="X128" s="36"/>
      <c r="Y128" s="36"/>
      <c r="Z128" s="36"/>
      <c r="AA128" s="36"/>
      <c r="AB128" s="36"/>
      <c r="AC128" s="36"/>
      <c r="AD128" s="36"/>
      <c r="AE128" s="36"/>
    </row>
  </sheetData>
  <sheetProtection sheet="1" autoFilter="0" formatColumns="0" formatRows="0" objects="1" scenarios="1" spinCount="100000" saltValue="w8nX7DaOJz/SCjrwOTgjZ9hpbdFPKmCgNY6s859o7hqiC7RChv9KZA2krowOdm4JUAHUVODKxh/44YO7vmXw5Q==" hashValue="1onJ906gu55idNsutg6o952bWK391IXf0sV6E81xJ8E5GkssWT8jrr5O46EyzR7K3XOacMd+QbW0CefWUkYEEA==" algorithmName="SHA-512" password="CC35"/>
  <autoFilter ref="C92:K127"/>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9" r:id="rId1" display="https://podminky.urs.cz/item/CS_URS_2022_02/122251104"/>
    <hyperlink ref="F101" r:id="rId2" display="https://podminky.urs.cz/item/CS_URS_2022_02/132251104"/>
    <hyperlink ref="F103" r:id="rId3" display="https://podminky.urs.cz/item/CS_URS_2022_02/162751117"/>
    <hyperlink ref="F105" r:id="rId4" display="https://podminky.urs.cz/item/CS_URS_2022_02/162751119"/>
    <hyperlink ref="F107" r:id="rId5" display="https://podminky.urs.cz/item/CS_URS_2022_02/171201231"/>
    <hyperlink ref="F110" r:id="rId6" display="https://podminky.urs.cz/item/CS_URS_2022_02/271572211"/>
    <hyperlink ref="F112" r:id="rId7" display="https://podminky.urs.cz/item/CS_URS_2022_02/274313811"/>
    <hyperlink ref="F114" r:id="rId8" display="https://podminky.urs.cz/item/CS_URS_2022_02/274351121"/>
    <hyperlink ref="F116" r:id="rId9" display="https://podminky.urs.cz/item/CS_URS_2022_02/274351122"/>
    <hyperlink ref="F122" r:id="rId10" display="https://podminky.urs.cz/item/CS_URS_2022_02/998222012"/>
  </hyperlinks>
  <pageMargins left="0.39375" right="0.39375" top="0.39375" bottom="0.39375" header="0" footer="0"/>
  <pageSetup paperSize="9" orientation="landscape" blackAndWhite="1" fitToHeight="100"/>
  <headerFooter>
    <oddFooter>&amp;CStrana &amp;P z &amp;N</oddFooter>
  </headerFooter>
  <drawing r:id="rId1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160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4401</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ROUND(J95,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ROUND((SUM(BE95:BE159)),  2)</f>
        <v>0</v>
      </c>
      <c r="G35" s="36"/>
      <c r="H35" s="36"/>
      <c r="I35" s="156">
        <v>0.20999999999999999</v>
      </c>
      <c r="J35" s="155">
        <f>ROUND(((SUM(BE95:BE159))*I35),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ROUND((SUM(BF95:BF159)),  2)</f>
        <v>0</v>
      </c>
      <c r="G36" s="36"/>
      <c r="H36" s="36"/>
      <c r="I36" s="156">
        <v>0.14999999999999999</v>
      </c>
      <c r="J36" s="155">
        <f>ROUND(((SUM(BF95:BF159))*I36),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ROUND((SUM(BG95:BG159)),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ROUND((SUM(BH95:BH159)),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ROUND((SUM(BI95:BI159)),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08.2 - SO08.2 - Opěrné stěny (opěrná stěna č.1 )</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J95</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J96</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J97</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J99</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J114</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617</v>
      </c>
      <c r="E68" s="182"/>
      <c r="F68" s="182"/>
      <c r="G68" s="182"/>
      <c r="H68" s="182"/>
      <c r="I68" s="182"/>
      <c r="J68" s="183">
        <f>J124</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623</v>
      </c>
      <c r="E69" s="182"/>
      <c r="F69" s="182"/>
      <c r="G69" s="182"/>
      <c r="H69" s="182"/>
      <c r="I69" s="182"/>
      <c r="J69" s="183">
        <f>J137</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625</v>
      </c>
      <c r="E70" s="182"/>
      <c r="F70" s="182"/>
      <c r="G70" s="182"/>
      <c r="H70" s="182"/>
      <c r="I70" s="182"/>
      <c r="J70" s="183">
        <f>J144</f>
        <v>0</v>
      </c>
      <c r="K70" s="122"/>
      <c r="L70" s="184"/>
      <c r="S70" s="10"/>
      <c r="T70" s="10"/>
      <c r="U70" s="10"/>
      <c r="V70" s="10"/>
      <c r="W70" s="10"/>
      <c r="X70" s="10"/>
      <c r="Y70" s="10"/>
      <c r="Z70" s="10"/>
      <c r="AA70" s="10"/>
      <c r="AB70" s="10"/>
      <c r="AC70" s="10"/>
      <c r="AD70" s="10"/>
      <c r="AE70" s="10"/>
    </row>
    <row r="71" s="9" customFormat="1" ht="24.96" customHeight="1">
      <c r="A71" s="9"/>
      <c r="B71" s="174"/>
      <c r="C71" s="175"/>
      <c r="D71" s="176" t="s">
        <v>396</v>
      </c>
      <c r="E71" s="177"/>
      <c r="F71" s="177"/>
      <c r="G71" s="177"/>
      <c r="H71" s="177"/>
      <c r="I71" s="177"/>
      <c r="J71" s="178">
        <f>J147</f>
        <v>0</v>
      </c>
      <c r="K71" s="175"/>
      <c r="L71" s="179"/>
      <c r="S71" s="9"/>
      <c r="T71" s="9"/>
      <c r="U71" s="9"/>
      <c r="V71" s="9"/>
      <c r="W71" s="9"/>
      <c r="X71" s="9"/>
      <c r="Y71" s="9"/>
      <c r="Z71" s="9"/>
      <c r="AA71" s="9"/>
      <c r="AB71" s="9"/>
      <c r="AC71" s="9"/>
      <c r="AD71" s="9"/>
      <c r="AE71" s="9"/>
    </row>
    <row r="72" s="10" customFormat="1" ht="19.92" customHeight="1">
      <c r="A72" s="10"/>
      <c r="B72" s="180"/>
      <c r="C72" s="122"/>
      <c r="D72" s="181" t="s">
        <v>626</v>
      </c>
      <c r="E72" s="182"/>
      <c r="F72" s="182"/>
      <c r="G72" s="182"/>
      <c r="H72" s="182"/>
      <c r="I72" s="182"/>
      <c r="J72" s="183">
        <f>J148</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398</v>
      </c>
      <c r="E73" s="182"/>
      <c r="F73" s="182"/>
      <c r="G73" s="182"/>
      <c r="H73" s="182"/>
      <c r="I73" s="182"/>
      <c r="J73" s="183">
        <f>J158</f>
        <v>0</v>
      </c>
      <c r="K73" s="122"/>
      <c r="L73" s="184"/>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4"/>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4"/>
      <c r="S79" s="36"/>
      <c r="T79" s="36"/>
      <c r="U79" s="36"/>
      <c r="V79" s="36"/>
      <c r="W79" s="36"/>
      <c r="X79" s="36"/>
      <c r="Y79" s="36"/>
      <c r="Z79" s="36"/>
      <c r="AA79" s="36"/>
      <c r="AB79" s="36"/>
      <c r="AC79" s="36"/>
      <c r="AD79" s="36"/>
      <c r="AE79" s="36"/>
    </row>
    <row r="80" s="2" customFormat="1" ht="24.96" customHeight="1">
      <c r="A80" s="36"/>
      <c r="B80" s="37"/>
      <c r="C80" s="21" t="s">
        <v>316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168" t="str">
        <f>E7</f>
        <v>Anthropos Sportovní a rekreační areál (I.etapa)</v>
      </c>
      <c r="F83" s="30"/>
      <c r="G83" s="30"/>
      <c r="H83" s="30"/>
      <c r="I83" s="38"/>
      <c r="J83" s="38"/>
      <c r="K83" s="38"/>
      <c r="L83" s="144"/>
      <c r="S83" s="36"/>
      <c r="T83" s="36"/>
      <c r="U83" s="36"/>
      <c r="V83" s="36"/>
      <c r="W83" s="36"/>
      <c r="X83" s="36"/>
      <c r="Y83" s="36"/>
      <c r="Z83" s="36"/>
      <c r="AA83" s="36"/>
      <c r="AB83" s="36"/>
      <c r="AC83" s="36"/>
      <c r="AD83" s="36"/>
      <c r="AE83" s="36"/>
    </row>
    <row r="84" s="1" customFormat="1" ht="12" customHeight="1">
      <c r="B84" s="19"/>
      <c r="C84" s="30" t="s">
        <v>302</v>
      </c>
      <c r="D84" s="20"/>
      <c r="E84" s="20"/>
      <c r="F84" s="20"/>
      <c r="G84" s="20"/>
      <c r="H84" s="20"/>
      <c r="I84" s="20"/>
      <c r="J84" s="20"/>
      <c r="K84" s="20"/>
      <c r="L84" s="18"/>
    </row>
    <row r="85" s="2" customFormat="1" ht="16.5" customHeight="1">
      <c r="A85" s="36"/>
      <c r="B85" s="37"/>
      <c r="C85" s="38"/>
      <c r="D85" s="38"/>
      <c r="E85" s="168" t="s">
        <v>303</v>
      </c>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304</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67" t="str">
        <f>E11</f>
        <v>08.2 - SO08.2 - Opěrné stěny (opěrná stěna č.1 )</v>
      </c>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F14</f>
        <v xml:space="preserve"> </v>
      </c>
      <c r="G89" s="38"/>
      <c r="H89" s="38"/>
      <c r="I89" s="30" t="s">
        <v>23</v>
      </c>
      <c r="J89" s="70" t="str">
        <f>IF(J14="","",J14)</f>
        <v>14. 6. 2022</v>
      </c>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5.15" customHeight="1">
      <c r="A91" s="36"/>
      <c r="B91" s="37"/>
      <c r="C91" s="30" t="s">
        <v>25</v>
      </c>
      <c r="D91" s="38"/>
      <c r="E91" s="38"/>
      <c r="F91" s="25" t="str">
        <f>E17</f>
        <v>Statutární město Brno</v>
      </c>
      <c r="G91" s="38"/>
      <c r="H91" s="38"/>
      <c r="I91" s="30" t="s">
        <v>31</v>
      </c>
      <c r="J91" s="34" t="str">
        <f>E23</f>
        <v>Arch.Design, s.r.o.</v>
      </c>
      <c r="K91" s="38"/>
      <c r="L91" s="144"/>
      <c r="S91" s="36"/>
      <c r="T91" s="36"/>
      <c r="U91" s="36"/>
      <c r="V91" s="36"/>
      <c r="W91" s="36"/>
      <c r="X91" s="36"/>
      <c r="Y91" s="36"/>
      <c r="Z91" s="36"/>
      <c r="AA91" s="36"/>
      <c r="AB91" s="36"/>
      <c r="AC91" s="36"/>
      <c r="AD91" s="36"/>
      <c r="AE91" s="36"/>
    </row>
    <row r="92" s="2" customFormat="1" ht="25.65" customHeight="1">
      <c r="A92" s="36"/>
      <c r="B92" s="37"/>
      <c r="C92" s="30" t="s">
        <v>29</v>
      </c>
      <c r="D92" s="38"/>
      <c r="E92" s="38"/>
      <c r="F92" s="25" t="str">
        <f>IF(E20="","",E20)</f>
        <v>Vyplň údaj</v>
      </c>
      <c r="G92" s="38"/>
      <c r="H92" s="38"/>
      <c r="I92" s="30" t="s">
        <v>36</v>
      </c>
      <c r="J92" s="34" t="str">
        <f>E26</f>
        <v>CKN Invest, spol. s r.o.</v>
      </c>
      <c r="K92" s="38"/>
      <c r="L92" s="144"/>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11" customFormat="1" ht="29.28" customHeight="1">
      <c r="A94" s="185"/>
      <c r="B94" s="186"/>
      <c r="C94" s="187" t="s">
        <v>317</v>
      </c>
      <c r="D94" s="188" t="s">
        <v>61</v>
      </c>
      <c r="E94" s="188" t="s">
        <v>57</v>
      </c>
      <c r="F94" s="188" t="s">
        <v>58</v>
      </c>
      <c r="G94" s="188" t="s">
        <v>318</v>
      </c>
      <c r="H94" s="188" t="s">
        <v>319</v>
      </c>
      <c r="I94" s="188" t="s">
        <v>320</v>
      </c>
      <c r="J94" s="188" t="s">
        <v>311</v>
      </c>
      <c r="K94" s="189" t="s">
        <v>321</v>
      </c>
      <c r="L94" s="190"/>
      <c r="M94" s="90" t="s">
        <v>19</v>
      </c>
      <c r="N94" s="91" t="s">
        <v>46</v>
      </c>
      <c r="O94" s="91" t="s">
        <v>322</v>
      </c>
      <c r="P94" s="91" t="s">
        <v>323</v>
      </c>
      <c r="Q94" s="91" t="s">
        <v>324</v>
      </c>
      <c r="R94" s="91" t="s">
        <v>325</v>
      </c>
      <c r="S94" s="91" t="s">
        <v>326</v>
      </c>
      <c r="T94" s="92" t="s">
        <v>327</v>
      </c>
      <c r="U94" s="185"/>
      <c r="V94" s="185"/>
      <c r="W94" s="185"/>
      <c r="X94" s="185"/>
      <c r="Y94" s="185"/>
      <c r="Z94" s="185"/>
      <c r="AA94" s="185"/>
      <c r="AB94" s="185"/>
      <c r="AC94" s="185"/>
      <c r="AD94" s="185"/>
      <c r="AE94" s="185"/>
    </row>
    <row r="95" s="2" customFormat="1" ht="22.8" customHeight="1">
      <c r="A95" s="36"/>
      <c r="B95" s="37"/>
      <c r="C95" s="97" t="s">
        <v>328</v>
      </c>
      <c r="D95" s="38"/>
      <c r="E95" s="38"/>
      <c r="F95" s="38"/>
      <c r="G95" s="38"/>
      <c r="H95" s="38"/>
      <c r="I95" s="38"/>
      <c r="J95" s="191">
        <f>BK95</f>
        <v>0</v>
      </c>
      <c r="K95" s="38"/>
      <c r="L95" s="42"/>
      <c r="M95" s="93"/>
      <c r="N95" s="192"/>
      <c r="O95" s="94"/>
      <c r="P95" s="193">
        <f>P96+P147</f>
        <v>0</v>
      </c>
      <c r="Q95" s="94"/>
      <c r="R95" s="193">
        <f>R96+R147</f>
        <v>329.94379168748395</v>
      </c>
      <c r="S95" s="94"/>
      <c r="T95" s="194">
        <f>T96+T147</f>
        <v>0</v>
      </c>
      <c r="U95" s="36"/>
      <c r="V95" s="36"/>
      <c r="W95" s="36"/>
      <c r="X95" s="36"/>
      <c r="Y95" s="36"/>
      <c r="Z95" s="36"/>
      <c r="AA95" s="36"/>
      <c r="AB95" s="36"/>
      <c r="AC95" s="36"/>
      <c r="AD95" s="36"/>
      <c r="AE95" s="36"/>
      <c r="AT95" s="15" t="s">
        <v>75</v>
      </c>
      <c r="AU95" s="15" t="s">
        <v>312</v>
      </c>
      <c r="BK95" s="195">
        <f>BK96+BK147</f>
        <v>0</v>
      </c>
    </row>
    <row r="96" s="12" customFormat="1" ht="25.92" customHeight="1">
      <c r="A96" s="12"/>
      <c r="B96" s="196"/>
      <c r="C96" s="197"/>
      <c r="D96" s="198" t="s">
        <v>75</v>
      </c>
      <c r="E96" s="199" t="s">
        <v>329</v>
      </c>
      <c r="F96" s="199" t="s">
        <v>330</v>
      </c>
      <c r="G96" s="197"/>
      <c r="H96" s="197"/>
      <c r="I96" s="200"/>
      <c r="J96" s="201">
        <f>BK96</f>
        <v>0</v>
      </c>
      <c r="K96" s="197"/>
      <c r="L96" s="202"/>
      <c r="M96" s="203"/>
      <c r="N96" s="204"/>
      <c r="O96" s="204"/>
      <c r="P96" s="205">
        <f>P97+P99+P114+P124+P137+P144</f>
        <v>0</v>
      </c>
      <c r="Q96" s="204"/>
      <c r="R96" s="205">
        <f>R97+R99+R114+R124+R137+R144</f>
        <v>329.87503689998397</v>
      </c>
      <c r="S96" s="204"/>
      <c r="T96" s="206">
        <f>T97+T99+T114+T124+T137+T144</f>
        <v>0</v>
      </c>
      <c r="U96" s="12"/>
      <c r="V96" s="12"/>
      <c r="W96" s="12"/>
      <c r="X96" s="12"/>
      <c r="Y96" s="12"/>
      <c r="Z96" s="12"/>
      <c r="AA96" s="12"/>
      <c r="AB96" s="12"/>
      <c r="AC96" s="12"/>
      <c r="AD96" s="12"/>
      <c r="AE96" s="12"/>
      <c r="AR96" s="207" t="s">
        <v>83</v>
      </c>
      <c r="AT96" s="208" t="s">
        <v>75</v>
      </c>
      <c r="AU96" s="208" t="s">
        <v>76</v>
      </c>
      <c r="AY96" s="207" t="s">
        <v>331</v>
      </c>
      <c r="BK96" s="209">
        <f>BK97+BK99+BK114+BK124+BK137+BK144</f>
        <v>0</v>
      </c>
    </row>
    <row r="97" s="12" customFormat="1" ht="22.8" customHeight="1">
      <c r="A97" s="12"/>
      <c r="B97" s="196"/>
      <c r="C97" s="197"/>
      <c r="D97" s="198" t="s">
        <v>75</v>
      </c>
      <c r="E97" s="210" t="s">
        <v>645</v>
      </c>
      <c r="F97" s="210" t="s">
        <v>646</v>
      </c>
      <c r="G97" s="197"/>
      <c r="H97" s="197"/>
      <c r="I97" s="200"/>
      <c r="J97" s="211">
        <f>BK97</f>
        <v>0</v>
      </c>
      <c r="K97" s="197"/>
      <c r="L97" s="202"/>
      <c r="M97" s="203"/>
      <c r="N97" s="204"/>
      <c r="O97" s="204"/>
      <c r="P97" s="205">
        <f>P98</f>
        <v>0</v>
      </c>
      <c r="Q97" s="204"/>
      <c r="R97" s="205">
        <f>R98</f>
        <v>0</v>
      </c>
      <c r="S97" s="204"/>
      <c r="T97" s="206">
        <f>T98</f>
        <v>0</v>
      </c>
      <c r="U97" s="12"/>
      <c r="V97" s="12"/>
      <c r="W97" s="12"/>
      <c r="X97" s="12"/>
      <c r="Y97" s="12"/>
      <c r="Z97" s="12"/>
      <c r="AA97" s="12"/>
      <c r="AB97" s="12"/>
      <c r="AC97" s="12"/>
      <c r="AD97" s="12"/>
      <c r="AE97" s="12"/>
      <c r="AR97" s="207" t="s">
        <v>83</v>
      </c>
      <c r="AT97" s="208" t="s">
        <v>75</v>
      </c>
      <c r="AU97" s="208" t="s">
        <v>83</v>
      </c>
      <c r="AY97" s="207" t="s">
        <v>331</v>
      </c>
      <c r="BK97" s="209">
        <f>BK98</f>
        <v>0</v>
      </c>
    </row>
    <row r="98" s="2" customFormat="1" ht="33" customHeight="1">
      <c r="A98" s="36"/>
      <c r="B98" s="37"/>
      <c r="C98" s="212" t="s">
        <v>83</v>
      </c>
      <c r="D98" s="212" t="s">
        <v>333</v>
      </c>
      <c r="E98" s="213" t="s">
        <v>647</v>
      </c>
      <c r="F98" s="214" t="s">
        <v>648</v>
      </c>
      <c r="G98" s="215" t="s">
        <v>19</v>
      </c>
      <c r="H98" s="216">
        <v>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4402</v>
      </c>
    </row>
    <row r="99" s="12" customFormat="1" ht="22.8" customHeight="1">
      <c r="A99" s="12"/>
      <c r="B99" s="196"/>
      <c r="C99" s="197"/>
      <c r="D99" s="198" t="s">
        <v>75</v>
      </c>
      <c r="E99" s="210" t="s">
        <v>83</v>
      </c>
      <c r="F99" s="210" t="s">
        <v>332</v>
      </c>
      <c r="G99" s="197"/>
      <c r="H99" s="197"/>
      <c r="I99" s="200"/>
      <c r="J99" s="211">
        <f>BK99</f>
        <v>0</v>
      </c>
      <c r="K99" s="197"/>
      <c r="L99" s="202"/>
      <c r="M99" s="203"/>
      <c r="N99" s="204"/>
      <c r="O99" s="204"/>
      <c r="P99" s="205">
        <f>SUM(P100:P113)</f>
        <v>0</v>
      </c>
      <c r="Q99" s="204"/>
      <c r="R99" s="205">
        <f>SUM(R100:R113)</f>
        <v>0</v>
      </c>
      <c r="S99" s="204"/>
      <c r="T99" s="206">
        <f>SUM(T100:T113)</f>
        <v>0</v>
      </c>
      <c r="U99" s="12"/>
      <c r="V99" s="12"/>
      <c r="W99" s="12"/>
      <c r="X99" s="12"/>
      <c r="Y99" s="12"/>
      <c r="Z99" s="12"/>
      <c r="AA99" s="12"/>
      <c r="AB99" s="12"/>
      <c r="AC99" s="12"/>
      <c r="AD99" s="12"/>
      <c r="AE99" s="12"/>
      <c r="AR99" s="207" t="s">
        <v>83</v>
      </c>
      <c r="AT99" s="208" t="s">
        <v>75</v>
      </c>
      <c r="AU99" s="208" t="s">
        <v>83</v>
      </c>
      <c r="AY99" s="207" t="s">
        <v>331</v>
      </c>
      <c r="BK99" s="209">
        <f>SUM(BK100:BK113)</f>
        <v>0</v>
      </c>
    </row>
    <row r="100" s="2" customFormat="1" ht="24.15" customHeight="1">
      <c r="A100" s="36"/>
      <c r="B100" s="37"/>
      <c r="C100" s="212" t="s">
        <v>85</v>
      </c>
      <c r="D100" s="212" t="s">
        <v>333</v>
      </c>
      <c r="E100" s="213" t="s">
        <v>4403</v>
      </c>
      <c r="F100" s="214" t="s">
        <v>4404</v>
      </c>
      <c r="G100" s="215" t="s">
        <v>406</v>
      </c>
      <c r="H100" s="216">
        <v>643.54899999999998</v>
      </c>
      <c r="I100" s="217"/>
      <c r="J100" s="218">
        <f>ROUND(I100*H100,2)</f>
        <v>0</v>
      </c>
      <c r="K100" s="214" t="s">
        <v>337</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4405</v>
      </c>
    </row>
    <row r="101" s="2" customFormat="1">
      <c r="A101" s="36"/>
      <c r="B101" s="37"/>
      <c r="C101" s="38"/>
      <c r="D101" s="225" t="s">
        <v>339</v>
      </c>
      <c r="E101" s="38"/>
      <c r="F101" s="226" t="s">
        <v>4406</v>
      </c>
      <c r="G101" s="38"/>
      <c r="H101" s="38"/>
      <c r="I101" s="227"/>
      <c r="J101" s="38"/>
      <c r="K101" s="38"/>
      <c r="L101" s="42"/>
      <c r="M101" s="228"/>
      <c r="N101" s="229"/>
      <c r="O101" s="82"/>
      <c r="P101" s="82"/>
      <c r="Q101" s="82"/>
      <c r="R101" s="82"/>
      <c r="S101" s="82"/>
      <c r="T101" s="83"/>
      <c r="U101" s="36"/>
      <c r="V101" s="36"/>
      <c r="W101" s="36"/>
      <c r="X101" s="36"/>
      <c r="Y101" s="36"/>
      <c r="Z101" s="36"/>
      <c r="AA101" s="36"/>
      <c r="AB101" s="36"/>
      <c r="AC101" s="36"/>
      <c r="AD101" s="36"/>
      <c r="AE101" s="36"/>
      <c r="AT101" s="15" t="s">
        <v>339</v>
      </c>
      <c r="AU101" s="15" t="s">
        <v>85</v>
      </c>
    </row>
    <row r="102" s="2" customFormat="1" ht="24.15" customHeight="1">
      <c r="A102" s="36"/>
      <c r="B102" s="37"/>
      <c r="C102" s="212" t="s">
        <v>92</v>
      </c>
      <c r="D102" s="212" t="s">
        <v>333</v>
      </c>
      <c r="E102" s="213" t="s">
        <v>4407</v>
      </c>
      <c r="F102" s="214" t="s">
        <v>4408</v>
      </c>
      <c r="G102" s="215" t="s">
        <v>406</v>
      </c>
      <c r="H102" s="216">
        <v>6.1580000000000004</v>
      </c>
      <c r="I102" s="217"/>
      <c r="J102" s="218">
        <f>ROUND(I102*H102,2)</f>
        <v>0</v>
      </c>
      <c r="K102" s="214" t="s">
        <v>337</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4409</v>
      </c>
    </row>
    <row r="103" s="2" customFormat="1">
      <c r="A103" s="36"/>
      <c r="B103" s="37"/>
      <c r="C103" s="38"/>
      <c r="D103" s="225" t="s">
        <v>339</v>
      </c>
      <c r="E103" s="38"/>
      <c r="F103" s="226" t="s">
        <v>4410</v>
      </c>
      <c r="G103" s="38"/>
      <c r="H103" s="38"/>
      <c r="I103" s="227"/>
      <c r="J103" s="38"/>
      <c r="K103" s="38"/>
      <c r="L103" s="42"/>
      <c r="M103" s="228"/>
      <c r="N103" s="229"/>
      <c r="O103" s="82"/>
      <c r="P103" s="82"/>
      <c r="Q103" s="82"/>
      <c r="R103" s="82"/>
      <c r="S103" s="82"/>
      <c r="T103" s="83"/>
      <c r="U103" s="36"/>
      <c r="V103" s="36"/>
      <c r="W103" s="36"/>
      <c r="X103" s="36"/>
      <c r="Y103" s="36"/>
      <c r="Z103" s="36"/>
      <c r="AA103" s="36"/>
      <c r="AB103" s="36"/>
      <c r="AC103" s="36"/>
      <c r="AD103" s="36"/>
      <c r="AE103" s="36"/>
      <c r="AT103" s="15" t="s">
        <v>339</v>
      </c>
      <c r="AU103" s="15" t="s">
        <v>85</v>
      </c>
    </row>
    <row r="104" s="2" customFormat="1" ht="37.8" customHeight="1">
      <c r="A104" s="36"/>
      <c r="B104" s="37"/>
      <c r="C104" s="212" t="s">
        <v>126</v>
      </c>
      <c r="D104" s="212" t="s">
        <v>333</v>
      </c>
      <c r="E104" s="213" t="s">
        <v>594</v>
      </c>
      <c r="F104" s="214" t="s">
        <v>595</v>
      </c>
      <c r="G104" s="215" t="s">
        <v>406</v>
      </c>
      <c r="H104" s="216">
        <v>281.12700000000001</v>
      </c>
      <c r="I104" s="217"/>
      <c r="J104" s="218">
        <f>ROUND(I104*H104,2)</f>
        <v>0</v>
      </c>
      <c r="K104" s="214" t="s">
        <v>337</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4411</v>
      </c>
    </row>
    <row r="105" s="2" customFormat="1">
      <c r="A105" s="36"/>
      <c r="B105" s="37"/>
      <c r="C105" s="38"/>
      <c r="D105" s="225" t="s">
        <v>339</v>
      </c>
      <c r="E105" s="38"/>
      <c r="F105" s="226" t="s">
        <v>597</v>
      </c>
      <c r="G105" s="38"/>
      <c r="H105" s="38"/>
      <c r="I105" s="227"/>
      <c r="J105" s="38"/>
      <c r="K105" s="38"/>
      <c r="L105" s="42"/>
      <c r="M105" s="228"/>
      <c r="N105" s="229"/>
      <c r="O105" s="82"/>
      <c r="P105" s="82"/>
      <c r="Q105" s="82"/>
      <c r="R105" s="82"/>
      <c r="S105" s="82"/>
      <c r="T105" s="83"/>
      <c r="U105" s="36"/>
      <c r="V105" s="36"/>
      <c r="W105" s="36"/>
      <c r="X105" s="36"/>
      <c r="Y105" s="36"/>
      <c r="Z105" s="36"/>
      <c r="AA105" s="36"/>
      <c r="AB105" s="36"/>
      <c r="AC105" s="36"/>
      <c r="AD105" s="36"/>
      <c r="AE105" s="36"/>
      <c r="AT105" s="15" t="s">
        <v>339</v>
      </c>
      <c r="AU105" s="15" t="s">
        <v>85</v>
      </c>
    </row>
    <row r="106" s="2" customFormat="1" ht="37.8" customHeight="1">
      <c r="A106" s="36"/>
      <c r="B106" s="37"/>
      <c r="C106" s="212" t="s">
        <v>350</v>
      </c>
      <c r="D106" s="212" t="s">
        <v>333</v>
      </c>
      <c r="E106" s="213" t="s">
        <v>598</v>
      </c>
      <c r="F106" s="214" t="s">
        <v>599</v>
      </c>
      <c r="G106" s="215" t="s">
        <v>406</v>
      </c>
      <c r="H106" s="216">
        <v>1405.635</v>
      </c>
      <c r="I106" s="217"/>
      <c r="J106" s="218">
        <f>ROUND(I106*H106,2)</f>
        <v>0</v>
      </c>
      <c r="K106" s="214" t="s">
        <v>337</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4412</v>
      </c>
    </row>
    <row r="107" s="2" customFormat="1">
      <c r="A107" s="36"/>
      <c r="B107" s="37"/>
      <c r="C107" s="38"/>
      <c r="D107" s="225" t="s">
        <v>339</v>
      </c>
      <c r="E107" s="38"/>
      <c r="F107" s="226" t="s">
        <v>601</v>
      </c>
      <c r="G107" s="38"/>
      <c r="H107" s="38"/>
      <c r="I107" s="227"/>
      <c r="J107" s="38"/>
      <c r="K107" s="38"/>
      <c r="L107" s="42"/>
      <c r="M107" s="228"/>
      <c r="N107" s="229"/>
      <c r="O107" s="82"/>
      <c r="P107" s="82"/>
      <c r="Q107" s="82"/>
      <c r="R107" s="82"/>
      <c r="S107" s="82"/>
      <c r="T107" s="83"/>
      <c r="U107" s="36"/>
      <c r="V107" s="36"/>
      <c r="W107" s="36"/>
      <c r="X107" s="36"/>
      <c r="Y107" s="36"/>
      <c r="Z107" s="36"/>
      <c r="AA107" s="36"/>
      <c r="AB107" s="36"/>
      <c r="AC107" s="36"/>
      <c r="AD107" s="36"/>
      <c r="AE107" s="36"/>
      <c r="AT107" s="15" t="s">
        <v>339</v>
      </c>
      <c r="AU107" s="15" t="s">
        <v>85</v>
      </c>
    </row>
    <row r="108" s="2" customFormat="1" ht="24.15" customHeight="1">
      <c r="A108" s="36"/>
      <c r="B108" s="37"/>
      <c r="C108" s="212" t="s">
        <v>355</v>
      </c>
      <c r="D108" s="212" t="s">
        <v>333</v>
      </c>
      <c r="E108" s="213" t="s">
        <v>606</v>
      </c>
      <c r="F108" s="214" t="s">
        <v>389</v>
      </c>
      <c r="G108" s="215" t="s">
        <v>371</v>
      </c>
      <c r="H108" s="216">
        <v>506.029</v>
      </c>
      <c r="I108" s="217"/>
      <c r="J108" s="218">
        <f>ROUND(I108*H108,2)</f>
        <v>0</v>
      </c>
      <c r="K108" s="214" t="s">
        <v>337</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4413</v>
      </c>
    </row>
    <row r="109" s="2" customFormat="1">
      <c r="A109" s="36"/>
      <c r="B109" s="37"/>
      <c r="C109" s="38"/>
      <c r="D109" s="225" t="s">
        <v>339</v>
      </c>
      <c r="E109" s="38"/>
      <c r="F109" s="226" t="s">
        <v>608</v>
      </c>
      <c r="G109" s="38"/>
      <c r="H109" s="38"/>
      <c r="I109" s="227"/>
      <c r="J109" s="38"/>
      <c r="K109" s="38"/>
      <c r="L109" s="42"/>
      <c r="M109" s="228"/>
      <c r="N109" s="229"/>
      <c r="O109" s="82"/>
      <c r="P109" s="82"/>
      <c r="Q109" s="82"/>
      <c r="R109" s="82"/>
      <c r="S109" s="82"/>
      <c r="T109" s="83"/>
      <c r="U109" s="36"/>
      <c r="V109" s="36"/>
      <c r="W109" s="36"/>
      <c r="X109" s="36"/>
      <c r="Y109" s="36"/>
      <c r="Z109" s="36"/>
      <c r="AA109" s="36"/>
      <c r="AB109" s="36"/>
      <c r="AC109" s="36"/>
      <c r="AD109" s="36"/>
      <c r="AE109" s="36"/>
      <c r="AT109" s="15" t="s">
        <v>339</v>
      </c>
      <c r="AU109" s="15" t="s">
        <v>85</v>
      </c>
    </row>
    <row r="110" s="2" customFormat="1" ht="24.15" customHeight="1">
      <c r="A110" s="36"/>
      <c r="B110" s="37"/>
      <c r="C110" s="212" t="s">
        <v>360</v>
      </c>
      <c r="D110" s="212" t="s">
        <v>333</v>
      </c>
      <c r="E110" s="213" t="s">
        <v>413</v>
      </c>
      <c r="F110" s="214" t="s">
        <v>414</v>
      </c>
      <c r="G110" s="215" t="s">
        <v>406</v>
      </c>
      <c r="H110" s="216">
        <v>368.57999999999998</v>
      </c>
      <c r="I110" s="217"/>
      <c r="J110" s="218">
        <f>ROUND(I110*H110,2)</f>
        <v>0</v>
      </c>
      <c r="K110" s="214" t="s">
        <v>337</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4414</v>
      </c>
    </row>
    <row r="111" s="2" customFormat="1">
      <c r="A111" s="36"/>
      <c r="B111" s="37"/>
      <c r="C111" s="38"/>
      <c r="D111" s="225" t="s">
        <v>339</v>
      </c>
      <c r="E111" s="38"/>
      <c r="F111" s="226" t="s">
        <v>416</v>
      </c>
      <c r="G111" s="38"/>
      <c r="H111" s="38"/>
      <c r="I111" s="227"/>
      <c r="J111" s="38"/>
      <c r="K111" s="38"/>
      <c r="L111" s="42"/>
      <c r="M111" s="228"/>
      <c r="N111" s="229"/>
      <c r="O111" s="82"/>
      <c r="P111" s="82"/>
      <c r="Q111" s="82"/>
      <c r="R111" s="82"/>
      <c r="S111" s="82"/>
      <c r="T111" s="83"/>
      <c r="U111" s="36"/>
      <c r="V111" s="36"/>
      <c r="W111" s="36"/>
      <c r="X111" s="36"/>
      <c r="Y111" s="36"/>
      <c r="Z111" s="36"/>
      <c r="AA111" s="36"/>
      <c r="AB111" s="36"/>
      <c r="AC111" s="36"/>
      <c r="AD111" s="36"/>
      <c r="AE111" s="36"/>
      <c r="AT111" s="15" t="s">
        <v>339</v>
      </c>
      <c r="AU111" s="15" t="s">
        <v>85</v>
      </c>
    </row>
    <row r="112" s="2" customFormat="1" ht="21.75" customHeight="1">
      <c r="A112" s="36"/>
      <c r="B112" s="37"/>
      <c r="C112" s="212" t="s">
        <v>368</v>
      </c>
      <c r="D112" s="212" t="s">
        <v>333</v>
      </c>
      <c r="E112" s="213" t="s">
        <v>4415</v>
      </c>
      <c r="F112" s="214" t="s">
        <v>4416</v>
      </c>
      <c r="G112" s="215" t="s">
        <v>336</v>
      </c>
      <c r="H112" s="216">
        <v>128.93199999999999</v>
      </c>
      <c r="I112" s="217"/>
      <c r="J112" s="218">
        <f>ROUND(I112*H112,2)</f>
        <v>0</v>
      </c>
      <c r="K112" s="214" t="s">
        <v>337</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4417</v>
      </c>
    </row>
    <row r="113" s="2" customFormat="1">
      <c r="A113" s="36"/>
      <c r="B113" s="37"/>
      <c r="C113" s="38"/>
      <c r="D113" s="225" t="s">
        <v>339</v>
      </c>
      <c r="E113" s="38"/>
      <c r="F113" s="226" t="s">
        <v>4418</v>
      </c>
      <c r="G113" s="38"/>
      <c r="H113" s="38"/>
      <c r="I113" s="227"/>
      <c r="J113" s="38"/>
      <c r="K113" s="38"/>
      <c r="L113" s="42"/>
      <c r="M113" s="228"/>
      <c r="N113" s="229"/>
      <c r="O113" s="82"/>
      <c r="P113" s="82"/>
      <c r="Q113" s="82"/>
      <c r="R113" s="82"/>
      <c r="S113" s="82"/>
      <c r="T113" s="83"/>
      <c r="U113" s="36"/>
      <c r="V113" s="36"/>
      <c r="W113" s="36"/>
      <c r="X113" s="36"/>
      <c r="Y113" s="36"/>
      <c r="Z113" s="36"/>
      <c r="AA113" s="36"/>
      <c r="AB113" s="36"/>
      <c r="AC113" s="36"/>
      <c r="AD113" s="36"/>
      <c r="AE113" s="36"/>
      <c r="AT113" s="15" t="s">
        <v>339</v>
      </c>
      <c r="AU113" s="15" t="s">
        <v>85</v>
      </c>
    </row>
    <row r="114" s="12" customFormat="1" ht="22.8" customHeight="1">
      <c r="A114" s="12"/>
      <c r="B114" s="196"/>
      <c r="C114" s="197"/>
      <c r="D114" s="198" t="s">
        <v>75</v>
      </c>
      <c r="E114" s="210" t="s">
        <v>85</v>
      </c>
      <c r="F114" s="210" t="s">
        <v>701</v>
      </c>
      <c r="G114" s="197"/>
      <c r="H114" s="197"/>
      <c r="I114" s="200"/>
      <c r="J114" s="211">
        <f>BK114</f>
        <v>0</v>
      </c>
      <c r="K114" s="197"/>
      <c r="L114" s="202"/>
      <c r="M114" s="203"/>
      <c r="N114" s="204"/>
      <c r="O114" s="204"/>
      <c r="P114" s="205">
        <f>SUM(P115:P123)</f>
        <v>0</v>
      </c>
      <c r="Q114" s="204"/>
      <c r="R114" s="205">
        <f>SUM(R115:R123)</f>
        <v>58.695144185752</v>
      </c>
      <c r="S114" s="204"/>
      <c r="T114" s="206">
        <f>SUM(T115:T123)</f>
        <v>0</v>
      </c>
      <c r="U114" s="12"/>
      <c r="V114" s="12"/>
      <c r="W114" s="12"/>
      <c r="X114" s="12"/>
      <c r="Y114" s="12"/>
      <c r="Z114" s="12"/>
      <c r="AA114" s="12"/>
      <c r="AB114" s="12"/>
      <c r="AC114" s="12"/>
      <c r="AD114" s="12"/>
      <c r="AE114" s="12"/>
      <c r="AR114" s="207" t="s">
        <v>83</v>
      </c>
      <c r="AT114" s="208" t="s">
        <v>75</v>
      </c>
      <c r="AU114" s="208" t="s">
        <v>83</v>
      </c>
      <c r="AY114" s="207" t="s">
        <v>331</v>
      </c>
      <c r="BK114" s="209">
        <f>SUM(BK115:BK123)</f>
        <v>0</v>
      </c>
    </row>
    <row r="115" s="2" customFormat="1" ht="24.15" customHeight="1">
      <c r="A115" s="36"/>
      <c r="B115" s="37"/>
      <c r="C115" s="212" t="s">
        <v>374</v>
      </c>
      <c r="D115" s="212" t="s">
        <v>333</v>
      </c>
      <c r="E115" s="213" t="s">
        <v>4419</v>
      </c>
      <c r="F115" s="214" t="s">
        <v>4420</v>
      </c>
      <c r="G115" s="215" t="s">
        <v>406</v>
      </c>
      <c r="H115" s="216">
        <v>10.975</v>
      </c>
      <c r="I115" s="217"/>
      <c r="J115" s="218">
        <f>ROUND(I115*H115,2)</f>
        <v>0</v>
      </c>
      <c r="K115" s="214" t="s">
        <v>337</v>
      </c>
      <c r="L115" s="42"/>
      <c r="M115" s="219" t="s">
        <v>19</v>
      </c>
      <c r="N115" s="220" t="s">
        <v>47</v>
      </c>
      <c r="O115" s="82"/>
      <c r="P115" s="221">
        <f>O115*H115</f>
        <v>0</v>
      </c>
      <c r="Q115" s="221">
        <v>1.665</v>
      </c>
      <c r="R115" s="221">
        <f>Q115*H115</f>
        <v>18.273375000000001</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4421</v>
      </c>
    </row>
    <row r="116" s="2" customFormat="1">
      <c r="A116" s="36"/>
      <c r="B116" s="37"/>
      <c r="C116" s="38"/>
      <c r="D116" s="225" t="s">
        <v>339</v>
      </c>
      <c r="E116" s="38"/>
      <c r="F116" s="226" t="s">
        <v>4422</v>
      </c>
      <c r="G116" s="38"/>
      <c r="H116" s="38"/>
      <c r="I116" s="227"/>
      <c r="J116" s="38"/>
      <c r="K116" s="38"/>
      <c r="L116" s="42"/>
      <c r="M116" s="228"/>
      <c r="N116" s="229"/>
      <c r="O116" s="82"/>
      <c r="P116" s="82"/>
      <c r="Q116" s="82"/>
      <c r="R116" s="82"/>
      <c r="S116" s="82"/>
      <c r="T116" s="83"/>
      <c r="U116" s="36"/>
      <c r="V116" s="36"/>
      <c r="W116" s="36"/>
      <c r="X116" s="36"/>
      <c r="Y116" s="36"/>
      <c r="Z116" s="36"/>
      <c r="AA116" s="36"/>
      <c r="AB116" s="36"/>
      <c r="AC116" s="36"/>
      <c r="AD116" s="36"/>
      <c r="AE116" s="36"/>
      <c r="AT116" s="15" t="s">
        <v>339</v>
      </c>
      <c r="AU116" s="15" t="s">
        <v>85</v>
      </c>
    </row>
    <row r="117" s="2" customFormat="1" ht="24.15" customHeight="1">
      <c r="A117" s="36"/>
      <c r="B117" s="37"/>
      <c r="C117" s="212" t="s">
        <v>379</v>
      </c>
      <c r="D117" s="212" t="s">
        <v>333</v>
      </c>
      <c r="E117" s="213" t="s">
        <v>4423</v>
      </c>
      <c r="F117" s="214" t="s">
        <v>4424</v>
      </c>
      <c r="G117" s="215" t="s">
        <v>336</v>
      </c>
      <c r="H117" s="216">
        <v>87.799999999999997</v>
      </c>
      <c r="I117" s="217"/>
      <c r="J117" s="218">
        <f>ROUND(I117*H117,2)</f>
        <v>0</v>
      </c>
      <c r="K117" s="214" t="s">
        <v>337</v>
      </c>
      <c r="L117" s="42"/>
      <c r="M117" s="219" t="s">
        <v>19</v>
      </c>
      <c r="N117" s="220" t="s">
        <v>47</v>
      </c>
      <c r="O117" s="82"/>
      <c r="P117" s="221">
        <f>O117*H117</f>
        <v>0</v>
      </c>
      <c r="Q117" s="221">
        <v>0.00016694</v>
      </c>
      <c r="R117" s="221">
        <f>Q117*H117</f>
        <v>0.014657331999999999</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4425</v>
      </c>
    </row>
    <row r="118" s="2" customFormat="1">
      <c r="A118" s="36"/>
      <c r="B118" s="37"/>
      <c r="C118" s="38"/>
      <c r="D118" s="225" t="s">
        <v>339</v>
      </c>
      <c r="E118" s="38"/>
      <c r="F118" s="226" t="s">
        <v>4426</v>
      </c>
      <c r="G118" s="38"/>
      <c r="H118" s="38"/>
      <c r="I118" s="227"/>
      <c r="J118" s="38"/>
      <c r="K118" s="38"/>
      <c r="L118" s="42"/>
      <c r="M118" s="228"/>
      <c r="N118" s="229"/>
      <c r="O118" s="82"/>
      <c r="P118" s="82"/>
      <c r="Q118" s="82"/>
      <c r="R118" s="82"/>
      <c r="S118" s="82"/>
      <c r="T118" s="83"/>
      <c r="U118" s="36"/>
      <c r="V118" s="36"/>
      <c r="W118" s="36"/>
      <c r="X118" s="36"/>
      <c r="Y118" s="36"/>
      <c r="Z118" s="36"/>
      <c r="AA118" s="36"/>
      <c r="AB118" s="36"/>
      <c r="AC118" s="36"/>
      <c r="AD118" s="36"/>
      <c r="AE118" s="36"/>
      <c r="AT118" s="15" t="s">
        <v>339</v>
      </c>
      <c r="AU118" s="15" t="s">
        <v>85</v>
      </c>
    </row>
    <row r="119" s="2" customFormat="1" ht="16.5" customHeight="1">
      <c r="A119" s="36"/>
      <c r="B119" s="37"/>
      <c r="C119" s="234" t="s">
        <v>182</v>
      </c>
      <c r="D119" s="234" t="s">
        <v>743</v>
      </c>
      <c r="E119" s="235" t="s">
        <v>4427</v>
      </c>
      <c r="F119" s="236" t="s">
        <v>4428</v>
      </c>
      <c r="G119" s="237" t="s">
        <v>336</v>
      </c>
      <c r="H119" s="238">
        <v>100.97</v>
      </c>
      <c r="I119" s="239"/>
      <c r="J119" s="240">
        <f>ROUND(I119*H119,2)</f>
        <v>0</v>
      </c>
      <c r="K119" s="236" t="s">
        <v>337</v>
      </c>
      <c r="L119" s="241"/>
      <c r="M119" s="242" t="s">
        <v>19</v>
      </c>
      <c r="N119" s="243" t="s">
        <v>47</v>
      </c>
      <c r="O119" s="82"/>
      <c r="P119" s="221">
        <f>O119*H119</f>
        <v>0</v>
      </c>
      <c r="Q119" s="221">
        <v>0.00029999999999999997</v>
      </c>
      <c r="R119" s="221">
        <f>Q119*H119</f>
        <v>0.030290999999999998</v>
      </c>
      <c r="S119" s="221">
        <v>0</v>
      </c>
      <c r="T119" s="222">
        <f>S119*H119</f>
        <v>0</v>
      </c>
      <c r="U119" s="36"/>
      <c r="V119" s="36"/>
      <c r="W119" s="36"/>
      <c r="X119" s="36"/>
      <c r="Y119" s="36"/>
      <c r="Z119" s="36"/>
      <c r="AA119" s="36"/>
      <c r="AB119" s="36"/>
      <c r="AC119" s="36"/>
      <c r="AD119" s="36"/>
      <c r="AE119" s="36"/>
      <c r="AR119" s="223" t="s">
        <v>368</v>
      </c>
      <c r="AT119" s="223" t="s">
        <v>743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4429</v>
      </c>
    </row>
    <row r="120" s="2" customFormat="1" ht="16.5" customHeight="1">
      <c r="A120" s="36"/>
      <c r="B120" s="37"/>
      <c r="C120" s="212" t="s">
        <v>185</v>
      </c>
      <c r="D120" s="212" t="s">
        <v>333</v>
      </c>
      <c r="E120" s="213" t="s">
        <v>4430</v>
      </c>
      <c r="F120" s="214" t="s">
        <v>4431</v>
      </c>
      <c r="G120" s="215" t="s">
        <v>363</v>
      </c>
      <c r="H120" s="216">
        <v>43.899999999999999</v>
      </c>
      <c r="I120" s="217"/>
      <c r="J120" s="218">
        <f>ROUND(I120*H120,2)</f>
        <v>0</v>
      </c>
      <c r="K120" s="214" t="s">
        <v>337</v>
      </c>
      <c r="L120" s="42"/>
      <c r="M120" s="219" t="s">
        <v>19</v>
      </c>
      <c r="N120" s="220" t="s">
        <v>47</v>
      </c>
      <c r="O120" s="82"/>
      <c r="P120" s="221">
        <f>O120*H120</f>
        <v>0</v>
      </c>
      <c r="Q120" s="221">
        <v>0.00048959999999999997</v>
      </c>
      <c r="R120" s="221">
        <f>Q120*H120</f>
        <v>0.021493439999999999</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4432</v>
      </c>
    </row>
    <row r="121" s="2" customFormat="1">
      <c r="A121" s="36"/>
      <c r="B121" s="37"/>
      <c r="C121" s="38"/>
      <c r="D121" s="225" t="s">
        <v>339</v>
      </c>
      <c r="E121" s="38"/>
      <c r="F121" s="226" t="s">
        <v>4433</v>
      </c>
      <c r="G121" s="38"/>
      <c r="H121" s="38"/>
      <c r="I121" s="227"/>
      <c r="J121" s="38"/>
      <c r="K121" s="38"/>
      <c r="L121" s="42"/>
      <c r="M121" s="228"/>
      <c r="N121" s="229"/>
      <c r="O121" s="82"/>
      <c r="P121" s="82"/>
      <c r="Q121" s="82"/>
      <c r="R121" s="82"/>
      <c r="S121" s="82"/>
      <c r="T121" s="83"/>
      <c r="U121" s="36"/>
      <c r="V121" s="36"/>
      <c r="W121" s="36"/>
      <c r="X121" s="36"/>
      <c r="Y121" s="36"/>
      <c r="Z121" s="36"/>
      <c r="AA121" s="36"/>
      <c r="AB121" s="36"/>
      <c r="AC121" s="36"/>
      <c r="AD121" s="36"/>
      <c r="AE121" s="36"/>
      <c r="AT121" s="15" t="s">
        <v>339</v>
      </c>
      <c r="AU121" s="15" t="s">
        <v>85</v>
      </c>
    </row>
    <row r="122" s="2" customFormat="1" ht="16.5" customHeight="1">
      <c r="A122" s="36"/>
      <c r="B122" s="37"/>
      <c r="C122" s="212" t="s">
        <v>459</v>
      </c>
      <c r="D122" s="212" t="s">
        <v>333</v>
      </c>
      <c r="E122" s="213" t="s">
        <v>4434</v>
      </c>
      <c r="F122" s="214" t="s">
        <v>4435</v>
      </c>
      <c r="G122" s="215" t="s">
        <v>406</v>
      </c>
      <c r="H122" s="216">
        <v>17.538</v>
      </c>
      <c r="I122" s="217"/>
      <c r="J122" s="218">
        <f>ROUND(I122*H122,2)</f>
        <v>0</v>
      </c>
      <c r="K122" s="214" t="s">
        <v>337</v>
      </c>
      <c r="L122" s="42"/>
      <c r="M122" s="219" t="s">
        <v>19</v>
      </c>
      <c r="N122" s="220" t="s">
        <v>47</v>
      </c>
      <c r="O122" s="82"/>
      <c r="P122" s="221">
        <f>O122*H122</f>
        <v>0</v>
      </c>
      <c r="Q122" s="221">
        <v>2.3010222040000001</v>
      </c>
      <c r="R122" s="221">
        <f>Q122*H122</f>
        <v>40.355327413752001</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4436</v>
      </c>
    </row>
    <row r="123" s="2" customFormat="1">
      <c r="A123" s="36"/>
      <c r="B123" s="37"/>
      <c r="C123" s="38"/>
      <c r="D123" s="225" t="s">
        <v>339</v>
      </c>
      <c r="E123" s="38"/>
      <c r="F123" s="226" t="s">
        <v>4437</v>
      </c>
      <c r="G123" s="38"/>
      <c r="H123" s="38"/>
      <c r="I123" s="227"/>
      <c r="J123" s="38"/>
      <c r="K123" s="38"/>
      <c r="L123" s="42"/>
      <c r="M123" s="228"/>
      <c r="N123" s="229"/>
      <c r="O123" s="82"/>
      <c r="P123" s="82"/>
      <c r="Q123" s="82"/>
      <c r="R123" s="82"/>
      <c r="S123" s="82"/>
      <c r="T123" s="83"/>
      <c r="U123" s="36"/>
      <c r="V123" s="36"/>
      <c r="W123" s="36"/>
      <c r="X123" s="36"/>
      <c r="Y123" s="36"/>
      <c r="Z123" s="36"/>
      <c r="AA123" s="36"/>
      <c r="AB123" s="36"/>
      <c r="AC123" s="36"/>
      <c r="AD123" s="36"/>
      <c r="AE123" s="36"/>
      <c r="AT123" s="15" t="s">
        <v>339</v>
      </c>
      <c r="AU123" s="15" t="s">
        <v>85</v>
      </c>
    </row>
    <row r="124" s="12" customFormat="1" ht="22.8" customHeight="1">
      <c r="A124" s="12"/>
      <c r="B124" s="196"/>
      <c r="C124" s="197"/>
      <c r="D124" s="198" t="s">
        <v>75</v>
      </c>
      <c r="E124" s="210" t="s">
        <v>92</v>
      </c>
      <c r="F124" s="210" t="s">
        <v>722</v>
      </c>
      <c r="G124" s="197"/>
      <c r="H124" s="197"/>
      <c r="I124" s="200"/>
      <c r="J124" s="211">
        <f>BK124</f>
        <v>0</v>
      </c>
      <c r="K124" s="197"/>
      <c r="L124" s="202"/>
      <c r="M124" s="203"/>
      <c r="N124" s="204"/>
      <c r="O124" s="204"/>
      <c r="P124" s="205">
        <f>SUM(P125:P136)</f>
        <v>0</v>
      </c>
      <c r="Q124" s="204"/>
      <c r="R124" s="205">
        <f>SUM(R125:R136)</f>
        <v>271.135411614232</v>
      </c>
      <c r="S124" s="204"/>
      <c r="T124" s="206">
        <f>SUM(T125:T136)</f>
        <v>0</v>
      </c>
      <c r="U124" s="12"/>
      <c r="V124" s="12"/>
      <c r="W124" s="12"/>
      <c r="X124" s="12"/>
      <c r="Y124" s="12"/>
      <c r="Z124" s="12"/>
      <c r="AA124" s="12"/>
      <c r="AB124" s="12"/>
      <c r="AC124" s="12"/>
      <c r="AD124" s="12"/>
      <c r="AE124" s="12"/>
      <c r="AR124" s="207" t="s">
        <v>83</v>
      </c>
      <c r="AT124" s="208" t="s">
        <v>75</v>
      </c>
      <c r="AU124" s="208" t="s">
        <v>83</v>
      </c>
      <c r="AY124" s="207" t="s">
        <v>331</v>
      </c>
      <c r="BK124" s="209">
        <f>SUM(BK125:BK136)</f>
        <v>0</v>
      </c>
    </row>
    <row r="125" s="2" customFormat="1" ht="21.75" customHeight="1">
      <c r="A125" s="36"/>
      <c r="B125" s="37"/>
      <c r="C125" s="212" t="s">
        <v>464</v>
      </c>
      <c r="D125" s="212" t="s">
        <v>333</v>
      </c>
      <c r="E125" s="213" t="s">
        <v>4438</v>
      </c>
      <c r="F125" s="214" t="s">
        <v>4439</v>
      </c>
      <c r="G125" s="215" t="s">
        <v>406</v>
      </c>
      <c r="H125" s="216">
        <v>42.042000000000002</v>
      </c>
      <c r="I125" s="217"/>
      <c r="J125" s="218">
        <f>ROUND(I125*H125,2)</f>
        <v>0</v>
      </c>
      <c r="K125" s="214" t="s">
        <v>337</v>
      </c>
      <c r="L125" s="42"/>
      <c r="M125" s="219" t="s">
        <v>19</v>
      </c>
      <c r="N125" s="220" t="s">
        <v>47</v>
      </c>
      <c r="O125" s="82"/>
      <c r="P125" s="221">
        <f>O125*H125</f>
        <v>0</v>
      </c>
      <c r="Q125" s="221">
        <v>2.5018722040000001</v>
      </c>
      <c r="R125" s="221">
        <f>Q125*H125</f>
        <v>105.18371120056801</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4440</v>
      </c>
    </row>
    <row r="126" s="2" customFormat="1">
      <c r="A126" s="36"/>
      <c r="B126" s="37"/>
      <c r="C126" s="38"/>
      <c r="D126" s="225" t="s">
        <v>339</v>
      </c>
      <c r="E126" s="38"/>
      <c r="F126" s="226" t="s">
        <v>4441</v>
      </c>
      <c r="G126" s="38"/>
      <c r="H126" s="38"/>
      <c r="I126" s="227"/>
      <c r="J126" s="38"/>
      <c r="K126" s="38"/>
      <c r="L126" s="42"/>
      <c r="M126" s="228"/>
      <c r="N126" s="229"/>
      <c r="O126" s="82"/>
      <c r="P126" s="82"/>
      <c r="Q126" s="82"/>
      <c r="R126" s="82"/>
      <c r="S126" s="82"/>
      <c r="T126" s="83"/>
      <c r="U126" s="36"/>
      <c r="V126" s="36"/>
      <c r="W126" s="36"/>
      <c r="X126" s="36"/>
      <c r="Y126" s="36"/>
      <c r="Z126" s="36"/>
      <c r="AA126" s="36"/>
      <c r="AB126" s="36"/>
      <c r="AC126" s="36"/>
      <c r="AD126" s="36"/>
      <c r="AE126" s="36"/>
      <c r="AT126" s="15" t="s">
        <v>339</v>
      </c>
      <c r="AU126" s="15" t="s">
        <v>85</v>
      </c>
    </row>
    <row r="127" s="2" customFormat="1" ht="24.15" customHeight="1">
      <c r="A127" s="36"/>
      <c r="B127" s="37"/>
      <c r="C127" s="212" t="s">
        <v>8</v>
      </c>
      <c r="D127" s="212" t="s">
        <v>333</v>
      </c>
      <c r="E127" s="213" t="s">
        <v>4442</v>
      </c>
      <c r="F127" s="214" t="s">
        <v>4443</v>
      </c>
      <c r="G127" s="215" t="s">
        <v>406</v>
      </c>
      <c r="H127" s="216">
        <v>57.591000000000001</v>
      </c>
      <c r="I127" s="217"/>
      <c r="J127" s="218">
        <f>ROUND(I127*H127,2)</f>
        <v>0</v>
      </c>
      <c r="K127" s="214" t="s">
        <v>337</v>
      </c>
      <c r="L127" s="42"/>
      <c r="M127" s="219" t="s">
        <v>19</v>
      </c>
      <c r="N127" s="220" t="s">
        <v>47</v>
      </c>
      <c r="O127" s="82"/>
      <c r="P127" s="221">
        <f>O127*H127</f>
        <v>0</v>
      </c>
      <c r="Q127" s="221">
        <v>2.5018722040000001</v>
      </c>
      <c r="R127" s="221">
        <f>Q127*H127</f>
        <v>144.08532210056401</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4444</v>
      </c>
    </row>
    <row r="128" s="2" customFormat="1">
      <c r="A128" s="36"/>
      <c r="B128" s="37"/>
      <c r="C128" s="38"/>
      <c r="D128" s="225" t="s">
        <v>339</v>
      </c>
      <c r="E128" s="38"/>
      <c r="F128" s="226" t="s">
        <v>4445</v>
      </c>
      <c r="G128" s="38"/>
      <c r="H128" s="38"/>
      <c r="I128" s="227"/>
      <c r="J128" s="38"/>
      <c r="K128" s="38"/>
      <c r="L128" s="42"/>
      <c r="M128" s="228"/>
      <c r="N128" s="229"/>
      <c r="O128" s="82"/>
      <c r="P128" s="82"/>
      <c r="Q128" s="82"/>
      <c r="R128" s="82"/>
      <c r="S128" s="82"/>
      <c r="T128" s="83"/>
      <c r="U128" s="36"/>
      <c r="V128" s="36"/>
      <c r="W128" s="36"/>
      <c r="X128" s="36"/>
      <c r="Y128" s="36"/>
      <c r="Z128" s="36"/>
      <c r="AA128" s="36"/>
      <c r="AB128" s="36"/>
      <c r="AC128" s="36"/>
      <c r="AD128" s="36"/>
      <c r="AE128" s="36"/>
      <c r="AT128" s="15" t="s">
        <v>339</v>
      </c>
      <c r="AU128" s="15" t="s">
        <v>85</v>
      </c>
    </row>
    <row r="129" s="2" customFormat="1" ht="16.5" customHeight="1">
      <c r="A129" s="36"/>
      <c r="B129" s="37"/>
      <c r="C129" s="212" t="s">
        <v>473</v>
      </c>
      <c r="D129" s="212" t="s">
        <v>333</v>
      </c>
      <c r="E129" s="213" t="s">
        <v>4446</v>
      </c>
      <c r="F129" s="214" t="s">
        <v>4447</v>
      </c>
      <c r="G129" s="215" t="s">
        <v>336</v>
      </c>
      <c r="H129" s="216">
        <v>423.79899999999998</v>
      </c>
      <c r="I129" s="217"/>
      <c r="J129" s="218">
        <f>ROUND(I129*H129,2)</f>
        <v>0</v>
      </c>
      <c r="K129" s="214" t="s">
        <v>337</v>
      </c>
      <c r="L129" s="42"/>
      <c r="M129" s="219" t="s">
        <v>19</v>
      </c>
      <c r="N129" s="220" t="s">
        <v>47</v>
      </c>
      <c r="O129" s="82"/>
      <c r="P129" s="221">
        <f>O129*H129</f>
        <v>0</v>
      </c>
      <c r="Q129" s="221">
        <v>0.0027469</v>
      </c>
      <c r="R129" s="221">
        <f>Q129*H129</f>
        <v>1.1641334730999999</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4448</v>
      </c>
    </row>
    <row r="130" s="2" customFormat="1">
      <c r="A130" s="36"/>
      <c r="B130" s="37"/>
      <c r="C130" s="38"/>
      <c r="D130" s="225" t="s">
        <v>339</v>
      </c>
      <c r="E130" s="38"/>
      <c r="F130" s="226" t="s">
        <v>4449</v>
      </c>
      <c r="G130" s="38"/>
      <c r="H130" s="38"/>
      <c r="I130" s="227"/>
      <c r="J130" s="38"/>
      <c r="K130" s="38"/>
      <c r="L130" s="42"/>
      <c r="M130" s="228"/>
      <c r="N130" s="229"/>
      <c r="O130" s="82"/>
      <c r="P130" s="82"/>
      <c r="Q130" s="82"/>
      <c r="R130" s="82"/>
      <c r="S130" s="82"/>
      <c r="T130" s="83"/>
      <c r="U130" s="36"/>
      <c r="V130" s="36"/>
      <c r="W130" s="36"/>
      <c r="X130" s="36"/>
      <c r="Y130" s="36"/>
      <c r="Z130" s="36"/>
      <c r="AA130" s="36"/>
      <c r="AB130" s="36"/>
      <c r="AC130" s="36"/>
      <c r="AD130" s="36"/>
      <c r="AE130" s="36"/>
      <c r="AT130" s="15" t="s">
        <v>339</v>
      </c>
      <c r="AU130" s="15" t="s">
        <v>85</v>
      </c>
    </row>
    <row r="131" s="2" customFormat="1" ht="16.5" customHeight="1">
      <c r="A131" s="36"/>
      <c r="B131" s="37"/>
      <c r="C131" s="212" t="s">
        <v>419</v>
      </c>
      <c r="D131" s="212" t="s">
        <v>333</v>
      </c>
      <c r="E131" s="213" t="s">
        <v>4450</v>
      </c>
      <c r="F131" s="214" t="s">
        <v>4451</v>
      </c>
      <c r="G131" s="215" t="s">
        <v>336</v>
      </c>
      <c r="H131" s="216">
        <v>423.79899999999998</v>
      </c>
      <c r="I131" s="217"/>
      <c r="J131" s="218">
        <f>ROUND(I131*H131,2)</f>
        <v>0</v>
      </c>
      <c r="K131" s="214" t="s">
        <v>337</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4452</v>
      </c>
    </row>
    <row r="132" s="2" customFormat="1">
      <c r="A132" s="36"/>
      <c r="B132" s="37"/>
      <c r="C132" s="38"/>
      <c r="D132" s="225" t="s">
        <v>339</v>
      </c>
      <c r="E132" s="38"/>
      <c r="F132" s="226" t="s">
        <v>4453</v>
      </c>
      <c r="G132" s="38"/>
      <c r="H132" s="38"/>
      <c r="I132" s="227"/>
      <c r="J132" s="38"/>
      <c r="K132" s="38"/>
      <c r="L132" s="42"/>
      <c r="M132" s="228"/>
      <c r="N132" s="229"/>
      <c r="O132" s="82"/>
      <c r="P132" s="82"/>
      <c r="Q132" s="82"/>
      <c r="R132" s="82"/>
      <c r="S132" s="82"/>
      <c r="T132" s="83"/>
      <c r="U132" s="36"/>
      <c r="V132" s="36"/>
      <c r="W132" s="36"/>
      <c r="X132" s="36"/>
      <c r="Y132" s="36"/>
      <c r="Z132" s="36"/>
      <c r="AA132" s="36"/>
      <c r="AB132" s="36"/>
      <c r="AC132" s="36"/>
      <c r="AD132" s="36"/>
      <c r="AE132" s="36"/>
      <c r="AT132" s="15" t="s">
        <v>339</v>
      </c>
      <c r="AU132" s="15" t="s">
        <v>85</v>
      </c>
    </row>
    <row r="133" s="2" customFormat="1" ht="16.5" customHeight="1">
      <c r="A133" s="36"/>
      <c r="B133" s="37"/>
      <c r="C133" s="212" t="s">
        <v>423</v>
      </c>
      <c r="D133" s="212" t="s">
        <v>333</v>
      </c>
      <c r="E133" s="213" t="s">
        <v>4454</v>
      </c>
      <c r="F133" s="214" t="s">
        <v>4455</v>
      </c>
      <c r="G133" s="215" t="s">
        <v>336</v>
      </c>
      <c r="H133" s="216">
        <v>390.75</v>
      </c>
      <c r="I133" s="217"/>
      <c r="J133" s="218">
        <f>ROUND(I133*H133,2)</f>
        <v>0</v>
      </c>
      <c r="K133" s="214" t="s">
        <v>337</v>
      </c>
      <c r="L133" s="42"/>
      <c r="M133" s="219" t="s">
        <v>19</v>
      </c>
      <c r="N133" s="220" t="s">
        <v>47</v>
      </c>
      <c r="O133" s="82"/>
      <c r="P133" s="221">
        <f>O133*H133</f>
        <v>0</v>
      </c>
      <c r="Q133" s="221">
        <v>0.0025000000000000001</v>
      </c>
      <c r="R133" s="221">
        <f>Q133*H133</f>
        <v>0.97687500000000005</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4456</v>
      </c>
    </row>
    <row r="134" s="2" customFormat="1">
      <c r="A134" s="36"/>
      <c r="B134" s="37"/>
      <c r="C134" s="38"/>
      <c r="D134" s="225" t="s">
        <v>339</v>
      </c>
      <c r="E134" s="38"/>
      <c r="F134" s="226" t="s">
        <v>4457</v>
      </c>
      <c r="G134" s="38"/>
      <c r="H134" s="38"/>
      <c r="I134" s="227"/>
      <c r="J134" s="38"/>
      <c r="K134" s="38"/>
      <c r="L134" s="42"/>
      <c r="M134" s="228"/>
      <c r="N134" s="229"/>
      <c r="O134" s="82"/>
      <c r="P134" s="82"/>
      <c r="Q134" s="82"/>
      <c r="R134" s="82"/>
      <c r="S134" s="82"/>
      <c r="T134" s="83"/>
      <c r="U134" s="36"/>
      <c r="V134" s="36"/>
      <c r="W134" s="36"/>
      <c r="X134" s="36"/>
      <c r="Y134" s="36"/>
      <c r="Z134" s="36"/>
      <c r="AA134" s="36"/>
      <c r="AB134" s="36"/>
      <c r="AC134" s="36"/>
      <c r="AD134" s="36"/>
      <c r="AE134" s="36"/>
      <c r="AT134" s="15" t="s">
        <v>339</v>
      </c>
      <c r="AU134" s="15" t="s">
        <v>85</v>
      </c>
    </row>
    <row r="135" s="2" customFormat="1" ht="24.15" customHeight="1">
      <c r="A135" s="36"/>
      <c r="B135" s="37"/>
      <c r="C135" s="212" t="s">
        <v>480</v>
      </c>
      <c r="D135" s="212" t="s">
        <v>333</v>
      </c>
      <c r="E135" s="213" t="s">
        <v>4458</v>
      </c>
      <c r="F135" s="214" t="s">
        <v>4459</v>
      </c>
      <c r="G135" s="215" t="s">
        <v>371</v>
      </c>
      <c r="H135" s="216">
        <v>18.800000000000001</v>
      </c>
      <c r="I135" s="217"/>
      <c r="J135" s="218">
        <f>ROUND(I135*H135,2)</f>
        <v>0</v>
      </c>
      <c r="K135" s="214" t="s">
        <v>337</v>
      </c>
      <c r="L135" s="42"/>
      <c r="M135" s="219" t="s">
        <v>19</v>
      </c>
      <c r="N135" s="220" t="s">
        <v>47</v>
      </c>
      <c r="O135" s="82"/>
      <c r="P135" s="221">
        <f>O135*H135</f>
        <v>0</v>
      </c>
      <c r="Q135" s="221">
        <v>1.0492218</v>
      </c>
      <c r="R135" s="221">
        <f>Q135*H135</f>
        <v>19.725369839999999</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4460</v>
      </c>
    </row>
    <row r="136" s="2" customFormat="1">
      <c r="A136" s="36"/>
      <c r="B136" s="37"/>
      <c r="C136" s="38"/>
      <c r="D136" s="225" t="s">
        <v>339</v>
      </c>
      <c r="E136" s="38"/>
      <c r="F136" s="226" t="s">
        <v>4461</v>
      </c>
      <c r="G136" s="38"/>
      <c r="H136" s="38"/>
      <c r="I136" s="227"/>
      <c r="J136" s="38"/>
      <c r="K136" s="38"/>
      <c r="L136" s="42"/>
      <c r="M136" s="228"/>
      <c r="N136" s="229"/>
      <c r="O136" s="82"/>
      <c r="P136" s="82"/>
      <c r="Q136" s="82"/>
      <c r="R136" s="82"/>
      <c r="S136" s="82"/>
      <c r="T136" s="83"/>
      <c r="U136" s="36"/>
      <c r="V136" s="36"/>
      <c r="W136" s="36"/>
      <c r="X136" s="36"/>
      <c r="Y136" s="36"/>
      <c r="Z136" s="36"/>
      <c r="AA136" s="36"/>
      <c r="AB136" s="36"/>
      <c r="AC136" s="36"/>
      <c r="AD136" s="36"/>
      <c r="AE136" s="36"/>
      <c r="AT136" s="15" t="s">
        <v>339</v>
      </c>
      <c r="AU136" s="15" t="s">
        <v>85</v>
      </c>
    </row>
    <row r="137" s="12" customFormat="1" ht="22.8" customHeight="1">
      <c r="A137" s="12"/>
      <c r="B137" s="196"/>
      <c r="C137" s="197"/>
      <c r="D137" s="198" t="s">
        <v>75</v>
      </c>
      <c r="E137" s="210" t="s">
        <v>374</v>
      </c>
      <c r="F137" s="210" t="s">
        <v>978</v>
      </c>
      <c r="G137" s="197"/>
      <c r="H137" s="197"/>
      <c r="I137" s="200"/>
      <c r="J137" s="211">
        <f>BK137</f>
        <v>0</v>
      </c>
      <c r="K137" s="197"/>
      <c r="L137" s="202"/>
      <c r="M137" s="203"/>
      <c r="N137" s="204"/>
      <c r="O137" s="204"/>
      <c r="P137" s="205">
        <f>SUM(P138:P143)</f>
        <v>0</v>
      </c>
      <c r="Q137" s="204"/>
      <c r="R137" s="205">
        <f>SUM(R138:R143)</f>
        <v>0.044481100000000003</v>
      </c>
      <c r="S137" s="204"/>
      <c r="T137" s="206">
        <f>SUM(T138:T143)</f>
        <v>0</v>
      </c>
      <c r="U137" s="12"/>
      <c r="V137" s="12"/>
      <c r="W137" s="12"/>
      <c r="X137" s="12"/>
      <c r="Y137" s="12"/>
      <c r="Z137" s="12"/>
      <c r="AA137" s="12"/>
      <c r="AB137" s="12"/>
      <c r="AC137" s="12"/>
      <c r="AD137" s="12"/>
      <c r="AE137" s="12"/>
      <c r="AR137" s="207" t="s">
        <v>83</v>
      </c>
      <c r="AT137" s="208" t="s">
        <v>75</v>
      </c>
      <c r="AU137" s="208" t="s">
        <v>83</v>
      </c>
      <c r="AY137" s="207" t="s">
        <v>331</v>
      </c>
      <c r="BK137" s="209">
        <f>SUM(BK138:BK143)</f>
        <v>0</v>
      </c>
    </row>
    <row r="138" s="2" customFormat="1" ht="24.15" customHeight="1">
      <c r="A138" s="36"/>
      <c r="B138" s="37"/>
      <c r="C138" s="212" t="s">
        <v>485</v>
      </c>
      <c r="D138" s="212" t="s">
        <v>333</v>
      </c>
      <c r="E138" s="213" t="s">
        <v>4462</v>
      </c>
      <c r="F138" s="214" t="s">
        <v>4463</v>
      </c>
      <c r="G138" s="215" t="s">
        <v>402</v>
      </c>
      <c r="H138" s="216">
        <v>4</v>
      </c>
      <c r="I138" s="217"/>
      <c r="J138" s="218">
        <f>ROUND(I138*H138,2)</f>
        <v>0</v>
      </c>
      <c r="K138" s="214" t="s">
        <v>337</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4464</v>
      </c>
    </row>
    <row r="139" s="2" customFormat="1">
      <c r="A139" s="36"/>
      <c r="B139" s="37"/>
      <c r="C139" s="38"/>
      <c r="D139" s="225" t="s">
        <v>339</v>
      </c>
      <c r="E139" s="38"/>
      <c r="F139" s="226" t="s">
        <v>4465</v>
      </c>
      <c r="G139" s="38"/>
      <c r="H139" s="38"/>
      <c r="I139" s="227"/>
      <c r="J139" s="38"/>
      <c r="K139" s="38"/>
      <c r="L139" s="42"/>
      <c r="M139" s="228"/>
      <c r="N139" s="229"/>
      <c r="O139" s="82"/>
      <c r="P139" s="82"/>
      <c r="Q139" s="82"/>
      <c r="R139" s="82"/>
      <c r="S139" s="82"/>
      <c r="T139" s="83"/>
      <c r="U139" s="36"/>
      <c r="V139" s="36"/>
      <c r="W139" s="36"/>
      <c r="X139" s="36"/>
      <c r="Y139" s="36"/>
      <c r="Z139" s="36"/>
      <c r="AA139" s="36"/>
      <c r="AB139" s="36"/>
      <c r="AC139" s="36"/>
      <c r="AD139" s="36"/>
      <c r="AE139" s="36"/>
      <c r="AT139" s="15" t="s">
        <v>339</v>
      </c>
      <c r="AU139" s="15" t="s">
        <v>85</v>
      </c>
    </row>
    <row r="140" s="2" customFormat="1" ht="16.5" customHeight="1">
      <c r="A140" s="36"/>
      <c r="B140" s="37"/>
      <c r="C140" s="234" t="s">
        <v>7</v>
      </c>
      <c r="D140" s="234" t="s">
        <v>743</v>
      </c>
      <c r="E140" s="235" t="s">
        <v>4466</v>
      </c>
      <c r="F140" s="236" t="s">
        <v>4467</v>
      </c>
      <c r="G140" s="237" t="s">
        <v>402</v>
      </c>
      <c r="H140" s="238">
        <v>4</v>
      </c>
      <c r="I140" s="239"/>
      <c r="J140" s="240">
        <f>ROUND(I140*H140,2)</f>
        <v>0</v>
      </c>
      <c r="K140" s="236" t="s">
        <v>19</v>
      </c>
      <c r="L140" s="241"/>
      <c r="M140" s="242" t="s">
        <v>19</v>
      </c>
      <c r="N140" s="243" t="s">
        <v>47</v>
      </c>
      <c r="O140" s="82"/>
      <c r="P140" s="221">
        <f>O140*H140</f>
        <v>0</v>
      </c>
      <c r="Q140" s="221">
        <v>0.00021000000000000001</v>
      </c>
      <c r="R140" s="221">
        <f>Q140*H140</f>
        <v>0.00084000000000000003</v>
      </c>
      <c r="S140" s="221">
        <v>0</v>
      </c>
      <c r="T140" s="222">
        <f>S140*H140</f>
        <v>0</v>
      </c>
      <c r="U140" s="36"/>
      <c r="V140" s="36"/>
      <c r="W140" s="36"/>
      <c r="X140" s="36"/>
      <c r="Y140" s="36"/>
      <c r="Z140" s="36"/>
      <c r="AA140" s="36"/>
      <c r="AB140" s="36"/>
      <c r="AC140" s="36"/>
      <c r="AD140" s="36"/>
      <c r="AE140" s="36"/>
      <c r="AR140" s="223" t="s">
        <v>368</v>
      </c>
      <c r="AT140" s="223" t="s">
        <v>743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4468</v>
      </c>
    </row>
    <row r="141" s="2" customFormat="1" ht="16.5" customHeight="1">
      <c r="A141" s="36"/>
      <c r="B141" s="37"/>
      <c r="C141" s="212" t="s">
        <v>190</v>
      </c>
      <c r="D141" s="212" t="s">
        <v>333</v>
      </c>
      <c r="E141" s="213" t="s">
        <v>4469</v>
      </c>
      <c r="F141" s="214" t="s">
        <v>4470</v>
      </c>
      <c r="G141" s="215" t="s">
        <v>336</v>
      </c>
      <c r="H141" s="216">
        <v>20.600000000000001</v>
      </c>
      <c r="I141" s="217"/>
      <c r="J141" s="218">
        <f>ROUND(I141*H141,2)</f>
        <v>0</v>
      </c>
      <c r="K141" s="214" t="s">
        <v>19</v>
      </c>
      <c r="L141" s="42"/>
      <c r="M141" s="219" t="s">
        <v>19</v>
      </c>
      <c r="N141" s="220" t="s">
        <v>47</v>
      </c>
      <c r="O141" s="82"/>
      <c r="P141" s="221">
        <f>O141*H141</f>
        <v>0</v>
      </c>
      <c r="Q141" s="221">
        <v>0.00063000000000000003</v>
      </c>
      <c r="R141" s="221">
        <f>Q141*H141</f>
        <v>0.012978000000000002</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4471</v>
      </c>
    </row>
    <row r="142" s="2" customFormat="1" ht="24.15" customHeight="1">
      <c r="A142" s="36"/>
      <c r="B142" s="37"/>
      <c r="C142" s="212" t="s">
        <v>193</v>
      </c>
      <c r="D142" s="212" t="s">
        <v>333</v>
      </c>
      <c r="E142" s="213" t="s">
        <v>4472</v>
      </c>
      <c r="F142" s="214" t="s">
        <v>4473</v>
      </c>
      <c r="G142" s="215" t="s">
        <v>363</v>
      </c>
      <c r="H142" s="216">
        <v>20.600000000000001</v>
      </c>
      <c r="I142" s="217"/>
      <c r="J142" s="218">
        <f>ROUND(I142*H142,2)</f>
        <v>0</v>
      </c>
      <c r="K142" s="214" t="s">
        <v>337</v>
      </c>
      <c r="L142" s="42"/>
      <c r="M142" s="219" t="s">
        <v>19</v>
      </c>
      <c r="N142" s="220" t="s">
        <v>47</v>
      </c>
      <c r="O142" s="82"/>
      <c r="P142" s="221">
        <f>O142*H142</f>
        <v>0</v>
      </c>
      <c r="Q142" s="221">
        <v>0.0014885</v>
      </c>
      <c r="R142" s="221">
        <f>Q142*H142</f>
        <v>0.030663100000000002</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4474</v>
      </c>
    </row>
    <row r="143" s="2" customFormat="1">
      <c r="A143" s="36"/>
      <c r="B143" s="37"/>
      <c r="C143" s="38"/>
      <c r="D143" s="225" t="s">
        <v>339</v>
      </c>
      <c r="E143" s="38"/>
      <c r="F143" s="226" t="s">
        <v>4475</v>
      </c>
      <c r="G143" s="38"/>
      <c r="H143" s="38"/>
      <c r="I143" s="227"/>
      <c r="J143" s="38"/>
      <c r="K143" s="38"/>
      <c r="L143" s="42"/>
      <c r="M143" s="228"/>
      <c r="N143" s="229"/>
      <c r="O143" s="82"/>
      <c r="P143" s="82"/>
      <c r="Q143" s="82"/>
      <c r="R143" s="82"/>
      <c r="S143" s="82"/>
      <c r="T143" s="83"/>
      <c r="U143" s="36"/>
      <c r="V143" s="36"/>
      <c r="W143" s="36"/>
      <c r="X143" s="36"/>
      <c r="Y143" s="36"/>
      <c r="Z143" s="36"/>
      <c r="AA143" s="36"/>
      <c r="AB143" s="36"/>
      <c r="AC143" s="36"/>
      <c r="AD143" s="36"/>
      <c r="AE143" s="36"/>
      <c r="AT143" s="15" t="s">
        <v>339</v>
      </c>
      <c r="AU143" s="15" t="s">
        <v>85</v>
      </c>
    </row>
    <row r="144" s="12" customFormat="1" ht="22.8" customHeight="1">
      <c r="A144" s="12"/>
      <c r="B144" s="196"/>
      <c r="C144" s="197"/>
      <c r="D144" s="198" t="s">
        <v>75</v>
      </c>
      <c r="E144" s="210" t="s">
        <v>1347</v>
      </c>
      <c r="F144" s="210" t="s">
        <v>1348</v>
      </c>
      <c r="G144" s="197"/>
      <c r="H144" s="197"/>
      <c r="I144" s="200"/>
      <c r="J144" s="211">
        <f>BK144</f>
        <v>0</v>
      </c>
      <c r="K144" s="197"/>
      <c r="L144" s="202"/>
      <c r="M144" s="203"/>
      <c r="N144" s="204"/>
      <c r="O144" s="204"/>
      <c r="P144" s="205">
        <f>SUM(P145:P146)</f>
        <v>0</v>
      </c>
      <c r="Q144" s="204"/>
      <c r="R144" s="205">
        <f>SUM(R145:R146)</f>
        <v>0</v>
      </c>
      <c r="S144" s="204"/>
      <c r="T144" s="206">
        <f>SUM(T145:T146)</f>
        <v>0</v>
      </c>
      <c r="U144" s="12"/>
      <c r="V144" s="12"/>
      <c r="W144" s="12"/>
      <c r="X144" s="12"/>
      <c r="Y144" s="12"/>
      <c r="Z144" s="12"/>
      <c r="AA144" s="12"/>
      <c r="AB144" s="12"/>
      <c r="AC144" s="12"/>
      <c r="AD144" s="12"/>
      <c r="AE144" s="12"/>
      <c r="AR144" s="207" t="s">
        <v>83</v>
      </c>
      <c r="AT144" s="208" t="s">
        <v>75</v>
      </c>
      <c r="AU144" s="208" t="s">
        <v>83</v>
      </c>
      <c r="AY144" s="207" t="s">
        <v>331</v>
      </c>
      <c r="BK144" s="209">
        <f>SUM(BK145:BK146)</f>
        <v>0</v>
      </c>
    </row>
    <row r="145" s="2" customFormat="1" ht="33" customHeight="1">
      <c r="A145" s="36"/>
      <c r="B145" s="37"/>
      <c r="C145" s="212" t="s">
        <v>199</v>
      </c>
      <c r="D145" s="212" t="s">
        <v>333</v>
      </c>
      <c r="E145" s="213" t="s">
        <v>4476</v>
      </c>
      <c r="F145" s="214" t="s">
        <v>4477</v>
      </c>
      <c r="G145" s="215" t="s">
        <v>371</v>
      </c>
      <c r="H145" s="216">
        <v>329.875</v>
      </c>
      <c r="I145" s="217"/>
      <c r="J145" s="218">
        <f>ROUND(I145*H145,2)</f>
        <v>0</v>
      </c>
      <c r="K145" s="214" t="s">
        <v>337</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4478</v>
      </c>
    </row>
    <row r="146" s="2" customFormat="1">
      <c r="A146" s="36"/>
      <c r="B146" s="37"/>
      <c r="C146" s="38"/>
      <c r="D146" s="225" t="s">
        <v>339</v>
      </c>
      <c r="E146" s="38"/>
      <c r="F146" s="226" t="s">
        <v>4479</v>
      </c>
      <c r="G146" s="38"/>
      <c r="H146" s="38"/>
      <c r="I146" s="227"/>
      <c r="J146" s="38"/>
      <c r="K146" s="38"/>
      <c r="L146" s="42"/>
      <c r="M146" s="228"/>
      <c r="N146" s="229"/>
      <c r="O146" s="82"/>
      <c r="P146" s="82"/>
      <c r="Q146" s="82"/>
      <c r="R146" s="82"/>
      <c r="S146" s="82"/>
      <c r="T146" s="83"/>
      <c r="U146" s="36"/>
      <c r="V146" s="36"/>
      <c r="W146" s="36"/>
      <c r="X146" s="36"/>
      <c r="Y146" s="36"/>
      <c r="Z146" s="36"/>
      <c r="AA146" s="36"/>
      <c r="AB146" s="36"/>
      <c r="AC146" s="36"/>
      <c r="AD146" s="36"/>
      <c r="AE146" s="36"/>
      <c r="AT146" s="15" t="s">
        <v>339</v>
      </c>
      <c r="AU146" s="15" t="s">
        <v>85</v>
      </c>
    </row>
    <row r="147" s="12" customFormat="1" ht="25.92" customHeight="1">
      <c r="A147" s="12"/>
      <c r="B147" s="196"/>
      <c r="C147" s="197"/>
      <c r="D147" s="198" t="s">
        <v>75</v>
      </c>
      <c r="E147" s="199" t="s">
        <v>560</v>
      </c>
      <c r="F147" s="199" t="s">
        <v>561</v>
      </c>
      <c r="G147" s="197"/>
      <c r="H147" s="197"/>
      <c r="I147" s="200"/>
      <c r="J147" s="201">
        <f>BK147</f>
        <v>0</v>
      </c>
      <c r="K147" s="197"/>
      <c r="L147" s="202"/>
      <c r="M147" s="203"/>
      <c r="N147" s="204"/>
      <c r="O147" s="204"/>
      <c r="P147" s="205">
        <f>P148+P158</f>
        <v>0</v>
      </c>
      <c r="Q147" s="204"/>
      <c r="R147" s="205">
        <f>R148+R158</f>
        <v>0.068754787499999998</v>
      </c>
      <c r="S147" s="204"/>
      <c r="T147" s="206">
        <f>T148+T158</f>
        <v>0</v>
      </c>
      <c r="U147" s="12"/>
      <c r="V147" s="12"/>
      <c r="W147" s="12"/>
      <c r="X147" s="12"/>
      <c r="Y147" s="12"/>
      <c r="Z147" s="12"/>
      <c r="AA147" s="12"/>
      <c r="AB147" s="12"/>
      <c r="AC147" s="12"/>
      <c r="AD147" s="12"/>
      <c r="AE147" s="12"/>
      <c r="AR147" s="207" t="s">
        <v>85</v>
      </c>
      <c r="AT147" s="208" t="s">
        <v>75</v>
      </c>
      <c r="AU147" s="208" t="s">
        <v>76</v>
      </c>
      <c r="AY147" s="207" t="s">
        <v>331</v>
      </c>
      <c r="BK147" s="209">
        <f>BK148+BK158</f>
        <v>0</v>
      </c>
    </row>
    <row r="148" s="12" customFormat="1" ht="22.8" customHeight="1">
      <c r="A148" s="12"/>
      <c r="B148" s="196"/>
      <c r="C148" s="197"/>
      <c r="D148" s="198" t="s">
        <v>75</v>
      </c>
      <c r="E148" s="210" t="s">
        <v>1354</v>
      </c>
      <c r="F148" s="210" t="s">
        <v>1355</v>
      </c>
      <c r="G148" s="197"/>
      <c r="H148" s="197"/>
      <c r="I148" s="200"/>
      <c r="J148" s="211">
        <f>BK148</f>
        <v>0</v>
      </c>
      <c r="K148" s="197"/>
      <c r="L148" s="202"/>
      <c r="M148" s="203"/>
      <c r="N148" s="204"/>
      <c r="O148" s="204"/>
      <c r="P148" s="205">
        <f>SUM(P149:P157)</f>
        <v>0</v>
      </c>
      <c r="Q148" s="204"/>
      <c r="R148" s="205">
        <f>SUM(R149:R157)</f>
        <v>0.068754787499999998</v>
      </c>
      <c r="S148" s="204"/>
      <c r="T148" s="206">
        <f>SUM(T149:T157)</f>
        <v>0</v>
      </c>
      <c r="U148" s="12"/>
      <c r="V148" s="12"/>
      <c r="W148" s="12"/>
      <c r="X148" s="12"/>
      <c r="Y148" s="12"/>
      <c r="Z148" s="12"/>
      <c r="AA148" s="12"/>
      <c r="AB148" s="12"/>
      <c r="AC148" s="12"/>
      <c r="AD148" s="12"/>
      <c r="AE148" s="12"/>
      <c r="AR148" s="207" t="s">
        <v>85</v>
      </c>
      <c r="AT148" s="208" t="s">
        <v>75</v>
      </c>
      <c r="AU148" s="208" t="s">
        <v>83</v>
      </c>
      <c r="AY148" s="207" t="s">
        <v>331</v>
      </c>
      <c r="BK148" s="209">
        <f>SUM(BK149:BK157)</f>
        <v>0</v>
      </c>
    </row>
    <row r="149" s="2" customFormat="1" ht="21.75" customHeight="1">
      <c r="A149" s="36"/>
      <c r="B149" s="37"/>
      <c r="C149" s="212" t="s">
        <v>510</v>
      </c>
      <c r="D149" s="212" t="s">
        <v>333</v>
      </c>
      <c r="E149" s="213" t="s">
        <v>4480</v>
      </c>
      <c r="F149" s="214" t="s">
        <v>4481</v>
      </c>
      <c r="G149" s="215" t="s">
        <v>336</v>
      </c>
      <c r="H149" s="216">
        <v>9.9499999999999993</v>
      </c>
      <c r="I149" s="217"/>
      <c r="J149" s="218">
        <f>ROUND(I149*H149,2)</f>
        <v>0</v>
      </c>
      <c r="K149" s="214" t="s">
        <v>337</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473</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473</v>
      </c>
      <c r="BM149" s="223" t="s">
        <v>4482</v>
      </c>
    </row>
    <row r="150" s="2" customFormat="1">
      <c r="A150" s="36"/>
      <c r="B150" s="37"/>
      <c r="C150" s="38"/>
      <c r="D150" s="225" t="s">
        <v>339</v>
      </c>
      <c r="E150" s="38"/>
      <c r="F150" s="226" t="s">
        <v>4483</v>
      </c>
      <c r="G150" s="38"/>
      <c r="H150" s="38"/>
      <c r="I150" s="227"/>
      <c r="J150" s="38"/>
      <c r="K150" s="38"/>
      <c r="L150" s="42"/>
      <c r="M150" s="228"/>
      <c r="N150" s="229"/>
      <c r="O150" s="82"/>
      <c r="P150" s="82"/>
      <c r="Q150" s="82"/>
      <c r="R150" s="82"/>
      <c r="S150" s="82"/>
      <c r="T150" s="83"/>
      <c r="U150" s="36"/>
      <c r="V150" s="36"/>
      <c r="W150" s="36"/>
      <c r="X150" s="36"/>
      <c r="Y150" s="36"/>
      <c r="Z150" s="36"/>
      <c r="AA150" s="36"/>
      <c r="AB150" s="36"/>
      <c r="AC150" s="36"/>
      <c r="AD150" s="36"/>
      <c r="AE150" s="36"/>
      <c r="AT150" s="15" t="s">
        <v>339</v>
      </c>
      <c r="AU150" s="15" t="s">
        <v>85</v>
      </c>
    </row>
    <row r="151" s="2" customFormat="1" ht="16.5" customHeight="1">
      <c r="A151" s="36"/>
      <c r="B151" s="37"/>
      <c r="C151" s="234" t="s">
        <v>502</v>
      </c>
      <c r="D151" s="234" t="s">
        <v>743</v>
      </c>
      <c r="E151" s="235" t="s">
        <v>1362</v>
      </c>
      <c r="F151" s="236" t="s">
        <v>1363</v>
      </c>
      <c r="G151" s="237" t="s">
        <v>371</v>
      </c>
      <c r="H151" s="238">
        <v>0.0030000000000000001</v>
      </c>
      <c r="I151" s="239"/>
      <c r="J151" s="240">
        <f>ROUND(I151*H151,2)</f>
        <v>0</v>
      </c>
      <c r="K151" s="236" t="s">
        <v>337</v>
      </c>
      <c r="L151" s="241"/>
      <c r="M151" s="242" t="s">
        <v>19</v>
      </c>
      <c r="N151" s="243" t="s">
        <v>47</v>
      </c>
      <c r="O151" s="82"/>
      <c r="P151" s="221">
        <f>O151*H151</f>
        <v>0</v>
      </c>
      <c r="Q151" s="221">
        <v>1</v>
      </c>
      <c r="R151" s="221">
        <f>Q151*H151</f>
        <v>0.0030000000000000001</v>
      </c>
      <c r="S151" s="221">
        <v>0</v>
      </c>
      <c r="T151" s="222">
        <f>S151*H151</f>
        <v>0</v>
      </c>
      <c r="U151" s="36"/>
      <c r="V151" s="36"/>
      <c r="W151" s="36"/>
      <c r="X151" s="36"/>
      <c r="Y151" s="36"/>
      <c r="Z151" s="36"/>
      <c r="AA151" s="36"/>
      <c r="AB151" s="36"/>
      <c r="AC151" s="36"/>
      <c r="AD151" s="36"/>
      <c r="AE151" s="36"/>
      <c r="AR151" s="223" t="s">
        <v>530</v>
      </c>
      <c r="AT151" s="223" t="s">
        <v>743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473</v>
      </c>
      <c r="BM151" s="223" t="s">
        <v>4484</v>
      </c>
    </row>
    <row r="152" s="2" customFormat="1">
      <c r="A152" s="36"/>
      <c r="B152" s="37"/>
      <c r="C152" s="38"/>
      <c r="D152" s="244" t="s">
        <v>747</v>
      </c>
      <c r="E152" s="38"/>
      <c r="F152" s="245" t="s">
        <v>1365</v>
      </c>
      <c r="G152" s="38"/>
      <c r="H152" s="38"/>
      <c r="I152" s="227"/>
      <c r="J152" s="38"/>
      <c r="K152" s="38"/>
      <c r="L152" s="42"/>
      <c r="M152" s="228"/>
      <c r="N152" s="229"/>
      <c r="O152" s="82"/>
      <c r="P152" s="82"/>
      <c r="Q152" s="82"/>
      <c r="R152" s="82"/>
      <c r="S152" s="82"/>
      <c r="T152" s="83"/>
      <c r="U152" s="36"/>
      <c r="V152" s="36"/>
      <c r="W152" s="36"/>
      <c r="X152" s="36"/>
      <c r="Y152" s="36"/>
      <c r="Z152" s="36"/>
      <c r="AA152" s="36"/>
      <c r="AB152" s="36"/>
      <c r="AC152" s="36"/>
      <c r="AD152" s="36"/>
      <c r="AE152" s="36"/>
      <c r="AT152" s="15" t="s">
        <v>747</v>
      </c>
      <c r="AU152" s="15" t="s">
        <v>85</v>
      </c>
    </row>
    <row r="153" s="2" customFormat="1" ht="16.5" customHeight="1">
      <c r="A153" s="36"/>
      <c r="B153" s="37"/>
      <c r="C153" s="212" t="s">
        <v>545</v>
      </c>
      <c r="D153" s="212" t="s">
        <v>333</v>
      </c>
      <c r="E153" s="213" t="s">
        <v>4485</v>
      </c>
      <c r="F153" s="214" t="s">
        <v>4486</v>
      </c>
      <c r="G153" s="215" t="s">
        <v>336</v>
      </c>
      <c r="H153" s="216">
        <v>9.9499999999999993</v>
      </c>
      <c r="I153" s="217"/>
      <c r="J153" s="218">
        <f>ROUND(I153*H153,2)</f>
        <v>0</v>
      </c>
      <c r="K153" s="214" t="s">
        <v>337</v>
      </c>
      <c r="L153" s="42"/>
      <c r="M153" s="219" t="s">
        <v>19</v>
      </c>
      <c r="N153" s="220" t="s">
        <v>47</v>
      </c>
      <c r="O153" s="82"/>
      <c r="P153" s="221">
        <f>O153*H153</f>
        <v>0</v>
      </c>
      <c r="Q153" s="221">
        <v>0.00039825</v>
      </c>
      <c r="R153" s="221">
        <f>Q153*H153</f>
        <v>0.0039625874999999998</v>
      </c>
      <c r="S153" s="221">
        <v>0</v>
      </c>
      <c r="T153" s="222">
        <f>S153*H153</f>
        <v>0</v>
      </c>
      <c r="U153" s="36"/>
      <c r="V153" s="36"/>
      <c r="W153" s="36"/>
      <c r="X153" s="36"/>
      <c r="Y153" s="36"/>
      <c r="Z153" s="36"/>
      <c r="AA153" s="36"/>
      <c r="AB153" s="36"/>
      <c r="AC153" s="36"/>
      <c r="AD153" s="36"/>
      <c r="AE153" s="36"/>
      <c r="AR153" s="223" t="s">
        <v>473</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473</v>
      </c>
      <c r="BM153" s="223" t="s">
        <v>4487</v>
      </c>
    </row>
    <row r="154" s="2" customFormat="1">
      <c r="A154" s="36"/>
      <c r="B154" s="37"/>
      <c r="C154" s="38"/>
      <c r="D154" s="225" t="s">
        <v>339</v>
      </c>
      <c r="E154" s="38"/>
      <c r="F154" s="226" t="s">
        <v>4488</v>
      </c>
      <c r="G154" s="38"/>
      <c r="H154" s="38"/>
      <c r="I154" s="227"/>
      <c r="J154" s="38"/>
      <c r="K154" s="38"/>
      <c r="L154" s="42"/>
      <c r="M154" s="228"/>
      <c r="N154" s="229"/>
      <c r="O154" s="82"/>
      <c r="P154" s="82"/>
      <c r="Q154" s="82"/>
      <c r="R154" s="82"/>
      <c r="S154" s="82"/>
      <c r="T154" s="83"/>
      <c r="U154" s="36"/>
      <c r="V154" s="36"/>
      <c r="W154" s="36"/>
      <c r="X154" s="36"/>
      <c r="Y154" s="36"/>
      <c r="Z154" s="36"/>
      <c r="AA154" s="36"/>
      <c r="AB154" s="36"/>
      <c r="AC154" s="36"/>
      <c r="AD154" s="36"/>
      <c r="AE154" s="36"/>
      <c r="AT154" s="15" t="s">
        <v>339</v>
      </c>
      <c r="AU154" s="15" t="s">
        <v>85</v>
      </c>
    </row>
    <row r="155" s="2" customFormat="1" ht="24.15" customHeight="1">
      <c r="A155" s="36"/>
      <c r="B155" s="37"/>
      <c r="C155" s="234" t="s">
        <v>550</v>
      </c>
      <c r="D155" s="234" t="s">
        <v>743</v>
      </c>
      <c r="E155" s="235" t="s">
        <v>4489</v>
      </c>
      <c r="F155" s="236" t="s">
        <v>4490</v>
      </c>
      <c r="G155" s="237" t="s">
        <v>336</v>
      </c>
      <c r="H155" s="238">
        <v>11.443</v>
      </c>
      <c r="I155" s="239"/>
      <c r="J155" s="240">
        <f>ROUND(I155*H155,2)</f>
        <v>0</v>
      </c>
      <c r="K155" s="236" t="s">
        <v>337</v>
      </c>
      <c r="L155" s="241"/>
      <c r="M155" s="242" t="s">
        <v>19</v>
      </c>
      <c r="N155" s="243" t="s">
        <v>47</v>
      </c>
      <c r="O155" s="82"/>
      <c r="P155" s="221">
        <f>O155*H155</f>
        <v>0</v>
      </c>
      <c r="Q155" s="221">
        <v>0.0054000000000000003</v>
      </c>
      <c r="R155" s="221">
        <f>Q155*H155</f>
        <v>0.061792199999999999</v>
      </c>
      <c r="S155" s="221">
        <v>0</v>
      </c>
      <c r="T155" s="222">
        <f>S155*H155</f>
        <v>0</v>
      </c>
      <c r="U155" s="36"/>
      <c r="V155" s="36"/>
      <c r="W155" s="36"/>
      <c r="X155" s="36"/>
      <c r="Y155" s="36"/>
      <c r="Z155" s="36"/>
      <c r="AA155" s="36"/>
      <c r="AB155" s="36"/>
      <c r="AC155" s="36"/>
      <c r="AD155" s="36"/>
      <c r="AE155" s="36"/>
      <c r="AR155" s="223" t="s">
        <v>530</v>
      </c>
      <c r="AT155" s="223" t="s">
        <v>743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473</v>
      </c>
      <c r="BM155" s="223" t="s">
        <v>4491</v>
      </c>
    </row>
    <row r="156" s="2" customFormat="1" ht="24.15" customHeight="1">
      <c r="A156" s="36"/>
      <c r="B156" s="37"/>
      <c r="C156" s="212" t="s">
        <v>555</v>
      </c>
      <c r="D156" s="212" t="s">
        <v>333</v>
      </c>
      <c r="E156" s="213" t="s">
        <v>4492</v>
      </c>
      <c r="F156" s="214" t="s">
        <v>4493</v>
      </c>
      <c r="G156" s="215" t="s">
        <v>371</v>
      </c>
      <c r="H156" s="216">
        <v>0.069000000000000006</v>
      </c>
      <c r="I156" s="217"/>
      <c r="J156" s="218">
        <f>ROUND(I156*H156,2)</f>
        <v>0</v>
      </c>
      <c r="K156" s="214" t="s">
        <v>337</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473</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473</v>
      </c>
      <c r="BM156" s="223" t="s">
        <v>4494</v>
      </c>
    </row>
    <row r="157" s="2" customFormat="1">
      <c r="A157" s="36"/>
      <c r="B157" s="37"/>
      <c r="C157" s="38"/>
      <c r="D157" s="225" t="s">
        <v>339</v>
      </c>
      <c r="E157" s="38"/>
      <c r="F157" s="226" t="s">
        <v>4495</v>
      </c>
      <c r="G157" s="38"/>
      <c r="H157" s="38"/>
      <c r="I157" s="227"/>
      <c r="J157" s="38"/>
      <c r="K157" s="38"/>
      <c r="L157" s="42"/>
      <c r="M157" s="228"/>
      <c r="N157" s="229"/>
      <c r="O157" s="82"/>
      <c r="P157" s="82"/>
      <c r="Q157" s="82"/>
      <c r="R157" s="82"/>
      <c r="S157" s="82"/>
      <c r="T157" s="83"/>
      <c r="U157" s="36"/>
      <c r="V157" s="36"/>
      <c r="W157" s="36"/>
      <c r="X157" s="36"/>
      <c r="Y157" s="36"/>
      <c r="Z157" s="36"/>
      <c r="AA157" s="36"/>
      <c r="AB157" s="36"/>
      <c r="AC157" s="36"/>
      <c r="AD157" s="36"/>
      <c r="AE157" s="36"/>
      <c r="AT157" s="15" t="s">
        <v>339</v>
      </c>
      <c r="AU157" s="15" t="s">
        <v>85</v>
      </c>
    </row>
    <row r="158" s="12" customFormat="1" ht="22.8" customHeight="1">
      <c r="A158" s="12"/>
      <c r="B158" s="196"/>
      <c r="C158" s="197"/>
      <c r="D158" s="198" t="s">
        <v>75</v>
      </c>
      <c r="E158" s="210" t="s">
        <v>569</v>
      </c>
      <c r="F158" s="210" t="s">
        <v>570</v>
      </c>
      <c r="G158" s="197"/>
      <c r="H158" s="197"/>
      <c r="I158" s="200"/>
      <c r="J158" s="211">
        <f>BK158</f>
        <v>0</v>
      </c>
      <c r="K158" s="197"/>
      <c r="L158" s="202"/>
      <c r="M158" s="203"/>
      <c r="N158" s="204"/>
      <c r="O158" s="204"/>
      <c r="P158" s="205">
        <f>P159</f>
        <v>0</v>
      </c>
      <c r="Q158" s="204"/>
      <c r="R158" s="205">
        <f>R159</f>
        <v>0</v>
      </c>
      <c r="S158" s="204"/>
      <c r="T158" s="206">
        <f>T159</f>
        <v>0</v>
      </c>
      <c r="U158" s="12"/>
      <c r="V158" s="12"/>
      <c r="W158" s="12"/>
      <c r="X158" s="12"/>
      <c r="Y158" s="12"/>
      <c r="Z158" s="12"/>
      <c r="AA158" s="12"/>
      <c r="AB158" s="12"/>
      <c r="AC158" s="12"/>
      <c r="AD158" s="12"/>
      <c r="AE158" s="12"/>
      <c r="AR158" s="207" t="s">
        <v>85</v>
      </c>
      <c r="AT158" s="208" t="s">
        <v>75</v>
      </c>
      <c r="AU158" s="208" t="s">
        <v>83</v>
      </c>
      <c r="AY158" s="207" t="s">
        <v>331</v>
      </c>
      <c r="BK158" s="209">
        <f>BK159</f>
        <v>0</v>
      </c>
    </row>
    <row r="159" s="2" customFormat="1" ht="21.75" customHeight="1">
      <c r="A159" s="36"/>
      <c r="B159" s="37"/>
      <c r="C159" s="212" t="s">
        <v>535</v>
      </c>
      <c r="D159" s="212" t="s">
        <v>333</v>
      </c>
      <c r="E159" s="213" t="s">
        <v>4496</v>
      </c>
      <c r="F159" s="214" t="s">
        <v>4497</v>
      </c>
      <c r="G159" s="215" t="s">
        <v>363</v>
      </c>
      <c r="H159" s="216">
        <v>44.32</v>
      </c>
      <c r="I159" s="217"/>
      <c r="J159" s="218">
        <f>ROUND(I159*H159,2)</f>
        <v>0</v>
      </c>
      <c r="K159" s="214" t="s">
        <v>19</v>
      </c>
      <c r="L159" s="42"/>
      <c r="M159" s="247" t="s">
        <v>19</v>
      </c>
      <c r="N159" s="248" t="s">
        <v>47</v>
      </c>
      <c r="O159" s="232"/>
      <c r="P159" s="249">
        <f>O159*H159</f>
        <v>0</v>
      </c>
      <c r="Q159" s="249">
        <v>0</v>
      </c>
      <c r="R159" s="249">
        <f>Q159*H159</f>
        <v>0</v>
      </c>
      <c r="S159" s="249">
        <v>0</v>
      </c>
      <c r="T159" s="250">
        <f>S159*H159</f>
        <v>0</v>
      </c>
      <c r="U159" s="36"/>
      <c r="V159" s="36"/>
      <c r="W159" s="36"/>
      <c r="X159" s="36"/>
      <c r="Y159" s="36"/>
      <c r="Z159" s="36"/>
      <c r="AA159" s="36"/>
      <c r="AB159" s="36"/>
      <c r="AC159" s="36"/>
      <c r="AD159" s="36"/>
      <c r="AE159" s="36"/>
      <c r="AR159" s="223" t="s">
        <v>473</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473</v>
      </c>
      <c r="BM159" s="223" t="s">
        <v>4498</v>
      </c>
    </row>
    <row r="160" s="2" customFormat="1" ht="6.96" customHeight="1">
      <c r="A160" s="36"/>
      <c r="B160" s="57"/>
      <c r="C160" s="58"/>
      <c r="D160" s="58"/>
      <c r="E160" s="58"/>
      <c r="F160" s="58"/>
      <c r="G160" s="58"/>
      <c r="H160" s="58"/>
      <c r="I160" s="58"/>
      <c r="J160" s="58"/>
      <c r="K160" s="58"/>
      <c r="L160" s="42"/>
      <c r="M160" s="36"/>
      <c r="O160" s="36"/>
      <c r="P160" s="36"/>
      <c r="Q160" s="36"/>
      <c r="R160" s="36"/>
      <c r="S160" s="36"/>
      <c r="T160" s="36"/>
      <c r="U160" s="36"/>
      <c r="V160" s="36"/>
      <c r="W160" s="36"/>
      <c r="X160" s="36"/>
      <c r="Y160" s="36"/>
      <c r="Z160" s="36"/>
      <c r="AA160" s="36"/>
      <c r="AB160" s="36"/>
      <c r="AC160" s="36"/>
      <c r="AD160" s="36"/>
      <c r="AE160" s="36"/>
    </row>
  </sheetData>
  <sheetProtection sheet="1" autoFilter="0" formatColumns="0" formatRows="0" objects="1" scenarios="1" spinCount="100000" saltValue="j53jlhm+OAM5DLktPNe5JJxxJFx9VqLGsWHpYcOOoY8hekKGfpLrvEkClF52shiIIcoI6AdjWH+IFumyDftaNg==" hashValue="zqNpRst/vK2tThcpffqZwG+l6D2xhH2Yj8SbIQUKxAXaSAlvHUHyJvEzJ6fb3CoeU9eh2sqK8eWvaF5/FT3avA==" algorithmName="SHA-512" password="CC35"/>
  <autoFilter ref="C94:K159"/>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101" r:id="rId1" display="https://podminky.urs.cz/item/CS_URS_2022_02/131251105"/>
    <hyperlink ref="F103" r:id="rId2" display="https://podminky.urs.cz/item/CS_URS_2022_02/132251103"/>
    <hyperlink ref="F105" r:id="rId3" display="https://podminky.urs.cz/item/CS_URS_2022_02/162751117"/>
    <hyperlink ref="F107" r:id="rId4" display="https://podminky.urs.cz/item/CS_URS_2022_02/162751119"/>
    <hyperlink ref="F109" r:id="rId5" display="https://podminky.urs.cz/item/CS_URS_2022_02/171201231"/>
    <hyperlink ref="F111" r:id="rId6" display="https://podminky.urs.cz/item/CS_URS_2022_02/174151101"/>
    <hyperlink ref="F113" r:id="rId7" display="https://podminky.urs.cz/item/CS_URS_2022_02/181951112"/>
    <hyperlink ref="F116" r:id="rId8" display="https://podminky.urs.cz/item/CS_URS_2022_02/211561111"/>
    <hyperlink ref="F118" r:id="rId9" display="https://podminky.urs.cz/item/CS_URS_2022_02/211971110"/>
    <hyperlink ref="F121" r:id="rId10" display="https://podminky.urs.cz/item/CS_URS_2022_02/212755214"/>
    <hyperlink ref="F123" r:id="rId11" display="https://podminky.urs.cz/item/CS_URS_2022_02/273313511"/>
    <hyperlink ref="F126" r:id="rId12" display="https://podminky.urs.cz/item/CS_URS_2022_02/311321411"/>
    <hyperlink ref="F128" r:id="rId13" display="https://podminky.urs.cz/item/CS_URS_2022_02/311321815"/>
    <hyperlink ref="F130" r:id="rId14" display="https://podminky.urs.cz/item/CS_URS_2022_02/311351121"/>
    <hyperlink ref="F132" r:id="rId15" display="https://podminky.urs.cz/item/CS_URS_2022_02/311351122"/>
    <hyperlink ref="F134" r:id="rId16" display="https://podminky.urs.cz/item/CS_URS_2022_02/311351911"/>
    <hyperlink ref="F136" r:id="rId17" display="https://podminky.urs.cz/item/CS_URS_2022_02/311361821"/>
    <hyperlink ref="F139" r:id="rId18" display="https://podminky.urs.cz/item/CS_URS_2022_02/953241211"/>
    <hyperlink ref="F143" r:id="rId19" display="https://podminky.urs.cz/item/CS_URS_2022_02/953333318"/>
    <hyperlink ref="F146" r:id="rId20" display="https://podminky.urs.cz/item/CS_URS_2022_02/998153131"/>
    <hyperlink ref="F150" r:id="rId21" display="https://podminky.urs.cz/item/CS_URS_2022_02/711112001"/>
    <hyperlink ref="F154" r:id="rId22" display="https://podminky.urs.cz/item/CS_URS_2022_02/711142559"/>
    <hyperlink ref="F157" r:id="rId23" display="https://podminky.urs.cz/item/CS_URS_2022_02/998711101"/>
  </hyperlinks>
  <pageMargins left="0.39375" right="0.39375" top="0.39375" bottom="0.39375" header="0" footer="0"/>
  <pageSetup paperSize="9" orientation="landscape" blackAndWhite="1" fitToHeight="100"/>
  <headerFooter>
    <oddFooter>&amp;CStrana &amp;P z &amp;N</oddFooter>
  </headerFooter>
  <drawing r:id="rId24"/>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163</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4499</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ROUND(J93,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ROUND((SUM(BE93:BE125)),  2)</f>
        <v>0</v>
      </c>
      <c r="G35" s="36"/>
      <c r="H35" s="36"/>
      <c r="I35" s="156">
        <v>0.20999999999999999</v>
      </c>
      <c r="J35" s="155">
        <f>ROUND(((SUM(BE93:BE125))*I35),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ROUND((SUM(BF93:BF125)),  2)</f>
        <v>0</v>
      </c>
      <c r="G36" s="36"/>
      <c r="H36" s="36"/>
      <c r="I36" s="156">
        <v>0.14999999999999999</v>
      </c>
      <c r="J36" s="155">
        <f>ROUND(((SUM(BF93:BF125))*I36),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ROUND((SUM(BG93:BG125)),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ROUND((SUM(BH93:BH125)),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ROUND((SUM(BI93:BI125)),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08.3 - SO08.3 - Venkovní schodiště (schodiště 1-3)</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J93</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J94</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J95</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J97</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J108</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618</v>
      </c>
      <c r="E68" s="182"/>
      <c r="F68" s="182"/>
      <c r="G68" s="182"/>
      <c r="H68" s="182"/>
      <c r="I68" s="182"/>
      <c r="J68" s="183">
        <f>J111</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625</v>
      </c>
      <c r="E69" s="182"/>
      <c r="F69" s="182"/>
      <c r="G69" s="182"/>
      <c r="H69" s="182"/>
      <c r="I69" s="182"/>
      <c r="J69" s="183">
        <f>J117</f>
        <v>0</v>
      </c>
      <c r="K69" s="122"/>
      <c r="L69" s="184"/>
      <c r="S69" s="10"/>
      <c r="T69" s="10"/>
      <c r="U69" s="10"/>
      <c r="V69" s="10"/>
      <c r="W69" s="10"/>
      <c r="X69" s="10"/>
      <c r="Y69" s="10"/>
      <c r="Z69" s="10"/>
      <c r="AA69" s="10"/>
      <c r="AB69" s="10"/>
      <c r="AC69" s="10"/>
      <c r="AD69" s="10"/>
      <c r="AE69" s="10"/>
    </row>
    <row r="70" s="9" customFormat="1" ht="24.96" customHeight="1">
      <c r="A70" s="9"/>
      <c r="B70" s="174"/>
      <c r="C70" s="175"/>
      <c r="D70" s="176" t="s">
        <v>396</v>
      </c>
      <c r="E70" s="177"/>
      <c r="F70" s="177"/>
      <c r="G70" s="177"/>
      <c r="H70" s="177"/>
      <c r="I70" s="177"/>
      <c r="J70" s="178">
        <f>J120</f>
        <v>0</v>
      </c>
      <c r="K70" s="175"/>
      <c r="L70" s="179"/>
      <c r="S70" s="9"/>
      <c r="T70" s="9"/>
      <c r="U70" s="9"/>
      <c r="V70" s="9"/>
      <c r="W70" s="9"/>
      <c r="X70" s="9"/>
      <c r="Y70" s="9"/>
      <c r="Z70" s="9"/>
      <c r="AA70" s="9"/>
      <c r="AB70" s="9"/>
      <c r="AC70" s="9"/>
      <c r="AD70" s="9"/>
      <c r="AE70" s="9"/>
    </row>
    <row r="71" s="10" customFormat="1" ht="19.92" customHeight="1">
      <c r="A71" s="10"/>
      <c r="B71" s="180"/>
      <c r="C71" s="122"/>
      <c r="D71" s="181" t="s">
        <v>398</v>
      </c>
      <c r="E71" s="182"/>
      <c r="F71" s="182"/>
      <c r="G71" s="182"/>
      <c r="H71" s="182"/>
      <c r="I71" s="182"/>
      <c r="J71" s="183">
        <f>J121</f>
        <v>0</v>
      </c>
      <c r="K71" s="122"/>
      <c r="L71" s="184"/>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4"/>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4"/>
      <c r="S77" s="36"/>
      <c r="T77" s="36"/>
      <c r="U77" s="36"/>
      <c r="V77" s="36"/>
      <c r="W77" s="36"/>
      <c r="X77" s="36"/>
      <c r="Y77" s="36"/>
      <c r="Z77" s="36"/>
      <c r="AA77" s="36"/>
      <c r="AB77" s="36"/>
      <c r="AC77" s="36"/>
      <c r="AD77" s="36"/>
      <c r="AE77" s="36"/>
    </row>
    <row r="78" s="2" customFormat="1" ht="24.96" customHeight="1">
      <c r="A78" s="36"/>
      <c r="B78" s="37"/>
      <c r="C78" s="21" t="s">
        <v>316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6.5" customHeight="1">
      <c r="A81" s="36"/>
      <c r="B81" s="37"/>
      <c r="C81" s="38"/>
      <c r="D81" s="38"/>
      <c r="E81" s="168" t="str">
        <f>E7</f>
        <v>Anthropos Sportovní a rekreační areál (I.etapa)</v>
      </c>
      <c r="F81" s="30"/>
      <c r="G81" s="30"/>
      <c r="H81" s="30"/>
      <c r="I81" s="38"/>
      <c r="J81" s="38"/>
      <c r="K81" s="38"/>
      <c r="L81" s="144"/>
      <c r="S81" s="36"/>
      <c r="T81" s="36"/>
      <c r="U81" s="36"/>
      <c r="V81" s="36"/>
      <c r="W81" s="36"/>
      <c r="X81" s="36"/>
      <c r="Y81" s="36"/>
      <c r="Z81" s="36"/>
      <c r="AA81" s="36"/>
      <c r="AB81" s="36"/>
      <c r="AC81" s="36"/>
      <c r="AD81" s="36"/>
      <c r="AE81" s="36"/>
    </row>
    <row r="82" s="1" customFormat="1" ht="12" customHeight="1">
      <c r="B82" s="19"/>
      <c r="C82" s="30" t="s">
        <v>302</v>
      </c>
      <c r="D82" s="20"/>
      <c r="E82" s="20"/>
      <c r="F82" s="20"/>
      <c r="G82" s="20"/>
      <c r="H82" s="20"/>
      <c r="I82" s="20"/>
      <c r="J82" s="20"/>
      <c r="K82" s="20"/>
      <c r="L82" s="18"/>
    </row>
    <row r="83" s="2" customFormat="1" ht="16.5" customHeight="1">
      <c r="A83" s="36"/>
      <c r="B83" s="37"/>
      <c r="C83" s="38"/>
      <c r="D83" s="38"/>
      <c r="E83" s="168" t="s">
        <v>303</v>
      </c>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304</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67" t="str">
        <f>E11</f>
        <v>08.3 - SO08.3 - Venkovní schodiště (schodiště 1-3)</v>
      </c>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21</v>
      </c>
      <c r="D87" s="38"/>
      <c r="E87" s="38"/>
      <c r="F87" s="25" t="str">
        <f>F14</f>
        <v xml:space="preserve"> </v>
      </c>
      <c r="G87" s="38"/>
      <c r="H87" s="38"/>
      <c r="I87" s="30" t="s">
        <v>23</v>
      </c>
      <c r="J87" s="70" t="str">
        <f>IF(J14="","",J14)</f>
        <v>14. 6. 2022</v>
      </c>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5.15" customHeight="1">
      <c r="A89" s="36"/>
      <c r="B89" s="37"/>
      <c r="C89" s="30" t="s">
        <v>25</v>
      </c>
      <c r="D89" s="38"/>
      <c r="E89" s="38"/>
      <c r="F89" s="25" t="str">
        <f>E17</f>
        <v>Statutární město Brno</v>
      </c>
      <c r="G89" s="38"/>
      <c r="H89" s="38"/>
      <c r="I89" s="30" t="s">
        <v>31</v>
      </c>
      <c r="J89" s="34" t="str">
        <f>E23</f>
        <v>Arch.Design, s.r.o.</v>
      </c>
      <c r="K89" s="38"/>
      <c r="L89" s="144"/>
      <c r="S89" s="36"/>
      <c r="T89" s="36"/>
      <c r="U89" s="36"/>
      <c r="V89" s="36"/>
      <c r="W89" s="36"/>
      <c r="X89" s="36"/>
      <c r="Y89" s="36"/>
      <c r="Z89" s="36"/>
      <c r="AA89" s="36"/>
      <c r="AB89" s="36"/>
      <c r="AC89" s="36"/>
      <c r="AD89" s="36"/>
      <c r="AE89" s="36"/>
    </row>
    <row r="90" s="2" customFormat="1" ht="25.65" customHeight="1">
      <c r="A90" s="36"/>
      <c r="B90" s="37"/>
      <c r="C90" s="30" t="s">
        <v>29</v>
      </c>
      <c r="D90" s="38"/>
      <c r="E90" s="38"/>
      <c r="F90" s="25" t="str">
        <f>IF(E20="","",E20)</f>
        <v>Vyplň údaj</v>
      </c>
      <c r="G90" s="38"/>
      <c r="H90" s="38"/>
      <c r="I90" s="30" t="s">
        <v>36</v>
      </c>
      <c r="J90" s="34" t="str">
        <f>E26</f>
        <v>CKN Invest, spol. s r.o.</v>
      </c>
      <c r="K90" s="38"/>
      <c r="L90" s="144"/>
      <c r="S90" s="36"/>
      <c r="T90" s="36"/>
      <c r="U90" s="36"/>
      <c r="V90" s="36"/>
      <c r="W90" s="36"/>
      <c r="X90" s="36"/>
      <c r="Y90" s="36"/>
      <c r="Z90" s="36"/>
      <c r="AA90" s="36"/>
      <c r="AB90" s="36"/>
      <c r="AC90" s="36"/>
      <c r="AD90" s="36"/>
      <c r="AE90" s="36"/>
    </row>
    <row r="91" s="2" customFormat="1" ht="10.32"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11" customFormat="1" ht="29.28" customHeight="1">
      <c r="A92" s="185"/>
      <c r="B92" s="186"/>
      <c r="C92" s="187" t="s">
        <v>317</v>
      </c>
      <c r="D92" s="188" t="s">
        <v>61</v>
      </c>
      <c r="E92" s="188" t="s">
        <v>57</v>
      </c>
      <c r="F92" s="188" t="s">
        <v>58</v>
      </c>
      <c r="G92" s="188" t="s">
        <v>318</v>
      </c>
      <c r="H92" s="188" t="s">
        <v>319</v>
      </c>
      <c r="I92" s="188" t="s">
        <v>320</v>
      </c>
      <c r="J92" s="188" t="s">
        <v>311</v>
      </c>
      <c r="K92" s="189" t="s">
        <v>321</v>
      </c>
      <c r="L92" s="190"/>
      <c r="M92" s="90" t="s">
        <v>19</v>
      </c>
      <c r="N92" s="91" t="s">
        <v>46</v>
      </c>
      <c r="O92" s="91" t="s">
        <v>322</v>
      </c>
      <c r="P92" s="91" t="s">
        <v>323</v>
      </c>
      <c r="Q92" s="91" t="s">
        <v>324</v>
      </c>
      <c r="R92" s="91" t="s">
        <v>325</v>
      </c>
      <c r="S92" s="91" t="s">
        <v>326</v>
      </c>
      <c r="T92" s="92" t="s">
        <v>327</v>
      </c>
      <c r="U92" s="185"/>
      <c r="V92" s="185"/>
      <c r="W92" s="185"/>
      <c r="X92" s="185"/>
      <c r="Y92" s="185"/>
      <c r="Z92" s="185"/>
      <c r="AA92" s="185"/>
      <c r="AB92" s="185"/>
      <c r="AC92" s="185"/>
      <c r="AD92" s="185"/>
      <c r="AE92" s="185"/>
    </row>
    <row r="93" s="2" customFormat="1" ht="22.8" customHeight="1">
      <c r="A93" s="36"/>
      <c r="B93" s="37"/>
      <c r="C93" s="97" t="s">
        <v>328</v>
      </c>
      <c r="D93" s="38"/>
      <c r="E93" s="38"/>
      <c r="F93" s="38"/>
      <c r="G93" s="38"/>
      <c r="H93" s="38"/>
      <c r="I93" s="38"/>
      <c r="J93" s="191">
        <f>BK93</f>
        <v>0</v>
      </c>
      <c r="K93" s="38"/>
      <c r="L93" s="42"/>
      <c r="M93" s="93"/>
      <c r="N93" s="192"/>
      <c r="O93" s="94"/>
      <c r="P93" s="193">
        <f>P94+P120</f>
        <v>0</v>
      </c>
      <c r="Q93" s="94"/>
      <c r="R93" s="193">
        <f>R94+R120</f>
        <v>36.309195991892004</v>
      </c>
      <c r="S93" s="94"/>
      <c r="T93" s="194">
        <f>T94+T120</f>
        <v>0</v>
      </c>
      <c r="U93" s="36"/>
      <c r="V93" s="36"/>
      <c r="W93" s="36"/>
      <c r="X93" s="36"/>
      <c r="Y93" s="36"/>
      <c r="Z93" s="36"/>
      <c r="AA93" s="36"/>
      <c r="AB93" s="36"/>
      <c r="AC93" s="36"/>
      <c r="AD93" s="36"/>
      <c r="AE93" s="36"/>
      <c r="AT93" s="15" t="s">
        <v>75</v>
      </c>
      <c r="AU93" s="15" t="s">
        <v>312</v>
      </c>
      <c r="BK93" s="195">
        <f>BK94+BK120</f>
        <v>0</v>
      </c>
    </row>
    <row r="94" s="12" customFormat="1" ht="25.92" customHeight="1">
      <c r="A94" s="12"/>
      <c r="B94" s="196"/>
      <c r="C94" s="197"/>
      <c r="D94" s="198" t="s">
        <v>75</v>
      </c>
      <c r="E94" s="199" t="s">
        <v>329</v>
      </c>
      <c r="F94" s="199" t="s">
        <v>330</v>
      </c>
      <c r="G94" s="197"/>
      <c r="H94" s="197"/>
      <c r="I94" s="200"/>
      <c r="J94" s="201">
        <f>BK94</f>
        <v>0</v>
      </c>
      <c r="K94" s="197"/>
      <c r="L94" s="202"/>
      <c r="M94" s="203"/>
      <c r="N94" s="204"/>
      <c r="O94" s="204"/>
      <c r="P94" s="205">
        <f>P95+P97+P108+P111+P117</f>
        <v>0</v>
      </c>
      <c r="Q94" s="204"/>
      <c r="R94" s="205">
        <f>R95+R97+R108+R111+R117</f>
        <v>36.309195991892004</v>
      </c>
      <c r="S94" s="204"/>
      <c r="T94" s="206">
        <f>T95+T97+T108+T111+T117</f>
        <v>0</v>
      </c>
      <c r="U94" s="12"/>
      <c r="V94" s="12"/>
      <c r="W94" s="12"/>
      <c r="X94" s="12"/>
      <c r="Y94" s="12"/>
      <c r="Z94" s="12"/>
      <c r="AA94" s="12"/>
      <c r="AB94" s="12"/>
      <c r="AC94" s="12"/>
      <c r="AD94" s="12"/>
      <c r="AE94" s="12"/>
      <c r="AR94" s="207" t="s">
        <v>83</v>
      </c>
      <c r="AT94" s="208" t="s">
        <v>75</v>
      </c>
      <c r="AU94" s="208" t="s">
        <v>76</v>
      </c>
      <c r="AY94" s="207" t="s">
        <v>331</v>
      </c>
      <c r="BK94" s="209">
        <f>BK95+BK97+BK108+BK111+BK117</f>
        <v>0</v>
      </c>
    </row>
    <row r="95" s="12" customFormat="1" ht="22.8" customHeight="1">
      <c r="A95" s="12"/>
      <c r="B95" s="196"/>
      <c r="C95" s="197"/>
      <c r="D95" s="198" t="s">
        <v>75</v>
      </c>
      <c r="E95" s="210" t="s">
        <v>645</v>
      </c>
      <c r="F95" s="210" t="s">
        <v>646</v>
      </c>
      <c r="G95" s="197"/>
      <c r="H95" s="197"/>
      <c r="I95" s="200"/>
      <c r="J95" s="211">
        <f>BK95</f>
        <v>0</v>
      </c>
      <c r="K95" s="197"/>
      <c r="L95" s="202"/>
      <c r="M95" s="203"/>
      <c r="N95" s="204"/>
      <c r="O95" s="204"/>
      <c r="P95" s="205">
        <f>P96</f>
        <v>0</v>
      </c>
      <c r="Q95" s="204"/>
      <c r="R95" s="205">
        <f>R96</f>
        <v>0</v>
      </c>
      <c r="S95" s="204"/>
      <c r="T95" s="206">
        <f>T96</f>
        <v>0</v>
      </c>
      <c r="U95" s="12"/>
      <c r="V95" s="12"/>
      <c r="W95" s="12"/>
      <c r="X95" s="12"/>
      <c r="Y95" s="12"/>
      <c r="Z95" s="12"/>
      <c r="AA95" s="12"/>
      <c r="AB95" s="12"/>
      <c r="AC95" s="12"/>
      <c r="AD95" s="12"/>
      <c r="AE95" s="12"/>
      <c r="AR95" s="207" t="s">
        <v>83</v>
      </c>
      <c r="AT95" s="208" t="s">
        <v>75</v>
      </c>
      <c r="AU95" s="208" t="s">
        <v>83</v>
      </c>
      <c r="AY95" s="207" t="s">
        <v>331</v>
      </c>
      <c r="BK95" s="209">
        <f>BK96</f>
        <v>0</v>
      </c>
    </row>
    <row r="96" s="2" customFormat="1" ht="33" customHeight="1">
      <c r="A96" s="36"/>
      <c r="B96" s="37"/>
      <c r="C96" s="212" t="s">
        <v>83</v>
      </c>
      <c r="D96" s="212" t="s">
        <v>333</v>
      </c>
      <c r="E96" s="213" t="s">
        <v>647</v>
      </c>
      <c r="F96" s="214" t="s">
        <v>648</v>
      </c>
      <c r="G96" s="215" t="s">
        <v>19</v>
      </c>
      <c r="H96" s="216">
        <v>0</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85</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4500</v>
      </c>
    </row>
    <row r="97" s="12" customFormat="1" ht="22.8" customHeight="1">
      <c r="A97" s="12"/>
      <c r="B97" s="196"/>
      <c r="C97" s="197"/>
      <c r="D97" s="198" t="s">
        <v>75</v>
      </c>
      <c r="E97" s="210" t="s">
        <v>83</v>
      </c>
      <c r="F97" s="210" t="s">
        <v>332</v>
      </c>
      <c r="G97" s="197"/>
      <c r="H97" s="197"/>
      <c r="I97" s="200"/>
      <c r="J97" s="211">
        <f>BK97</f>
        <v>0</v>
      </c>
      <c r="K97" s="197"/>
      <c r="L97" s="202"/>
      <c r="M97" s="203"/>
      <c r="N97" s="204"/>
      <c r="O97" s="204"/>
      <c r="P97" s="205">
        <f>SUM(P98:P107)</f>
        <v>0</v>
      </c>
      <c r="Q97" s="204"/>
      <c r="R97" s="205">
        <f>SUM(R98:R107)</f>
        <v>0</v>
      </c>
      <c r="S97" s="204"/>
      <c r="T97" s="206">
        <f>SUM(T98:T107)</f>
        <v>0</v>
      </c>
      <c r="U97" s="12"/>
      <c r="V97" s="12"/>
      <c r="W97" s="12"/>
      <c r="X97" s="12"/>
      <c r="Y97" s="12"/>
      <c r="Z97" s="12"/>
      <c r="AA97" s="12"/>
      <c r="AB97" s="12"/>
      <c r="AC97" s="12"/>
      <c r="AD97" s="12"/>
      <c r="AE97" s="12"/>
      <c r="AR97" s="207" t="s">
        <v>83</v>
      </c>
      <c r="AT97" s="208" t="s">
        <v>75</v>
      </c>
      <c r="AU97" s="208" t="s">
        <v>83</v>
      </c>
      <c r="AY97" s="207" t="s">
        <v>331</v>
      </c>
      <c r="BK97" s="209">
        <f>SUM(BK98:BK107)</f>
        <v>0</v>
      </c>
    </row>
    <row r="98" s="2" customFormat="1" ht="16.5" customHeight="1">
      <c r="A98" s="36"/>
      <c r="B98" s="37"/>
      <c r="C98" s="212" t="s">
        <v>85</v>
      </c>
      <c r="D98" s="212" t="s">
        <v>333</v>
      </c>
      <c r="E98" s="213" t="s">
        <v>4501</v>
      </c>
      <c r="F98" s="214" t="s">
        <v>4502</v>
      </c>
      <c r="G98" s="215" t="s">
        <v>406</v>
      </c>
      <c r="H98" s="216">
        <v>7.306</v>
      </c>
      <c r="I98" s="217"/>
      <c r="J98" s="218">
        <f>ROUND(I98*H98,2)</f>
        <v>0</v>
      </c>
      <c r="K98" s="214" t="s">
        <v>337</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4503</v>
      </c>
    </row>
    <row r="99" s="2" customFormat="1">
      <c r="A99" s="36"/>
      <c r="B99" s="37"/>
      <c r="C99" s="38"/>
      <c r="D99" s="225" t="s">
        <v>339</v>
      </c>
      <c r="E99" s="38"/>
      <c r="F99" s="226" t="s">
        <v>4504</v>
      </c>
      <c r="G99" s="38"/>
      <c r="H99" s="38"/>
      <c r="I99" s="227"/>
      <c r="J99" s="38"/>
      <c r="K99" s="38"/>
      <c r="L99" s="42"/>
      <c r="M99" s="228"/>
      <c r="N99" s="229"/>
      <c r="O99" s="82"/>
      <c r="P99" s="82"/>
      <c r="Q99" s="82"/>
      <c r="R99" s="82"/>
      <c r="S99" s="82"/>
      <c r="T99" s="83"/>
      <c r="U99" s="36"/>
      <c r="V99" s="36"/>
      <c r="W99" s="36"/>
      <c r="X99" s="36"/>
      <c r="Y99" s="36"/>
      <c r="Z99" s="36"/>
      <c r="AA99" s="36"/>
      <c r="AB99" s="36"/>
      <c r="AC99" s="36"/>
      <c r="AD99" s="36"/>
      <c r="AE99" s="36"/>
      <c r="AT99" s="15" t="s">
        <v>339</v>
      </c>
      <c r="AU99" s="15" t="s">
        <v>85</v>
      </c>
    </row>
    <row r="100" s="2" customFormat="1" ht="24.15" customHeight="1">
      <c r="A100" s="36"/>
      <c r="B100" s="37"/>
      <c r="C100" s="212" t="s">
        <v>92</v>
      </c>
      <c r="D100" s="212" t="s">
        <v>333</v>
      </c>
      <c r="E100" s="213" t="s">
        <v>678</v>
      </c>
      <c r="F100" s="214" t="s">
        <v>679</v>
      </c>
      <c r="G100" s="215" t="s">
        <v>406</v>
      </c>
      <c r="H100" s="216">
        <v>5.3230000000000004</v>
      </c>
      <c r="I100" s="217"/>
      <c r="J100" s="218">
        <f>ROUND(I100*H100,2)</f>
        <v>0</v>
      </c>
      <c r="K100" s="214" t="s">
        <v>337</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4505</v>
      </c>
    </row>
    <row r="101" s="2" customFormat="1">
      <c r="A101" s="36"/>
      <c r="B101" s="37"/>
      <c r="C101" s="38"/>
      <c r="D101" s="225" t="s">
        <v>339</v>
      </c>
      <c r="E101" s="38"/>
      <c r="F101" s="226" t="s">
        <v>681</v>
      </c>
      <c r="G101" s="38"/>
      <c r="H101" s="38"/>
      <c r="I101" s="227"/>
      <c r="J101" s="38"/>
      <c r="K101" s="38"/>
      <c r="L101" s="42"/>
      <c r="M101" s="228"/>
      <c r="N101" s="229"/>
      <c r="O101" s="82"/>
      <c r="P101" s="82"/>
      <c r="Q101" s="82"/>
      <c r="R101" s="82"/>
      <c r="S101" s="82"/>
      <c r="T101" s="83"/>
      <c r="U101" s="36"/>
      <c r="V101" s="36"/>
      <c r="W101" s="36"/>
      <c r="X101" s="36"/>
      <c r="Y101" s="36"/>
      <c r="Z101" s="36"/>
      <c r="AA101" s="36"/>
      <c r="AB101" s="36"/>
      <c r="AC101" s="36"/>
      <c r="AD101" s="36"/>
      <c r="AE101" s="36"/>
      <c r="AT101" s="15" t="s">
        <v>339</v>
      </c>
      <c r="AU101" s="15" t="s">
        <v>85</v>
      </c>
    </row>
    <row r="102" s="2" customFormat="1" ht="37.8" customHeight="1">
      <c r="A102" s="36"/>
      <c r="B102" s="37"/>
      <c r="C102" s="212" t="s">
        <v>126</v>
      </c>
      <c r="D102" s="212" t="s">
        <v>333</v>
      </c>
      <c r="E102" s="213" t="s">
        <v>594</v>
      </c>
      <c r="F102" s="214" t="s">
        <v>595</v>
      </c>
      <c r="G102" s="215" t="s">
        <v>406</v>
      </c>
      <c r="H102" s="216">
        <v>12.629</v>
      </c>
      <c r="I102" s="217"/>
      <c r="J102" s="218">
        <f>ROUND(I102*H102,2)</f>
        <v>0</v>
      </c>
      <c r="K102" s="214" t="s">
        <v>337</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4506</v>
      </c>
    </row>
    <row r="103" s="2" customFormat="1">
      <c r="A103" s="36"/>
      <c r="B103" s="37"/>
      <c r="C103" s="38"/>
      <c r="D103" s="225" t="s">
        <v>339</v>
      </c>
      <c r="E103" s="38"/>
      <c r="F103" s="226" t="s">
        <v>597</v>
      </c>
      <c r="G103" s="38"/>
      <c r="H103" s="38"/>
      <c r="I103" s="227"/>
      <c r="J103" s="38"/>
      <c r="K103" s="38"/>
      <c r="L103" s="42"/>
      <c r="M103" s="228"/>
      <c r="N103" s="229"/>
      <c r="O103" s="82"/>
      <c r="P103" s="82"/>
      <c r="Q103" s="82"/>
      <c r="R103" s="82"/>
      <c r="S103" s="82"/>
      <c r="T103" s="83"/>
      <c r="U103" s="36"/>
      <c r="V103" s="36"/>
      <c r="W103" s="36"/>
      <c r="X103" s="36"/>
      <c r="Y103" s="36"/>
      <c r="Z103" s="36"/>
      <c r="AA103" s="36"/>
      <c r="AB103" s="36"/>
      <c r="AC103" s="36"/>
      <c r="AD103" s="36"/>
      <c r="AE103" s="36"/>
      <c r="AT103" s="15" t="s">
        <v>339</v>
      </c>
      <c r="AU103" s="15" t="s">
        <v>85</v>
      </c>
    </row>
    <row r="104" s="2" customFormat="1" ht="37.8" customHeight="1">
      <c r="A104" s="36"/>
      <c r="B104" s="37"/>
      <c r="C104" s="212" t="s">
        <v>350</v>
      </c>
      <c r="D104" s="212" t="s">
        <v>333</v>
      </c>
      <c r="E104" s="213" t="s">
        <v>598</v>
      </c>
      <c r="F104" s="214" t="s">
        <v>599</v>
      </c>
      <c r="G104" s="215" t="s">
        <v>406</v>
      </c>
      <c r="H104" s="216">
        <v>63.145000000000003</v>
      </c>
      <c r="I104" s="217"/>
      <c r="J104" s="218">
        <f>ROUND(I104*H104,2)</f>
        <v>0</v>
      </c>
      <c r="K104" s="214" t="s">
        <v>337</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4507</v>
      </c>
    </row>
    <row r="105" s="2" customFormat="1">
      <c r="A105" s="36"/>
      <c r="B105" s="37"/>
      <c r="C105" s="38"/>
      <c r="D105" s="225" t="s">
        <v>339</v>
      </c>
      <c r="E105" s="38"/>
      <c r="F105" s="226" t="s">
        <v>601</v>
      </c>
      <c r="G105" s="38"/>
      <c r="H105" s="38"/>
      <c r="I105" s="227"/>
      <c r="J105" s="38"/>
      <c r="K105" s="38"/>
      <c r="L105" s="42"/>
      <c r="M105" s="228"/>
      <c r="N105" s="229"/>
      <c r="O105" s="82"/>
      <c r="P105" s="82"/>
      <c r="Q105" s="82"/>
      <c r="R105" s="82"/>
      <c r="S105" s="82"/>
      <c r="T105" s="83"/>
      <c r="U105" s="36"/>
      <c r="V105" s="36"/>
      <c r="W105" s="36"/>
      <c r="X105" s="36"/>
      <c r="Y105" s="36"/>
      <c r="Z105" s="36"/>
      <c r="AA105" s="36"/>
      <c r="AB105" s="36"/>
      <c r="AC105" s="36"/>
      <c r="AD105" s="36"/>
      <c r="AE105" s="36"/>
      <c r="AT105" s="15" t="s">
        <v>339</v>
      </c>
      <c r="AU105" s="15" t="s">
        <v>85</v>
      </c>
    </row>
    <row r="106" s="2" customFormat="1" ht="24.15" customHeight="1">
      <c r="A106" s="36"/>
      <c r="B106" s="37"/>
      <c r="C106" s="212" t="s">
        <v>355</v>
      </c>
      <c r="D106" s="212" t="s">
        <v>333</v>
      </c>
      <c r="E106" s="213" t="s">
        <v>606</v>
      </c>
      <c r="F106" s="214" t="s">
        <v>389</v>
      </c>
      <c r="G106" s="215" t="s">
        <v>371</v>
      </c>
      <c r="H106" s="216">
        <v>22.731999999999999</v>
      </c>
      <c r="I106" s="217"/>
      <c r="J106" s="218">
        <f>ROUND(I106*H106,2)</f>
        <v>0</v>
      </c>
      <c r="K106" s="214" t="s">
        <v>337</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4508</v>
      </c>
    </row>
    <row r="107" s="2" customFormat="1">
      <c r="A107" s="36"/>
      <c r="B107" s="37"/>
      <c r="C107" s="38"/>
      <c r="D107" s="225" t="s">
        <v>339</v>
      </c>
      <c r="E107" s="38"/>
      <c r="F107" s="226" t="s">
        <v>608</v>
      </c>
      <c r="G107" s="38"/>
      <c r="H107" s="38"/>
      <c r="I107" s="227"/>
      <c r="J107" s="38"/>
      <c r="K107" s="38"/>
      <c r="L107" s="42"/>
      <c r="M107" s="228"/>
      <c r="N107" s="229"/>
      <c r="O107" s="82"/>
      <c r="P107" s="82"/>
      <c r="Q107" s="82"/>
      <c r="R107" s="82"/>
      <c r="S107" s="82"/>
      <c r="T107" s="83"/>
      <c r="U107" s="36"/>
      <c r="V107" s="36"/>
      <c r="W107" s="36"/>
      <c r="X107" s="36"/>
      <c r="Y107" s="36"/>
      <c r="Z107" s="36"/>
      <c r="AA107" s="36"/>
      <c r="AB107" s="36"/>
      <c r="AC107" s="36"/>
      <c r="AD107" s="36"/>
      <c r="AE107" s="36"/>
      <c r="AT107" s="15" t="s">
        <v>339</v>
      </c>
      <c r="AU107" s="15" t="s">
        <v>85</v>
      </c>
    </row>
    <row r="108" s="12" customFormat="1" ht="22.8" customHeight="1">
      <c r="A108" s="12"/>
      <c r="B108" s="196"/>
      <c r="C108" s="197"/>
      <c r="D108" s="198" t="s">
        <v>75</v>
      </c>
      <c r="E108" s="210" t="s">
        <v>85</v>
      </c>
      <c r="F108" s="210" t="s">
        <v>701</v>
      </c>
      <c r="G108" s="197"/>
      <c r="H108" s="197"/>
      <c r="I108" s="200"/>
      <c r="J108" s="211">
        <f>BK108</f>
        <v>0</v>
      </c>
      <c r="K108" s="197"/>
      <c r="L108" s="202"/>
      <c r="M108" s="203"/>
      <c r="N108" s="204"/>
      <c r="O108" s="204"/>
      <c r="P108" s="205">
        <f>SUM(P109:P110)</f>
        <v>0</v>
      </c>
      <c r="Q108" s="204"/>
      <c r="R108" s="205">
        <f>SUM(R109:R110)</f>
        <v>12.248341191892001</v>
      </c>
      <c r="S108" s="204"/>
      <c r="T108" s="206">
        <f>SUM(T109:T110)</f>
        <v>0</v>
      </c>
      <c r="U108" s="12"/>
      <c r="V108" s="12"/>
      <c r="W108" s="12"/>
      <c r="X108" s="12"/>
      <c r="Y108" s="12"/>
      <c r="Z108" s="12"/>
      <c r="AA108" s="12"/>
      <c r="AB108" s="12"/>
      <c r="AC108" s="12"/>
      <c r="AD108" s="12"/>
      <c r="AE108" s="12"/>
      <c r="AR108" s="207" t="s">
        <v>83</v>
      </c>
      <c r="AT108" s="208" t="s">
        <v>75</v>
      </c>
      <c r="AU108" s="208" t="s">
        <v>83</v>
      </c>
      <c r="AY108" s="207" t="s">
        <v>331</v>
      </c>
      <c r="BK108" s="209">
        <f>SUM(BK109:BK110)</f>
        <v>0</v>
      </c>
    </row>
    <row r="109" s="2" customFormat="1" ht="16.5" customHeight="1">
      <c r="A109" s="36"/>
      <c r="B109" s="37"/>
      <c r="C109" s="212" t="s">
        <v>360</v>
      </c>
      <c r="D109" s="212" t="s">
        <v>333</v>
      </c>
      <c r="E109" s="213" t="s">
        <v>4509</v>
      </c>
      <c r="F109" s="214" t="s">
        <v>4510</v>
      </c>
      <c r="G109" s="215" t="s">
        <v>406</v>
      </c>
      <c r="H109" s="216">
        <v>5.3230000000000004</v>
      </c>
      <c r="I109" s="217"/>
      <c r="J109" s="218">
        <f>ROUND(I109*H109,2)</f>
        <v>0</v>
      </c>
      <c r="K109" s="214" t="s">
        <v>337</v>
      </c>
      <c r="L109" s="42"/>
      <c r="M109" s="219" t="s">
        <v>19</v>
      </c>
      <c r="N109" s="220" t="s">
        <v>47</v>
      </c>
      <c r="O109" s="82"/>
      <c r="P109" s="221">
        <f>O109*H109</f>
        <v>0</v>
      </c>
      <c r="Q109" s="221">
        <v>2.3010222040000001</v>
      </c>
      <c r="R109" s="221">
        <f>Q109*H109</f>
        <v>12.248341191892001</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4511</v>
      </c>
    </row>
    <row r="110" s="2" customFormat="1">
      <c r="A110" s="36"/>
      <c r="B110" s="37"/>
      <c r="C110" s="38"/>
      <c r="D110" s="225" t="s">
        <v>339</v>
      </c>
      <c r="E110" s="38"/>
      <c r="F110" s="226" t="s">
        <v>4512</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12" customFormat="1" ht="22.8" customHeight="1">
      <c r="A111" s="12"/>
      <c r="B111" s="196"/>
      <c r="C111" s="197"/>
      <c r="D111" s="198" t="s">
        <v>75</v>
      </c>
      <c r="E111" s="210" t="s">
        <v>126</v>
      </c>
      <c r="F111" s="210" t="s">
        <v>757</v>
      </c>
      <c r="G111" s="197"/>
      <c r="H111" s="197"/>
      <c r="I111" s="200"/>
      <c r="J111" s="211">
        <f>BK111</f>
        <v>0</v>
      </c>
      <c r="K111" s="197"/>
      <c r="L111" s="202"/>
      <c r="M111" s="203"/>
      <c r="N111" s="204"/>
      <c r="O111" s="204"/>
      <c r="P111" s="205">
        <f>SUM(P112:P116)</f>
        <v>0</v>
      </c>
      <c r="Q111" s="204"/>
      <c r="R111" s="205">
        <f>SUM(R112:R116)</f>
        <v>24.060854800000001</v>
      </c>
      <c r="S111" s="204"/>
      <c r="T111" s="206">
        <f>SUM(T112:T116)</f>
        <v>0</v>
      </c>
      <c r="U111" s="12"/>
      <c r="V111" s="12"/>
      <c r="W111" s="12"/>
      <c r="X111" s="12"/>
      <c r="Y111" s="12"/>
      <c r="Z111" s="12"/>
      <c r="AA111" s="12"/>
      <c r="AB111" s="12"/>
      <c r="AC111" s="12"/>
      <c r="AD111" s="12"/>
      <c r="AE111" s="12"/>
      <c r="AR111" s="207" t="s">
        <v>83</v>
      </c>
      <c r="AT111" s="208" t="s">
        <v>75</v>
      </c>
      <c r="AU111" s="208" t="s">
        <v>83</v>
      </c>
      <c r="AY111" s="207" t="s">
        <v>331</v>
      </c>
      <c r="BK111" s="209">
        <f>SUM(BK112:BK116)</f>
        <v>0</v>
      </c>
    </row>
    <row r="112" s="2" customFormat="1" ht="21.75" customHeight="1">
      <c r="A112" s="36"/>
      <c r="B112" s="37"/>
      <c r="C112" s="212" t="s">
        <v>368</v>
      </c>
      <c r="D112" s="212" t="s">
        <v>333</v>
      </c>
      <c r="E112" s="213" t="s">
        <v>4513</v>
      </c>
      <c r="F112" s="214" t="s">
        <v>4514</v>
      </c>
      <c r="G112" s="215" t="s">
        <v>402</v>
      </c>
      <c r="H112" s="216">
        <v>4</v>
      </c>
      <c r="I112" s="217"/>
      <c r="J112" s="218">
        <f>ROUND(I112*H112,2)</f>
        <v>0</v>
      </c>
      <c r="K112" s="214" t="s">
        <v>337</v>
      </c>
      <c r="L112" s="42"/>
      <c r="M112" s="219" t="s">
        <v>19</v>
      </c>
      <c r="N112" s="220" t="s">
        <v>47</v>
      </c>
      <c r="O112" s="82"/>
      <c r="P112" s="221">
        <f>O112*H112</f>
        <v>0</v>
      </c>
      <c r="Q112" s="221">
        <v>0.082713700000000001</v>
      </c>
      <c r="R112" s="221">
        <f>Q112*H112</f>
        <v>0.3308548</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4515</v>
      </c>
    </row>
    <row r="113" s="2" customFormat="1">
      <c r="A113" s="36"/>
      <c r="B113" s="37"/>
      <c r="C113" s="38"/>
      <c r="D113" s="225" t="s">
        <v>339</v>
      </c>
      <c r="E113" s="38"/>
      <c r="F113" s="226" t="s">
        <v>4516</v>
      </c>
      <c r="G113" s="38"/>
      <c r="H113" s="38"/>
      <c r="I113" s="227"/>
      <c r="J113" s="38"/>
      <c r="K113" s="38"/>
      <c r="L113" s="42"/>
      <c r="M113" s="228"/>
      <c r="N113" s="229"/>
      <c r="O113" s="82"/>
      <c r="P113" s="82"/>
      <c r="Q113" s="82"/>
      <c r="R113" s="82"/>
      <c r="S113" s="82"/>
      <c r="T113" s="83"/>
      <c r="U113" s="36"/>
      <c r="V113" s="36"/>
      <c r="W113" s="36"/>
      <c r="X113" s="36"/>
      <c r="Y113" s="36"/>
      <c r="Z113" s="36"/>
      <c r="AA113" s="36"/>
      <c r="AB113" s="36"/>
      <c r="AC113" s="36"/>
      <c r="AD113" s="36"/>
      <c r="AE113" s="36"/>
      <c r="AT113" s="15" t="s">
        <v>339</v>
      </c>
      <c r="AU113" s="15" t="s">
        <v>85</v>
      </c>
    </row>
    <row r="114" s="2" customFormat="1" ht="24.15" customHeight="1">
      <c r="A114" s="36"/>
      <c r="B114" s="37"/>
      <c r="C114" s="234" t="s">
        <v>374</v>
      </c>
      <c r="D114" s="234" t="s">
        <v>743</v>
      </c>
      <c r="E114" s="235" t="s">
        <v>4517</v>
      </c>
      <c r="F114" s="236" t="s">
        <v>4518</v>
      </c>
      <c r="G114" s="237" t="s">
        <v>402</v>
      </c>
      <c r="H114" s="238">
        <v>1</v>
      </c>
      <c r="I114" s="239"/>
      <c r="J114" s="240">
        <f>ROUND(I114*H114,2)</f>
        <v>0</v>
      </c>
      <c r="K114" s="236" t="s">
        <v>19</v>
      </c>
      <c r="L114" s="241"/>
      <c r="M114" s="242" t="s">
        <v>19</v>
      </c>
      <c r="N114" s="243" t="s">
        <v>47</v>
      </c>
      <c r="O114" s="82"/>
      <c r="P114" s="221">
        <f>O114*H114</f>
        <v>0</v>
      </c>
      <c r="Q114" s="221">
        <v>8.2460000000000004</v>
      </c>
      <c r="R114" s="221">
        <f>Q114*H114</f>
        <v>8.2460000000000004</v>
      </c>
      <c r="S114" s="221">
        <v>0</v>
      </c>
      <c r="T114" s="222">
        <f>S114*H114</f>
        <v>0</v>
      </c>
      <c r="U114" s="36"/>
      <c r="V114" s="36"/>
      <c r="W114" s="36"/>
      <c r="X114" s="36"/>
      <c r="Y114" s="36"/>
      <c r="Z114" s="36"/>
      <c r="AA114" s="36"/>
      <c r="AB114" s="36"/>
      <c r="AC114" s="36"/>
      <c r="AD114" s="36"/>
      <c r="AE114" s="36"/>
      <c r="AR114" s="223" t="s">
        <v>368</v>
      </c>
      <c r="AT114" s="223" t="s">
        <v>743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4519</v>
      </c>
    </row>
    <row r="115" s="2" customFormat="1" ht="24.15" customHeight="1">
      <c r="A115" s="36"/>
      <c r="B115" s="37"/>
      <c r="C115" s="234" t="s">
        <v>379</v>
      </c>
      <c r="D115" s="234" t="s">
        <v>743</v>
      </c>
      <c r="E115" s="235" t="s">
        <v>4520</v>
      </c>
      <c r="F115" s="236" t="s">
        <v>4521</v>
      </c>
      <c r="G115" s="237" t="s">
        <v>402</v>
      </c>
      <c r="H115" s="238">
        <v>1</v>
      </c>
      <c r="I115" s="239"/>
      <c r="J115" s="240">
        <f>ROUND(I115*H115,2)</f>
        <v>0</v>
      </c>
      <c r="K115" s="236" t="s">
        <v>19</v>
      </c>
      <c r="L115" s="241"/>
      <c r="M115" s="242" t="s">
        <v>19</v>
      </c>
      <c r="N115" s="243" t="s">
        <v>47</v>
      </c>
      <c r="O115" s="82"/>
      <c r="P115" s="221">
        <f>O115*H115</f>
        <v>0</v>
      </c>
      <c r="Q115" s="221">
        <v>6.758</v>
      </c>
      <c r="R115" s="221">
        <f>Q115*H115</f>
        <v>6.758</v>
      </c>
      <c r="S115" s="221">
        <v>0</v>
      </c>
      <c r="T115" s="222">
        <f>S115*H115</f>
        <v>0</v>
      </c>
      <c r="U115" s="36"/>
      <c r="V115" s="36"/>
      <c r="W115" s="36"/>
      <c r="X115" s="36"/>
      <c r="Y115" s="36"/>
      <c r="Z115" s="36"/>
      <c r="AA115" s="36"/>
      <c r="AB115" s="36"/>
      <c r="AC115" s="36"/>
      <c r="AD115" s="36"/>
      <c r="AE115" s="36"/>
      <c r="AR115" s="223" t="s">
        <v>368</v>
      </c>
      <c r="AT115" s="223" t="s">
        <v>743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4522</v>
      </c>
    </row>
    <row r="116" s="2" customFormat="1" ht="24.15" customHeight="1">
      <c r="A116" s="36"/>
      <c r="B116" s="37"/>
      <c r="C116" s="234" t="s">
        <v>182</v>
      </c>
      <c r="D116" s="234" t="s">
        <v>743</v>
      </c>
      <c r="E116" s="235" t="s">
        <v>4523</v>
      </c>
      <c r="F116" s="236" t="s">
        <v>4524</v>
      </c>
      <c r="G116" s="237" t="s">
        <v>402</v>
      </c>
      <c r="H116" s="238">
        <v>2</v>
      </c>
      <c r="I116" s="239"/>
      <c r="J116" s="240">
        <f>ROUND(I116*H116,2)</f>
        <v>0</v>
      </c>
      <c r="K116" s="236" t="s">
        <v>19</v>
      </c>
      <c r="L116" s="241"/>
      <c r="M116" s="242" t="s">
        <v>19</v>
      </c>
      <c r="N116" s="243" t="s">
        <v>47</v>
      </c>
      <c r="O116" s="82"/>
      <c r="P116" s="221">
        <f>O116*H116</f>
        <v>0</v>
      </c>
      <c r="Q116" s="221">
        <v>4.3630000000000004</v>
      </c>
      <c r="R116" s="221">
        <f>Q116*H116</f>
        <v>8.7260000000000009</v>
      </c>
      <c r="S116" s="221">
        <v>0</v>
      </c>
      <c r="T116" s="222">
        <f>S116*H116</f>
        <v>0</v>
      </c>
      <c r="U116" s="36"/>
      <c r="V116" s="36"/>
      <c r="W116" s="36"/>
      <c r="X116" s="36"/>
      <c r="Y116" s="36"/>
      <c r="Z116" s="36"/>
      <c r="AA116" s="36"/>
      <c r="AB116" s="36"/>
      <c r="AC116" s="36"/>
      <c r="AD116" s="36"/>
      <c r="AE116" s="36"/>
      <c r="AR116" s="223" t="s">
        <v>368</v>
      </c>
      <c r="AT116" s="223" t="s">
        <v>743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4525</v>
      </c>
    </row>
    <row r="117" s="12" customFormat="1" ht="22.8" customHeight="1">
      <c r="A117" s="12"/>
      <c r="B117" s="196"/>
      <c r="C117" s="197"/>
      <c r="D117" s="198" t="s">
        <v>75</v>
      </c>
      <c r="E117" s="210" t="s">
        <v>1347</v>
      </c>
      <c r="F117" s="210" t="s">
        <v>1348</v>
      </c>
      <c r="G117" s="197"/>
      <c r="H117" s="197"/>
      <c r="I117" s="200"/>
      <c r="J117" s="211">
        <f>BK117</f>
        <v>0</v>
      </c>
      <c r="K117" s="197"/>
      <c r="L117" s="202"/>
      <c r="M117" s="203"/>
      <c r="N117" s="204"/>
      <c r="O117" s="204"/>
      <c r="P117" s="205">
        <f>SUM(P118:P119)</f>
        <v>0</v>
      </c>
      <c r="Q117" s="204"/>
      <c r="R117" s="205">
        <f>SUM(R118:R119)</f>
        <v>0</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44.25" customHeight="1">
      <c r="A118" s="36"/>
      <c r="B118" s="37"/>
      <c r="C118" s="212" t="s">
        <v>185</v>
      </c>
      <c r="D118" s="212" t="s">
        <v>333</v>
      </c>
      <c r="E118" s="213" t="s">
        <v>4526</v>
      </c>
      <c r="F118" s="214" t="s">
        <v>4527</v>
      </c>
      <c r="G118" s="215" t="s">
        <v>371</v>
      </c>
      <c r="H118" s="216">
        <v>36.308999999999998</v>
      </c>
      <c r="I118" s="217"/>
      <c r="J118" s="218">
        <f>ROUND(I118*H118,2)</f>
        <v>0</v>
      </c>
      <c r="K118" s="214" t="s">
        <v>337</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4528</v>
      </c>
    </row>
    <row r="119" s="2" customFormat="1">
      <c r="A119" s="36"/>
      <c r="B119" s="37"/>
      <c r="C119" s="38"/>
      <c r="D119" s="225" t="s">
        <v>339</v>
      </c>
      <c r="E119" s="38"/>
      <c r="F119" s="226" t="s">
        <v>4529</v>
      </c>
      <c r="G119" s="38"/>
      <c r="H119" s="38"/>
      <c r="I119" s="227"/>
      <c r="J119" s="38"/>
      <c r="K119" s="38"/>
      <c r="L119" s="42"/>
      <c r="M119" s="228"/>
      <c r="N119" s="229"/>
      <c r="O119" s="82"/>
      <c r="P119" s="82"/>
      <c r="Q119" s="82"/>
      <c r="R119" s="82"/>
      <c r="S119" s="82"/>
      <c r="T119" s="83"/>
      <c r="U119" s="36"/>
      <c r="V119" s="36"/>
      <c r="W119" s="36"/>
      <c r="X119" s="36"/>
      <c r="Y119" s="36"/>
      <c r="Z119" s="36"/>
      <c r="AA119" s="36"/>
      <c r="AB119" s="36"/>
      <c r="AC119" s="36"/>
      <c r="AD119" s="36"/>
      <c r="AE119" s="36"/>
      <c r="AT119" s="15" t="s">
        <v>339</v>
      </c>
      <c r="AU119" s="15" t="s">
        <v>85</v>
      </c>
    </row>
    <row r="120" s="12" customFormat="1" ht="25.92" customHeight="1">
      <c r="A120" s="12"/>
      <c r="B120" s="196"/>
      <c r="C120" s="197"/>
      <c r="D120" s="198" t="s">
        <v>75</v>
      </c>
      <c r="E120" s="199" t="s">
        <v>560</v>
      </c>
      <c r="F120" s="199" t="s">
        <v>561</v>
      </c>
      <c r="G120" s="197"/>
      <c r="H120" s="197"/>
      <c r="I120" s="200"/>
      <c r="J120" s="201">
        <f>BK120</f>
        <v>0</v>
      </c>
      <c r="K120" s="197"/>
      <c r="L120" s="202"/>
      <c r="M120" s="203"/>
      <c r="N120" s="204"/>
      <c r="O120" s="204"/>
      <c r="P120" s="205">
        <f>P121</f>
        <v>0</v>
      </c>
      <c r="Q120" s="204"/>
      <c r="R120" s="205">
        <f>R121</f>
        <v>0</v>
      </c>
      <c r="S120" s="204"/>
      <c r="T120" s="206">
        <f>T121</f>
        <v>0</v>
      </c>
      <c r="U120" s="12"/>
      <c r="V120" s="12"/>
      <c r="W120" s="12"/>
      <c r="X120" s="12"/>
      <c r="Y120" s="12"/>
      <c r="Z120" s="12"/>
      <c r="AA120" s="12"/>
      <c r="AB120" s="12"/>
      <c r="AC120" s="12"/>
      <c r="AD120" s="12"/>
      <c r="AE120" s="12"/>
      <c r="AR120" s="207" t="s">
        <v>85</v>
      </c>
      <c r="AT120" s="208" t="s">
        <v>75</v>
      </c>
      <c r="AU120" s="208" t="s">
        <v>76</v>
      </c>
      <c r="AY120" s="207" t="s">
        <v>331</v>
      </c>
      <c r="BK120" s="209">
        <f>BK121</f>
        <v>0</v>
      </c>
    </row>
    <row r="121" s="12" customFormat="1" ht="22.8" customHeight="1">
      <c r="A121" s="12"/>
      <c r="B121" s="196"/>
      <c r="C121" s="197"/>
      <c r="D121" s="198" t="s">
        <v>75</v>
      </c>
      <c r="E121" s="210" t="s">
        <v>569</v>
      </c>
      <c r="F121" s="210" t="s">
        <v>570</v>
      </c>
      <c r="G121" s="197"/>
      <c r="H121" s="197"/>
      <c r="I121" s="200"/>
      <c r="J121" s="211">
        <f>BK121</f>
        <v>0</v>
      </c>
      <c r="K121" s="197"/>
      <c r="L121" s="202"/>
      <c r="M121" s="203"/>
      <c r="N121" s="204"/>
      <c r="O121" s="204"/>
      <c r="P121" s="205">
        <f>SUM(P122:P125)</f>
        <v>0</v>
      </c>
      <c r="Q121" s="204"/>
      <c r="R121" s="205">
        <f>SUM(R122:R125)</f>
        <v>0</v>
      </c>
      <c r="S121" s="204"/>
      <c r="T121" s="206">
        <f>SUM(T122:T125)</f>
        <v>0</v>
      </c>
      <c r="U121" s="12"/>
      <c r="V121" s="12"/>
      <c r="W121" s="12"/>
      <c r="X121" s="12"/>
      <c r="Y121" s="12"/>
      <c r="Z121" s="12"/>
      <c r="AA121" s="12"/>
      <c r="AB121" s="12"/>
      <c r="AC121" s="12"/>
      <c r="AD121" s="12"/>
      <c r="AE121" s="12"/>
      <c r="AR121" s="207" t="s">
        <v>85</v>
      </c>
      <c r="AT121" s="208" t="s">
        <v>75</v>
      </c>
      <c r="AU121" s="208" t="s">
        <v>83</v>
      </c>
      <c r="AY121" s="207" t="s">
        <v>331</v>
      </c>
      <c r="BK121" s="209">
        <f>SUM(BK122:BK125)</f>
        <v>0</v>
      </c>
    </row>
    <row r="122" s="2" customFormat="1" ht="24.15" customHeight="1">
      <c r="A122" s="36"/>
      <c r="B122" s="37"/>
      <c r="C122" s="212" t="s">
        <v>459</v>
      </c>
      <c r="D122" s="212" t="s">
        <v>333</v>
      </c>
      <c r="E122" s="213" t="s">
        <v>4530</v>
      </c>
      <c r="F122" s="214" t="s">
        <v>4531</v>
      </c>
      <c r="G122" s="215" t="s">
        <v>363</v>
      </c>
      <c r="H122" s="216">
        <v>10.449999999999999</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473</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473</v>
      </c>
      <c r="BM122" s="223" t="s">
        <v>4532</v>
      </c>
    </row>
    <row r="123" s="2" customFormat="1" ht="24.15" customHeight="1">
      <c r="A123" s="36"/>
      <c r="B123" s="37"/>
      <c r="C123" s="212" t="s">
        <v>464</v>
      </c>
      <c r="D123" s="212" t="s">
        <v>333</v>
      </c>
      <c r="E123" s="213" t="s">
        <v>4533</v>
      </c>
      <c r="F123" s="214" t="s">
        <v>4534</v>
      </c>
      <c r="G123" s="215" t="s">
        <v>363</v>
      </c>
      <c r="H123" s="216">
        <v>10.449999999999999</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473</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473</v>
      </c>
      <c r="BM123" s="223" t="s">
        <v>4535</v>
      </c>
    </row>
    <row r="124" s="2" customFormat="1" ht="24.15" customHeight="1">
      <c r="A124" s="36"/>
      <c r="B124" s="37"/>
      <c r="C124" s="212" t="s">
        <v>8</v>
      </c>
      <c r="D124" s="212" t="s">
        <v>333</v>
      </c>
      <c r="E124" s="213" t="s">
        <v>4536</v>
      </c>
      <c r="F124" s="214" t="s">
        <v>4537</v>
      </c>
      <c r="G124" s="215" t="s">
        <v>363</v>
      </c>
      <c r="H124" s="216">
        <v>7.3200000000000003</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473</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473</v>
      </c>
      <c r="BM124" s="223" t="s">
        <v>4538</v>
      </c>
    </row>
    <row r="125" s="2" customFormat="1" ht="24.15" customHeight="1">
      <c r="A125" s="36"/>
      <c r="B125" s="37"/>
      <c r="C125" s="212" t="s">
        <v>473</v>
      </c>
      <c r="D125" s="212" t="s">
        <v>333</v>
      </c>
      <c r="E125" s="213" t="s">
        <v>4539</v>
      </c>
      <c r="F125" s="214" t="s">
        <v>4540</v>
      </c>
      <c r="G125" s="215" t="s">
        <v>363</v>
      </c>
      <c r="H125" s="216">
        <v>7.3200000000000003</v>
      </c>
      <c r="I125" s="217"/>
      <c r="J125" s="218">
        <f>ROUND(I125*H125,2)</f>
        <v>0</v>
      </c>
      <c r="K125" s="214" t="s">
        <v>19</v>
      </c>
      <c r="L125" s="42"/>
      <c r="M125" s="247" t="s">
        <v>19</v>
      </c>
      <c r="N125" s="248" t="s">
        <v>47</v>
      </c>
      <c r="O125" s="232"/>
      <c r="P125" s="249">
        <f>O125*H125</f>
        <v>0</v>
      </c>
      <c r="Q125" s="249">
        <v>0</v>
      </c>
      <c r="R125" s="249">
        <f>Q125*H125</f>
        <v>0</v>
      </c>
      <c r="S125" s="249">
        <v>0</v>
      </c>
      <c r="T125" s="250">
        <f>S125*H125</f>
        <v>0</v>
      </c>
      <c r="U125" s="36"/>
      <c r="V125" s="36"/>
      <c r="W125" s="36"/>
      <c r="X125" s="36"/>
      <c r="Y125" s="36"/>
      <c r="Z125" s="36"/>
      <c r="AA125" s="36"/>
      <c r="AB125" s="36"/>
      <c r="AC125" s="36"/>
      <c r="AD125" s="36"/>
      <c r="AE125" s="36"/>
      <c r="AR125" s="223" t="s">
        <v>473</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473</v>
      </c>
      <c r="BM125" s="223" t="s">
        <v>4541</v>
      </c>
    </row>
    <row r="126" s="2" customFormat="1" ht="6.96" customHeight="1">
      <c r="A126" s="36"/>
      <c r="B126" s="57"/>
      <c r="C126" s="58"/>
      <c r="D126" s="58"/>
      <c r="E126" s="58"/>
      <c r="F126" s="58"/>
      <c r="G126" s="58"/>
      <c r="H126" s="58"/>
      <c r="I126" s="58"/>
      <c r="J126" s="58"/>
      <c r="K126" s="58"/>
      <c r="L126" s="42"/>
      <c r="M126" s="36"/>
      <c r="O126" s="36"/>
      <c r="P126" s="36"/>
      <c r="Q126" s="36"/>
      <c r="R126" s="36"/>
      <c r="S126" s="36"/>
      <c r="T126" s="36"/>
      <c r="U126" s="36"/>
      <c r="V126" s="36"/>
      <c r="W126" s="36"/>
      <c r="X126" s="36"/>
      <c r="Y126" s="36"/>
      <c r="Z126" s="36"/>
      <c r="AA126" s="36"/>
      <c r="AB126" s="36"/>
      <c r="AC126" s="36"/>
      <c r="AD126" s="36"/>
      <c r="AE126" s="36"/>
    </row>
  </sheetData>
  <sheetProtection sheet="1" autoFilter="0" formatColumns="0" formatRows="0" objects="1" scenarios="1" spinCount="100000" saltValue="zKaiZXrs+a16yt2r2fl/z1UiAnm/mP3JHDWcLSS1vjcTu5eUeGV8dLyCsNhqjB6PrRRVFlJ8/bbUniMmsG3n2g==" hashValue="ZfChjI6na8TWWeQba3e9rucWQmu8Mz4DmnFz2XonnTiwzUqNRwrS3n+6+u4FkLFT3bvhRhlgFdEq+7NqVLSw2w==" algorithmName="SHA-512" password="CC35"/>
  <autoFilter ref="C92:K125"/>
  <mergeCells count="12">
    <mergeCell ref="E7:H7"/>
    <mergeCell ref="E9:H9"/>
    <mergeCell ref="E11:H11"/>
    <mergeCell ref="E20:H20"/>
    <mergeCell ref="E29:H29"/>
    <mergeCell ref="E50:H50"/>
    <mergeCell ref="E52:H52"/>
    <mergeCell ref="E54:H54"/>
    <mergeCell ref="E81:H81"/>
    <mergeCell ref="E83:H83"/>
    <mergeCell ref="E85:H85"/>
    <mergeCell ref="L2:V2"/>
  </mergeCells>
  <hyperlinks>
    <hyperlink ref="F99" r:id="rId1" display="https://podminky.urs.cz/item/CS_URS_2022_02/122251101"/>
    <hyperlink ref="F101" r:id="rId2" display="https://podminky.urs.cz/item/CS_URS_2022_02/132251101"/>
    <hyperlink ref="F103" r:id="rId3" display="https://podminky.urs.cz/item/CS_URS_2022_02/162751117"/>
    <hyperlink ref="F105" r:id="rId4" display="https://podminky.urs.cz/item/CS_URS_2022_02/162751119"/>
    <hyperlink ref="F107" r:id="rId5" display="https://podminky.urs.cz/item/CS_URS_2022_02/171201231"/>
    <hyperlink ref="F110" r:id="rId6" display="https://podminky.urs.cz/item/CS_URS_2022_02/274313611"/>
    <hyperlink ref="F113" r:id="rId7" display="https://podminky.urs.cz/item/CS_URS_2022_02/435123902"/>
    <hyperlink ref="F119" r:id="rId8" display="https://podminky.urs.cz/item/CS_URS_2022_02/998014011"/>
  </hyperlinks>
  <pageMargins left="0.39375" right="0.39375" top="0.39375" bottom="0.39375" header="0" footer="0"/>
  <pageSetup paperSize="9" orientation="landscape" blackAndWhite="1" fitToHeight="100"/>
  <headerFooter>
    <oddFooter>&amp;CStrana &amp;P z &amp;N</oddFooter>
  </headerFooter>
  <drawing r:id="rId9"/>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166</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4542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ROUND(J91,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ROUND((SUM(BE91:BE117)),  2)</f>
        <v>0</v>
      </c>
      <c r="G35" s="36"/>
      <c r="H35" s="36"/>
      <c r="I35" s="156">
        <v>0.20999999999999999</v>
      </c>
      <c r="J35" s="155">
        <f>ROUND(((SUM(BE91:BE117))*I35),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ROUND((SUM(BF91:BF117)),  2)</f>
        <v>0</v>
      </c>
      <c r="G36" s="36"/>
      <c r="H36" s="36"/>
      <c r="I36" s="156">
        <v>0.14999999999999999</v>
      </c>
      <c r="J36" s="155">
        <f>ROUND(((SUM(BF91:BF117))*I36),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ROUND((SUM(BG91:BG117)),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ROUND((SUM(BH91:BH117)),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ROUND((SUM(BI91:BI117)),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09 - SO09 - Drobný mobiliář a architektura - (část)</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J91</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4543</v>
      </c>
      <c r="E64" s="177"/>
      <c r="F64" s="177"/>
      <c r="G64" s="177"/>
      <c r="H64" s="177"/>
      <c r="I64" s="177"/>
      <c r="J64" s="178">
        <f>J92</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J93</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J95</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J104</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4544</v>
      </c>
      <c r="E68" s="182"/>
      <c r="F68" s="182"/>
      <c r="G68" s="182"/>
      <c r="H68" s="182"/>
      <c r="I68" s="182"/>
      <c r="J68" s="183">
        <f>J107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625</v>
      </c>
      <c r="E69" s="182"/>
      <c r="F69" s="182"/>
      <c r="G69" s="182"/>
      <c r="H69" s="182"/>
      <c r="I69" s="182"/>
      <c r="J69" s="183">
        <f>J115</f>
        <v>0</v>
      </c>
      <c r="K69" s="122"/>
      <c r="L69" s="184"/>
      <c r="S69" s="10"/>
      <c r="T69" s="10"/>
      <c r="U69" s="10"/>
      <c r="V69" s="10"/>
      <c r="W69" s="10"/>
      <c r="X69" s="10"/>
      <c r="Y69" s="10"/>
      <c r="Z69" s="10"/>
      <c r="AA69" s="10"/>
      <c r="AB69" s="10"/>
      <c r="AC69" s="10"/>
      <c r="AD69" s="10"/>
      <c r="AE69" s="10"/>
    </row>
    <row r="70" s="2" customFormat="1" ht="21.84" customHeight="1">
      <c r="A70" s="36"/>
      <c r="B70" s="37"/>
      <c r="C70" s="38"/>
      <c r="D70" s="38"/>
      <c r="E70" s="38"/>
      <c r="F70" s="38"/>
      <c r="G70" s="38"/>
      <c r="H70" s="38"/>
      <c r="I70" s="38"/>
      <c r="J70" s="38"/>
      <c r="K70" s="38"/>
      <c r="L70" s="144"/>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4"/>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4"/>
      <c r="S75" s="36"/>
      <c r="T75" s="36"/>
      <c r="U75" s="36"/>
      <c r="V75" s="36"/>
      <c r="W75" s="36"/>
      <c r="X75" s="36"/>
      <c r="Y75" s="36"/>
      <c r="Z75" s="36"/>
      <c r="AA75" s="36"/>
      <c r="AB75" s="36"/>
      <c r="AC75" s="36"/>
      <c r="AD75" s="36"/>
      <c r="AE75" s="36"/>
    </row>
    <row r="76" s="2" customFormat="1" ht="24.96" customHeight="1">
      <c r="A76" s="36"/>
      <c r="B76" s="37"/>
      <c r="C76" s="21" t="s">
        <v>316</v>
      </c>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6.5" customHeight="1">
      <c r="A79" s="36"/>
      <c r="B79" s="37"/>
      <c r="C79" s="38"/>
      <c r="D79" s="38"/>
      <c r="E79" s="168" t="str">
        <f>E7</f>
        <v>Anthropos Sportovní a rekreační areál (I.etapa)</v>
      </c>
      <c r="F79" s="30"/>
      <c r="G79" s="30"/>
      <c r="H79" s="30"/>
      <c r="I79" s="38"/>
      <c r="J79" s="38"/>
      <c r="K79" s="38"/>
      <c r="L79" s="144"/>
      <c r="S79" s="36"/>
      <c r="T79" s="36"/>
      <c r="U79" s="36"/>
      <c r="V79" s="36"/>
      <c r="W79" s="36"/>
      <c r="X79" s="36"/>
      <c r="Y79" s="36"/>
      <c r="Z79" s="36"/>
      <c r="AA79" s="36"/>
      <c r="AB79" s="36"/>
      <c r="AC79" s="36"/>
      <c r="AD79" s="36"/>
      <c r="AE79" s="36"/>
    </row>
    <row r="80" s="1" customFormat="1" ht="12" customHeight="1">
      <c r="B80" s="19"/>
      <c r="C80" s="30" t="s">
        <v>302</v>
      </c>
      <c r="D80" s="20"/>
      <c r="E80" s="20"/>
      <c r="F80" s="20"/>
      <c r="G80" s="20"/>
      <c r="H80" s="20"/>
      <c r="I80" s="20"/>
      <c r="J80" s="20"/>
      <c r="K80" s="20"/>
      <c r="L80" s="18"/>
    </row>
    <row r="81" s="2" customFormat="1" ht="16.5" customHeight="1">
      <c r="A81" s="36"/>
      <c r="B81" s="37"/>
      <c r="C81" s="38"/>
      <c r="D81" s="38"/>
      <c r="E81" s="168" t="s">
        <v>303</v>
      </c>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304</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67" t="str">
        <f>E11</f>
        <v>09 - SO09 - Drobný mobiliář a architektura - (část)</v>
      </c>
      <c r="F83" s="38"/>
      <c r="G83" s="38"/>
      <c r="H83" s="38"/>
      <c r="I83" s="38"/>
      <c r="J83" s="38"/>
      <c r="K83" s="38"/>
      <c r="L83" s="144"/>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 </v>
      </c>
      <c r="G85" s="38"/>
      <c r="H85" s="38"/>
      <c r="I85" s="30" t="s">
        <v>23</v>
      </c>
      <c r="J85" s="70" t="str">
        <f>IF(J14="","",J14)</f>
        <v>14. 6. 2022</v>
      </c>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5.15" customHeight="1">
      <c r="A87" s="36"/>
      <c r="B87" s="37"/>
      <c r="C87" s="30" t="s">
        <v>25</v>
      </c>
      <c r="D87" s="38"/>
      <c r="E87" s="38"/>
      <c r="F87" s="25" t="str">
        <f>E17</f>
        <v>Statutární město Brno</v>
      </c>
      <c r="G87" s="38"/>
      <c r="H87" s="38"/>
      <c r="I87" s="30" t="s">
        <v>31</v>
      </c>
      <c r="J87" s="34" t="str">
        <f>E23</f>
        <v>Arch.Design, s.r.o.</v>
      </c>
      <c r="K87" s="38"/>
      <c r="L87" s="144"/>
      <c r="S87" s="36"/>
      <c r="T87" s="36"/>
      <c r="U87" s="36"/>
      <c r="V87" s="36"/>
      <c r="W87" s="36"/>
      <c r="X87" s="36"/>
      <c r="Y87" s="36"/>
      <c r="Z87" s="36"/>
      <c r="AA87" s="36"/>
      <c r="AB87" s="36"/>
      <c r="AC87" s="36"/>
      <c r="AD87" s="36"/>
      <c r="AE87" s="36"/>
    </row>
    <row r="88" s="2" customFormat="1" ht="25.65" customHeight="1">
      <c r="A88" s="36"/>
      <c r="B88" s="37"/>
      <c r="C88" s="30" t="s">
        <v>29</v>
      </c>
      <c r="D88" s="38"/>
      <c r="E88" s="38"/>
      <c r="F88" s="25" t="str">
        <f>IF(E20="","",E20)</f>
        <v>Vyplň údaj</v>
      </c>
      <c r="G88" s="38"/>
      <c r="H88" s="38"/>
      <c r="I88" s="30" t="s">
        <v>36</v>
      </c>
      <c r="J88" s="34" t="str">
        <f>E26</f>
        <v>CKN Invest, spol. s r.o.</v>
      </c>
      <c r="K88" s="38"/>
      <c r="L88" s="144"/>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11" customFormat="1" ht="29.28" customHeight="1">
      <c r="A90" s="185"/>
      <c r="B90" s="186"/>
      <c r="C90" s="187" t="s">
        <v>317</v>
      </c>
      <c r="D90" s="188" t="s">
        <v>61</v>
      </c>
      <c r="E90" s="188" t="s">
        <v>57</v>
      </c>
      <c r="F90" s="188" t="s">
        <v>58</v>
      </c>
      <c r="G90" s="188" t="s">
        <v>318</v>
      </c>
      <c r="H90" s="188" t="s">
        <v>319</v>
      </c>
      <c r="I90" s="188" t="s">
        <v>320</v>
      </c>
      <c r="J90" s="188" t="s">
        <v>311</v>
      </c>
      <c r="K90" s="189" t="s">
        <v>321</v>
      </c>
      <c r="L90" s="190"/>
      <c r="M90" s="90" t="s">
        <v>19</v>
      </c>
      <c r="N90" s="91" t="s">
        <v>46</v>
      </c>
      <c r="O90" s="91" t="s">
        <v>322</v>
      </c>
      <c r="P90" s="91" t="s">
        <v>323</v>
      </c>
      <c r="Q90" s="91" t="s">
        <v>324</v>
      </c>
      <c r="R90" s="91" t="s">
        <v>325</v>
      </c>
      <c r="S90" s="91" t="s">
        <v>326</v>
      </c>
      <c r="T90" s="92" t="s">
        <v>327</v>
      </c>
      <c r="U90" s="185"/>
      <c r="V90" s="185"/>
      <c r="W90" s="185"/>
      <c r="X90" s="185"/>
      <c r="Y90" s="185"/>
      <c r="Z90" s="185"/>
      <c r="AA90" s="185"/>
      <c r="AB90" s="185"/>
      <c r="AC90" s="185"/>
      <c r="AD90" s="185"/>
      <c r="AE90" s="185"/>
    </row>
    <row r="91" s="2" customFormat="1" ht="22.8" customHeight="1">
      <c r="A91" s="36"/>
      <c r="B91" s="37"/>
      <c r="C91" s="97" t="s">
        <v>328</v>
      </c>
      <c r="D91" s="38"/>
      <c r="E91" s="38"/>
      <c r="F91" s="38"/>
      <c r="G91" s="38"/>
      <c r="H91" s="38"/>
      <c r="I91" s="38"/>
      <c r="J91" s="191">
        <f>BK91</f>
        <v>0</v>
      </c>
      <c r="K91" s="38"/>
      <c r="L91" s="42"/>
      <c r="M91" s="93"/>
      <c r="N91" s="192"/>
      <c r="O91" s="94"/>
      <c r="P91" s="193">
        <f>P92</f>
        <v>0</v>
      </c>
      <c r="Q91" s="94"/>
      <c r="R91" s="193">
        <f>R92</f>
        <v>9.5771667969119996</v>
      </c>
      <c r="S91" s="94"/>
      <c r="T91" s="194">
        <f>T92</f>
        <v>0</v>
      </c>
      <c r="U91" s="36"/>
      <c r="V91" s="36"/>
      <c r="W91" s="36"/>
      <c r="X91" s="36"/>
      <c r="Y91" s="36"/>
      <c r="Z91" s="36"/>
      <c r="AA91" s="36"/>
      <c r="AB91" s="36"/>
      <c r="AC91" s="36"/>
      <c r="AD91" s="36"/>
      <c r="AE91" s="36"/>
      <c r="AT91" s="15" t="s">
        <v>75</v>
      </c>
      <c r="AU91" s="15" t="s">
        <v>312</v>
      </c>
      <c r="BK91" s="195">
        <f>BK92</f>
        <v>0</v>
      </c>
    </row>
    <row r="92" s="12" customFormat="1" ht="25.92" customHeight="1">
      <c r="A92" s="12"/>
      <c r="B92" s="196"/>
      <c r="C92" s="197"/>
      <c r="D92" s="198" t="s">
        <v>75</v>
      </c>
      <c r="E92" s="199" t="s">
        <v>329</v>
      </c>
      <c r="F92" s="199" t="s">
        <v>329</v>
      </c>
      <c r="G92" s="197"/>
      <c r="H92" s="197"/>
      <c r="I92" s="200"/>
      <c r="J92" s="201">
        <f>BK92</f>
        <v>0</v>
      </c>
      <c r="K92" s="197"/>
      <c r="L92" s="202"/>
      <c r="M92" s="203"/>
      <c r="N92" s="204"/>
      <c r="O92" s="204"/>
      <c r="P92" s="205">
        <f>P93+P95+P104+P107+P115</f>
        <v>0</v>
      </c>
      <c r="Q92" s="204"/>
      <c r="R92" s="205">
        <f>R93+R95+R104+R107+R115</f>
        <v>9.5771667969119996</v>
      </c>
      <c r="S92" s="204"/>
      <c r="T92" s="206">
        <f>T93+T95+T104+T107+T115</f>
        <v>0</v>
      </c>
      <c r="U92" s="12"/>
      <c r="V92" s="12"/>
      <c r="W92" s="12"/>
      <c r="X92" s="12"/>
      <c r="Y92" s="12"/>
      <c r="Z92" s="12"/>
      <c r="AA92" s="12"/>
      <c r="AB92" s="12"/>
      <c r="AC92" s="12"/>
      <c r="AD92" s="12"/>
      <c r="AE92" s="12"/>
      <c r="AR92" s="207" t="s">
        <v>83</v>
      </c>
      <c r="AT92" s="208" t="s">
        <v>75</v>
      </c>
      <c r="AU92" s="208" t="s">
        <v>76</v>
      </c>
      <c r="AY92" s="207" t="s">
        <v>331</v>
      </c>
      <c r="BK92" s="209">
        <f>BK93+BK95+BK104+BK107+BK115</f>
        <v>0</v>
      </c>
    </row>
    <row r="93" s="12" customFormat="1" ht="22.8" customHeight="1">
      <c r="A93" s="12"/>
      <c r="B93" s="196"/>
      <c r="C93" s="197"/>
      <c r="D93" s="198" t="s">
        <v>75</v>
      </c>
      <c r="E93" s="210" t="s">
        <v>645</v>
      </c>
      <c r="F93" s="210" t="s">
        <v>646</v>
      </c>
      <c r="G93" s="197"/>
      <c r="H93" s="197"/>
      <c r="I93" s="200"/>
      <c r="J93" s="211">
        <f>BK93</f>
        <v>0</v>
      </c>
      <c r="K93" s="197"/>
      <c r="L93" s="202"/>
      <c r="M93" s="203"/>
      <c r="N93" s="204"/>
      <c r="O93" s="204"/>
      <c r="P93" s="205">
        <f>P94</f>
        <v>0</v>
      </c>
      <c r="Q93" s="204"/>
      <c r="R93" s="205">
        <f>R94</f>
        <v>0</v>
      </c>
      <c r="S93" s="204"/>
      <c r="T93" s="206">
        <f>T94</f>
        <v>0</v>
      </c>
      <c r="U93" s="12"/>
      <c r="V93" s="12"/>
      <c r="W93" s="12"/>
      <c r="X93" s="12"/>
      <c r="Y93" s="12"/>
      <c r="Z93" s="12"/>
      <c r="AA93" s="12"/>
      <c r="AB93" s="12"/>
      <c r="AC93" s="12"/>
      <c r="AD93" s="12"/>
      <c r="AE93" s="12"/>
      <c r="AR93" s="207" t="s">
        <v>83</v>
      </c>
      <c r="AT93" s="208" t="s">
        <v>75</v>
      </c>
      <c r="AU93" s="208" t="s">
        <v>83</v>
      </c>
      <c r="AY93" s="207" t="s">
        <v>331</v>
      </c>
      <c r="BK93" s="209">
        <f>BK94</f>
        <v>0</v>
      </c>
    </row>
    <row r="94" s="2" customFormat="1" ht="33" customHeight="1">
      <c r="A94" s="36"/>
      <c r="B94" s="37"/>
      <c r="C94" s="212" t="s">
        <v>83</v>
      </c>
      <c r="D94" s="212" t="s">
        <v>333</v>
      </c>
      <c r="E94" s="213" t="s">
        <v>647</v>
      </c>
      <c r="F94" s="214" t="s">
        <v>648</v>
      </c>
      <c r="G94" s="215" t="s">
        <v>19</v>
      </c>
      <c r="H94" s="216">
        <v>0</v>
      </c>
      <c r="I94" s="217"/>
      <c r="J94" s="218">
        <f>ROUND(I94*H94,2)</f>
        <v>0</v>
      </c>
      <c r="K94" s="214" t="s">
        <v>19</v>
      </c>
      <c r="L94" s="42"/>
      <c r="M94" s="219" t="s">
        <v>19</v>
      </c>
      <c r="N94" s="220" t="s">
        <v>47</v>
      </c>
      <c r="O94" s="82"/>
      <c r="P94" s="221">
        <f>O94*H94</f>
        <v>0</v>
      </c>
      <c r="Q94" s="221">
        <v>0</v>
      </c>
      <c r="R94" s="221">
        <f>Q94*H94</f>
        <v>0</v>
      </c>
      <c r="S94" s="221">
        <v>0</v>
      </c>
      <c r="T94" s="222">
        <f>S94*H94</f>
        <v>0</v>
      </c>
      <c r="U94" s="36"/>
      <c r="V94" s="36"/>
      <c r="W94" s="36"/>
      <c r="X94" s="36"/>
      <c r="Y94" s="36"/>
      <c r="Z94" s="36"/>
      <c r="AA94" s="36"/>
      <c r="AB94" s="36"/>
      <c r="AC94" s="36"/>
      <c r="AD94" s="36"/>
      <c r="AE94" s="36"/>
      <c r="AR94" s="223" t="s">
        <v>126</v>
      </c>
      <c r="AT94" s="223" t="s">
        <v>333</v>
      </c>
      <c r="AU94" s="223" t="s">
        <v>85</v>
      </c>
      <c r="AY94" s="15" t="s">
        <v>331</v>
      </c>
      <c r="BE94" s="224">
        <f>IF(N94="základní",J94,0)</f>
        <v>0</v>
      </c>
      <c r="BF94" s="224">
        <f>IF(N94="snížená",J94,0)</f>
        <v>0</v>
      </c>
      <c r="BG94" s="224">
        <f>IF(N94="zákl. přenesená",J94,0)</f>
        <v>0</v>
      </c>
      <c r="BH94" s="224">
        <f>IF(N94="sníž. přenesená",J94,0)</f>
        <v>0</v>
      </c>
      <c r="BI94" s="224">
        <f>IF(N94="nulová",J94,0)</f>
        <v>0</v>
      </c>
      <c r="BJ94" s="15" t="s">
        <v>83</v>
      </c>
      <c r="BK94" s="224">
        <f>ROUND(I94*H94,2)</f>
        <v>0</v>
      </c>
      <c r="BL94" s="15" t="s">
        <v>126</v>
      </c>
      <c r="BM94" s="223" t="s">
        <v>4545</v>
      </c>
    </row>
    <row r="95" s="12" customFormat="1" ht="22.8" customHeight="1">
      <c r="A95" s="12"/>
      <c r="B95" s="196"/>
      <c r="C95" s="197"/>
      <c r="D95" s="198" t="s">
        <v>75</v>
      </c>
      <c r="E95" s="210" t="s">
        <v>83</v>
      </c>
      <c r="F95" s="210" t="s">
        <v>332</v>
      </c>
      <c r="G95" s="197"/>
      <c r="H95" s="197"/>
      <c r="I95" s="200"/>
      <c r="J95" s="211">
        <f>BK95</f>
        <v>0</v>
      </c>
      <c r="K95" s="197"/>
      <c r="L95" s="202"/>
      <c r="M95" s="203"/>
      <c r="N95" s="204"/>
      <c r="O95" s="204"/>
      <c r="P95" s="205">
        <f>SUM(P96:P103)</f>
        <v>0</v>
      </c>
      <c r="Q95" s="204"/>
      <c r="R95" s="205">
        <f>SUM(R96:R103)</f>
        <v>0</v>
      </c>
      <c r="S95" s="204"/>
      <c r="T95" s="206">
        <f>SUM(T96:T103)</f>
        <v>0</v>
      </c>
      <c r="U95" s="12"/>
      <c r="V95" s="12"/>
      <c r="W95" s="12"/>
      <c r="X95" s="12"/>
      <c r="Y95" s="12"/>
      <c r="Z95" s="12"/>
      <c r="AA95" s="12"/>
      <c r="AB95" s="12"/>
      <c r="AC95" s="12"/>
      <c r="AD95" s="12"/>
      <c r="AE95" s="12"/>
      <c r="AR95" s="207" t="s">
        <v>83</v>
      </c>
      <c r="AT95" s="208" t="s">
        <v>75</v>
      </c>
      <c r="AU95" s="208" t="s">
        <v>83</v>
      </c>
      <c r="AY95" s="207" t="s">
        <v>331</v>
      </c>
      <c r="BK95" s="209">
        <f>SUM(BK96:BK103)</f>
        <v>0</v>
      </c>
    </row>
    <row r="96" s="2" customFormat="1" ht="24.15" customHeight="1">
      <c r="A96" s="36"/>
      <c r="B96" s="37"/>
      <c r="C96" s="212" t="s">
        <v>85</v>
      </c>
      <c r="D96" s="212" t="s">
        <v>333</v>
      </c>
      <c r="E96" s="213" t="s">
        <v>678</v>
      </c>
      <c r="F96" s="214" t="s">
        <v>679</v>
      </c>
      <c r="G96" s="215" t="s">
        <v>406</v>
      </c>
      <c r="H96" s="216">
        <v>3.8279999999999998</v>
      </c>
      <c r="I96" s="217"/>
      <c r="J96" s="218">
        <f>ROUND(I96*H96,2)</f>
        <v>0</v>
      </c>
      <c r="K96" s="214" t="s">
        <v>337</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85</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4546</v>
      </c>
    </row>
    <row r="97" s="2" customFormat="1">
      <c r="A97" s="36"/>
      <c r="B97" s="37"/>
      <c r="C97" s="38"/>
      <c r="D97" s="225" t="s">
        <v>339</v>
      </c>
      <c r="E97" s="38"/>
      <c r="F97" s="226" t="s">
        <v>681</v>
      </c>
      <c r="G97" s="38"/>
      <c r="H97" s="38"/>
      <c r="I97" s="227"/>
      <c r="J97" s="38"/>
      <c r="K97" s="38"/>
      <c r="L97" s="42"/>
      <c r="M97" s="228"/>
      <c r="N97" s="229"/>
      <c r="O97" s="82"/>
      <c r="P97" s="82"/>
      <c r="Q97" s="82"/>
      <c r="R97" s="82"/>
      <c r="S97" s="82"/>
      <c r="T97" s="83"/>
      <c r="U97" s="36"/>
      <c r="V97" s="36"/>
      <c r="W97" s="36"/>
      <c r="X97" s="36"/>
      <c r="Y97" s="36"/>
      <c r="Z97" s="36"/>
      <c r="AA97" s="36"/>
      <c r="AB97" s="36"/>
      <c r="AC97" s="36"/>
      <c r="AD97" s="36"/>
      <c r="AE97" s="36"/>
      <c r="AT97" s="15" t="s">
        <v>339</v>
      </c>
      <c r="AU97" s="15" t="s">
        <v>85</v>
      </c>
    </row>
    <row r="98" s="2" customFormat="1" ht="37.8" customHeight="1">
      <c r="A98" s="36"/>
      <c r="B98" s="37"/>
      <c r="C98" s="212" t="s">
        <v>92</v>
      </c>
      <c r="D98" s="212" t="s">
        <v>333</v>
      </c>
      <c r="E98" s="213" t="s">
        <v>594</v>
      </c>
      <c r="F98" s="214" t="s">
        <v>595</v>
      </c>
      <c r="G98" s="215" t="s">
        <v>406</v>
      </c>
      <c r="H98" s="216">
        <v>3.8279999999999998</v>
      </c>
      <c r="I98" s="217"/>
      <c r="J98" s="218">
        <f>ROUND(I98*H98,2)</f>
        <v>0</v>
      </c>
      <c r="K98" s="214" t="s">
        <v>337</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4547</v>
      </c>
    </row>
    <row r="99" s="2" customFormat="1">
      <c r="A99" s="36"/>
      <c r="B99" s="37"/>
      <c r="C99" s="38"/>
      <c r="D99" s="225" t="s">
        <v>339</v>
      </c>
      <c r="E99" s="38"/>
      <c r="F99" s="226" t="s">
        <v>597</v>
      </c>
      <c r="G99" s="38"/>
      <c r="H99" s="38"/>
      <c r="I99" s="227"/>
      <c r="J99" s="38"/>
      <c r="K99" s="38"/>
      <c r="L99" s="42"/>
      <c r="M99" s="228"/>
      <c r="N99" s="229"/>
      <c r="O99" s="82"/>
      <c r="P99" s="82"/>
      <c r="Q99" s="82"/>
      <c r="R99" s="82"/>
      <c r="S99" s="82"/>
      <c r="T99" s="83"/>
      <c r="U99" s="36"/>
      <c r="V99" s="36"/>
      <c r="W99" s="36"/>
      <c r="X99" s="36"/>
      <c r="Y99" s="36"/>
      <c r="Z99" s="36"/>
      <c r="AA99" s="36"/>
      <c r="AB99" s="36"/>
      <c r="AC99" s="36"/>
      <c r="AD99" s="36"/>
      <c r="AE99" s="36"/>
      <c r="AT99" s="15" t="s">
        <v>339</v>
      </c>
      <c r="AU99" s="15" t="s">
        <v>85</v>
      </c>
    </row>
    <row r="100" s="2" customFormat="1" ht="37.8" customHeight="1">
      <c r="A100" s="36"/>
      <c r="B100" s="37"/>
      <c r="C100" s="212" t="s">
        <v>126</v>
      </c>
      <c r="D100" s="212" t="s">
        <v>333</v>
      </c>
      <c r="E100" s="213" t="s">
        <v>598</v>
      </c>
      <c r="F100" s="214" t="s">
        <v>599</v>
      </c>
      <c r="G100" s="215" t="s">
        <v>406</v>
      </c>
      <c r="H100" s="216">
        <v>19.140000000000001</v>
      </c>
      <c r="I100" s="217"/>
      <c r="J100" s="218">
        <f>ROUND(I100*H100,2)</f>
        <v>0</v>
      </c>
      <c r="K100" s="214" t="s">
        <v>337</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4548</v>
      </c>
    </row>
    <row r="101" s="2" customFormat="1">
      <c r="A101" s="36"/>
      <c r="B101" s="37"/>
      <c r="C101" s="38"/>
      <c r="D101" s="225" t="s">
        <v>339</v>
      </c>
      <c r="E101" s="38"/>
      <c r="F101" s="226" t="s">
        <v>601</v>
      </c>
      <c r="G101" s="38"/>
      <c r="H101" s="38"/>
      <c r="I101" s="227"/>
      <c r="J101" s="38"/>
      <c r="K101" s="38"/>
      <c r="L101" s="42"/>
      <c r="M101" s="228"/>
      <c r="N101" s="229"/>
      <c r="O101" s="82"/>
      <c r="P101" s="82"/>
      <c r="Q101" s="82"/>
      <c r="R101" s="82"/>
      <c r="S101" s="82"/>
      <c r="T101" s="83"/>
      <c r="U101" s="36"/>
      <c r="V101" s="36"/>
      <c r="W101" s="36"/>
      <c r="X101" s="36"/>
      <c r="Y101" s="36"/>
      <c r="Z101" s="36"/>
      <c r="AA101" s="36"/>
      <c r="AB101" s="36"/>
      <c r="AC101" s="36"/>
      <c r="AD101" s="36"/>
      <c r="AE101" s="36"/>
      <c r="AT101" s="15" t="s">
        <v>339</v>
      </c>
      <c r="AU101" s="15" t="s">
        <v>85</v>
      </c>
    </row>
    <row r="102" s="2" customFormat="1" ht="24.15" customHeight="1">
      <c r="A102" s="36"/>
      <c r="B102" s="37"/>
      <c r="C102" s="212" t="s">
        <v>350</v>
      </c>
      <c r="D102" s="212" t="s">
        <v>333</v>
      </c>
      <c r="E102" s="213" t="s">
        <v>606</v>
      </c>
      <c r="F102" s="214" t="s">
        <v>389</v>
      </c>
      <c r="G102" s="215" t="s">
        <v>371</v>
      </c>
      <c r="H102" s="216">
        <v>6.8899999999999997</v>
      </c>
      <c r="I102" s="217"/>
      <c r="J102" s="218">
        <f>ROUND(I102*H102,2)</f>
        <v>0</v>
      </c>
      <c r="K102" s="214" t="s">
        <v>337</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4549</v>
      </c>
    </row>
    <row r="103" s="2" customFormat="1">
      <c r="A103" s="36"/>
      <c r="B103" s="37"/>
      <c r="C103" s="38"/>
      <c r="D103" s="225" t="s">
        <v>339</v>
      </c>
      <c r="E103" s="38"/>
      <c r="F103" s="226" t="s">
        <v>608</v>
      </c>
      <c r="G103" s="38"/>
      <c r="H103" s="38"/>
      <c r="I103" s="227"/>
      <c r="J103" s="38"/>
      <c r="K103" s="38"/>
      <c r="L103" s="42"/>
      <c r="M103" s="228"/>
      <c r="N103" s="229"/>
      <c r="O103" s="82"/>
      <c r="P103" s="82"/>
      <c r="Q103" s="82"/>
      <c r="R103" s="82"/>
      <c r="S103" s="82"/>
      <c r="T103" s="83"/>
      <c r="U103" s="36"/>
      <c r="V103" s="36"/>
      <c r="W103" s="36"/>
      <c r="X103" s="36"/>
      <c r="Y103" s="36"/>
      <c r="Z103" s="36"/>
      <c r="AA103" s="36"/>
      <c r="AB103" s="36"/>
      <c r="AC103" s="36"/>
      <c r="AD103" s="36"/>
      <c r="AE103" s="36"/>
      <c r="AT103" s="15" t="s">
        <v>339</v>
      </c>
      <c r="AU103" s="15" t="s">
        <v>85</v>
      </c>
    </row>
    <row r="104" s="12" customFormat="1" ht="22.8" customHeight="1">
      <c r="A104" s="12"/>
      <c r="B104" s="196"/>
      <c r="C104" s="197"/>
      <c r="D104" s="198" t="s">
        <v>75</v>
      </c>
      <c r="E104" s="210" t="s">
        <v>85</v>
      </c>
      <c r="F104" s="210" t="s">
        <v>701</v>
      </c>
      <c r="G104" s="197"/>
      <c r="H104" s="197"/>
      <c r="I104" s="200"/>
      <c r="J104" s="211">
        <f>BK104</f>
        <v>0</v>
      </c>
      <c r="K104" s="197"/>
      <c r="L104" s="202"/>
      <c r="M104" s="203"/>
      <c r="N104" s="204"/>
      <c r="O104" s="204"/>
      <c r="P104" s="205">
        <f>SUM(P105:P106)</f>
        <v>0</v>
      </c>
      <c r="Q104" s="204"/>
      <c r="R104" s="205">
        <f>SUM(R105:R106)</f>
        <v>9.5771667969119996</v>
      </c>
      <c r="S104" s="204"/>
      <c r="T104" s="206">
        <f>SUM(T105:T106)</f>
        <v>0</v>
      </c>
      <c r="U104" s="12"/>
      <c r="V104" s="12"/>
      <c r="W104" s="12"/>
      <c r="X104" s="12"/>
      <c r="Y104" s="12"/>
      <c r="Z104" s="12"/>
      <c r="AA104" s="12"/>
      <c r="AB104" s="12"/>
      <c r="AC104" s="12"/>
      <c r="AD104" s="12"/>
      <c r="AE104" s="12"/>
      <c r="AR104" s="207" t="s">
        <v>83</v>
      </c>
      <c r="AT104" s="208" t="s">
        <v>75</v>
      </c>
      <c r="AU104" s="208" t="s">
        <v>83</v>
      </c>
      <c r="AY104" s="207" t="s">
        <v>331</v>
      </c>
      <c r="BK104" s="209">
        <f>SUM(BK105:BK106)</f>
        <v>0</v>
      </c>
    </row>
    <row r="105" s="2" customFormat="1" ht="16.5" customHeight="1">
      <c r="A105" s="36"/>
      <c r="B105" s="37"/>
      <c r="C105" s="212" t="s">
        <v>355</v>
      </c>
      <c r="D105" s="212" t="s">
        <v>333</v>
      </c>
      <c r="E105" s="213" t="s">
        <v>4370</v>
      </c>
      <c r="F105" s="214" t="s">
        <v>4371</v>
      </c>
      <c r="G105" s="215" t="s">
        <v>406</v>
      </c>
      <c r="H105" s="216">
        <v>3.8279999999999998</v>
      </c>
      <c r="I105" s="217"/>
      <c r="J105" s="218">
        <f>ROUND(I105*H105,2)</f>
        <v>0</v>
      </c>
      <c r="K105" s="214" t="s">
        <v>337</v>
      </c>
      <c r="L105" s="42"/>
      <c r="M105" s="219" t="s">
        <v>19</v>
      </c>
      <c r="N105" s="220" t="s">
        <v>47</v>
      </c>
      <c r="O105" s="82"/>
      <c r="P105" s="221">
        <f>O105*H105</f>
        <v>0</v>
      </c>
      <c r="Q105" s="221">
        <v>2.5018722040000001</v>
      </c>
      <c r="R105" s="221">
        <f>Q105*H105</f>
        <v>9.5771667969119996</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4550</v>
      </c>
    </row>
    <row r="106" s="2" customFormat="1">
      <c r="A106" s="36"/>
      <c r="B106" s="37"/>
      <c r="C106" s="38"/>
      <c r="D106" s="225" t="s">
        <v>339</v>
      </c>
      <c r="E106" s="38"/>
      <c r="F106" s="226" t="s">
        <v>4373</v>
      </c>
      <c r="G106" s="38"/>
      <c r="H106" s="38"/>
      <c r="I106" s="227"/>
      <c r="J106" s="38"/>
      <c r="K106" s="38"/>
      <c r="L106" s="42"/>
      <c r="M106" s="228"/>
      <c r="N106" s="229"/>
      <c r="O106" s="82"/>
      <c r="P106" s="82"/>
      <c r="Q106" s="82"/>
      <c r="R106" s="82"/>
      <c r="S106" s="82"/>
      <c r="T106" s="83"/>
      <c r="U106" s="36"/>
      <c r="V106" s="36"/>
      <c r="W106" s="36"/>
      <c r="X106" s="36"/>
      <c r="Y106" s="36"/>
      <c r="Z106" s="36"/>
      <c r="AA106" s="36"/>
      <c r="AB106" s="36"/>
      <c r="AC106" s="36"/>
      <c r="AD106" s="36"/>
      <c r="AE106" s="36"/>
      <c r="AT106" s="15" t="s">
        <v>339</v>
      </c>
      <c r="AU106" s="15" t="s">
        <v>85</v>
      </c>
    </row>
    <row r="107" s="12" customFormat="1" ht="22.8" customHeight="1">
      <c r="A107" s="12"/>
      <c r="B107" s="196"/>
      <c r="C107" s="197"/>
      <c r="D107" s="198" t="s">
        <v>75</v>
      </c>
      <c r="E107" s="210" t="s">
        <v>4551</v>
      </c>
      <c r="F107" s="210" t="s">
        <v>4552</v>
      </c>
      <c r="G107" s="197"/>
      <c r="H107" s="197"/>
      <c r="I107" s="200"/>
      <c r="J107" s="211">
        <f>BK107</f>
        <v>0</v>
      </c>
      <c r="K107" s="197"/>
      <c r="L107" s="202"/>
      <c r="M107" s="203"/>
      <c r="N107" s="204"/>
      <c r="O107" s="204"/>
      <c r="P107" s="205">
        <f>SUM(P108:P114)</f>
        <v>0</v>
      </c>
      <c r="Q107" s="204"/>
      <c r="R107" s="205">
        <f>SUM(R108:R114)</f>
        <v>0</v>
      </c>
      <c r="S107" s="204"/>
      <c r="T107" s="206">
        <f>SUM(T108:T114)</f>
        <v>0</v>
      </c>
      <c r="U107" s="12"/>
      <c r="V107" s="12"/>
      <c r="W107" s="12"/>
      <c r="X107" s="12"/>
      <c r="Y107" s="12"/>
      <c r="Z107" s="12"/>
      <c r="AA107" s="12"/>
      <c r="AB107" s="12"/>
      <c r="AC107" s="12"/>
      <c r="AD107" s="12"/>
      <c r="AE107" s="12"/>
      <c r="AR107" s="207" t="s">
        <v>83</v>
      </c>
      <c r="AT107" s="208" t="s">
        <v>75</v>
      </c>
      <c r="AU107" s="208" t="s">
        <v>83</v>
      </c>
      <c r="AY107" s="207" t="s">
        <v>331</v>
      </c>
      <c r="BK107" s="209">
        <f>SUM(BK108:BK114)</f>
        <v>0</v>
      </c>
    </row>
    <row r="108" s="2" customFormat="1" ht="24.15" customHeight="1">
      <c r="A108" s="36"/>
      <c r="B108" s="37"/>
      <c r="C108" s="212" t="s">
        <v>360</v>
      </c>
      <c r="D108" s="212" t="s">
        <v>333</v>
      </c>
      <c r="E108" s="213" t="s">
        <v>4553</v>
      </c>
      <c r="F108" s="214" t="s">
        <v>4554</v>
      </c>
      <c r="G108" s="215" t="s">
        <v>402</v>
      </c>
      <c r="H108" s="216">
        <v>10</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4555</v>
      </c>
    </row>
    <row r="109" s="2" customFormat="1" ht="24.15" customHeight="1">
      <c r="A109" s="36"/>
      <c r="B109" s="37"/>
      <c r="C109" s="212" t="s">
        <v>368</v>
      </c>
      <c r="D109" s="212" t="s">
        <v>333</v>
      </c>
      <c r="E109" s="213" t="s">
        <v>4556</v>
      </c>
      <c r="F109" s="214" t="s">
        <v>4557</v>
      </c>
      <c r="G109" s="215" t="s">
        <v>402</v>
      </c>
      <c r="H109" s="216">
        <v>7</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4558</v>
      </c>
    </row>
    <row r="110" s="2" customFormat="1" ht="24.15" customHeight="1">
      <c r="A110" s="36"/>
      <c r="B110" s="37"/>
      <c r="C110" s="212" t="s">
        <v>374</v>
      </c>
      <c r="D110" s="212" t="s">
        <v>333</v>
      </c>
      <c r="E110" s="213" t="s">
        <v>4559</v>
      </c>
      <c r="F110" s="214" t="s">
        <v>4560</v>
      </c>
      <c r="G110" s="215" t="s">
        <v>402</v>
      </c>
      <c r="H110" s="216">
        <v>2</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4561</v>
      </c>
    </row>
    <row r="111" s="2" customFormat="1" ht="24.15" customHeight="1">
      <c r="A111" s="36"/>
      <c r="B111" s="37"/>
      <c r="C111" s="212" t="s">
        <v>379</v>
      </c>
      <c r="D111" s="212" t="s">
        <v>333</v>
      </c>
      <c r="E111" s="213" t="s">
        <v>4562</v>
      </c>
      <c r="F111" s="214" t="s">
        <v>4563</v>
      </c>
      <c r="G111" s="215" t="s">
        <v>402</v>
      </c>
      <c r="H111" s="216">
        <v>13</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4564</v>
      </c>
    </row>
    <row r="112" s="2" customFormat="1" ht="24.15" customHeight="1">
      <c r="A112" s="36"/>
      <c r="B112" s="37"/>
      <c r="C112" s="212" t="s">
        <v>182</v>
      </c>
      <c r="D112" s="212" t="s">
        <v>333</v>
      </c>
      <c r="E112" s="213" t="s">
        <v>4565</v>
      </c>
      <c r="F112" s="214" t="s">
        <v>4566</v>
      </c>
      <c r="G112" s="215" t="s">
        <v>402</v>
      </c>
      <c r="H112" s="216">
        <v>9</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4567</v>
      </c>
    </row>
    <row r="113" s="2" customFormat="1" ht="24.15" customHeight="1">
      <c r="A113" s="36"/>
      <c r="B113" s="37"/>
      <c r="C113" s="212" t="s">
        <v>185</v>
      </c>
      <c r="D113" s="212" t="s">
        <v>333</v>
      </c>
      <c r="E113" s="213" t="s">
        <v>4568</v>
      </c>
      <c r="F113" s="214" t="s">
        <v>4569</v>
      </c>
      <c r="G113" s="215" t="s">
        <v>402</v>
      </c>
      <c r="H113" s="216">
        <v>3</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4570</v>
      </c>
    </row>
    <row r="114" s="2" customFormat="1" ht="24.15" customHeight="1">
      <c r="A114" s="36"/>
      <c r="B114" s="37"/>
      <c r="C114" s="212" t="s">
        <v>459</v>
      </c>
      <c r="D114" s="212" t="s">
        <v>333</v>
      </c>
      <c r="E114" s="213" t="s">
        <v>4571</v>
      </c>
      <c r="F114" s="214" t="s">
        <v>4572</v>
      </c>
      <c r="G114" s="215" t="s">
        <v>402</v>
      </c>
      <c r="H114" s="216">
        <v>7</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4573</v>
      </c>
    </row>
    <row r="115" s="12" customFormat="1" ht="22.8" customHeight="1">
      <c r="A115" s="12"/>
      <c r="B115" s="196"/>
      <c r="C115" s="197"/>
      <c r="D115" s="198" t="s">
        <v>75</v>
      </c>
      <c r="E115" s="210" t="s">
        <v>1347</v>
      </c>
      <c r="F115" s="210" t="s">
        <v>1348</v>
      </c>
      <c r="G115" s="197"/>
      <c r="H115" s="197"/>
      <c r="I115" s="200"/>
      <c r="J115" s="211">
        <f>BK115</f>
        <v>0</v>
      </c>
      <c r="K115" s="197"/>
      <c r="L115" s="202"/>
      <c r="M115" s="203"/>
      <c r="N115" s="204"/>
      <c r="O115" s="204"/>
      <c r="P115" s="205">
        <f>SUM(P116:P117)</f>
        <v>0</v>
      </c>
      <c r="Q115" s="204"/>
      <c r="R115" s="205">
        <f>SUM(R116:R117)</f>
        <v>0</v>
      </c>
      <c r="S115" s="204"/>
      <c r="T115" s="206">
        <f>SUM(T116:T117)</f>
        <v>0</v>
      </c>
      <c r="U115" s="12"/>
      <c r="V115" s="12"/>
      <c r="W115" s="12"/>
      <c r="X115" s="12"/>
      <c r="Y115" s="12"/>
      <c r="Z115" s="12"/>
      <c r="AA115" s="12"/>
      <c r="AB115" s="12"/>
      <c r="AC115" s="12"/>
      <c r="AD115" s="12"/>
      <c r="AE115" s="12"/>
      <c r="AR115" s="207" t="s">
        <v>83</v>
      </c>
      <c r="AT115" s="208" t="s">
        <v>75</v>
      </c>
      <c r="AU115" s="208" t="s">
        <v>83</v>
      </c>
      <c r="AY115" s="207" t="s">
        <v>331</v>
      </c>
      <c r="BK115" s="209">
        <f>SUM(BK116:BK117)</f>
        <v>0</v>
      </c>
    </row>
    <row r="116" s="2" customFormat="1" ht="37.8" customHeight="1">
      <c r="A116" s="36"/>
      <c r="B116" s="37"/>
      <c r="C116" s="212" t="s">
        <v>464</v>
      </c>
      <c r="D116" s="212" t="s">
        <v>333</v>
      </c>
      <c r="E116" s="213" t="s">
        <v>4574</v>
      </c>
      <c r="F116" s="214" t="s">
        <v>4575</v>
      </c>
      <c r="G116" s="215" t="s">
        <v>371</v>
      </c>
      <c r="H116" s="216">
        <v>9.577</v>
      </c>
      <c r="I116" s="217"/>
      <c r="J116" s="218">
        <f>ROUND(I116*H116,2)</f>
        <v>0</v>
      </c>
      <c r="K116" s="214" t="s">
        <v>337</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4576</v>
      </c>
    </row>
    <row r="117" s="2" customFormat="1">
      <c r="A117" s="36"/>
      <c r="B117" s="37"/>
      <c r="C117" s="38"/>
      <c r="D117" s="225" t="s">
        <v>339</v>
      </c>
      <c r="E117" s="38"/>
      <c r="F117" s="226" t="s">
        <v>4577</v>
      </c>
      <c r="G117" s="38"/>
      <c r="H117" s="38"/>
      <c r="I117" s="227"/>
      <c r="J117" s="38"/>
      <c r="K117" s="38"/>
      <c r="L117" s="42"/>
      <c r="M117" s="230"/>
      <c r="N117" s="231"/>
      <c r="O117" s="232"/>
      <c r="P117" s="232"/>
      <c r="Q117" s="232"/>
      <c r="R117" s="232"/>
      <c r="S117" s="232"/>
      <c r="T117" s="233"/>
      <c r="U117" s="36"/>
      <c r="V117" s="36"/>
      <c r="W117" s="36"/>
      <c r="X117" s="36"/>
      <c r="Y117" s="36"/>
      <c r="Z117" s="36"/>
      <c r="AA117" s="36"/>
      <c r="AB117" s="36"/>
      <c r="AC117" s="36"/>
      <c r="AD117" s="36"/>
      <c r="AE117" s="36"/>
      <c r="AT117" s="15" t="s">
        <v>339</v>
      </c>
      <c r="AU117" s="15" t="s">
        <v>85</v>
      </c>
    </row>
    <row r="118" s="2" customFormat="1" ht="6.96" customHeight="1">
      <c r="A118" s="36"/>
      <c r="B118" s="57"/>
      <c r="C118" s="58"/>
      <c r="D118" s="58"/>
      <c r="E118" s="58"/>
      <c r="F118" s="58"/>
      <c r="G118" s="58"/>
      <c r="H118" s="58"/>
      <c r="I118" s="58"/>
      <c r="J118" s="58"/>
      <c r="K118" s="58"/>
      <c r="L118" s="42"/>
      <c r="M118" s="36"/>
      <c r="O118" s="36"/>
      <c r="P118" s="36"/>
      <c r="Q118" s="36"/>
      <c r="R118" s="36"/>
      <c r="S118" s="36"/>
      <c r="T118" s="36"/>
      <c r="U118" s="36"/>
      <c r="V118" s="36"/>
      <c r="W118" s="36"/>
      <c r="X118" s="36"/>
      <c r="Y118" s="36"/>
      <c r="Z118" s="36"/>
      <c r="AA118" s="36"/>
      <c r="AB118" s="36"/>
      <c r="AC118" s="36"/>
      <c r="AD118" s="36"/>
      <c r="AE118" s="36"/>
    </row>
  </sheetData>
  <sheetProtection sheet="1" autoFilter="0" formatColumns="0" formatRows="0" objects="1" scenarios="1" spinCount="100000" saltValue="aI0cLKGWhLamWbdgBElXt9bvD0G7cXcVx/KU9uwUvhpxP0It8rc1RedB8IKNvKnArJNZINIc87TyxZ6WU7tuQw==" hashValue="MOgZBRomGzzX1/ptYel4XZradyqzdCoObN/4M1XMFAx6SleF16T0/GaE8c7jYAZbybsfPF0SraS+aTgfBTULaQ==" algorithmName="SHA-512" password="CC35"/>
  <autoFilter ref="C90:K117"/>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7" r:id="rId1" display="https://podminky.urs.cz/item/CS_URS_2022_02/132251101"/>
    <hyperlink ref="F99" r:id="rId2" display="https://podminky.urs.cz/item/CS_URS_2022_02/162751117"/>
    <hyperlink ref="F101" r:id="rId3" display="https://podminky.urs.cz/item/CS_URS_2022_02/162751119"/>
    <hyperlink ref="F103" r:id="rId4" display="https://podminky.urs.cz/item/CS_URS_2022_02/171201231"/>
    <hyperlink ref="F106" r:id="rId5" display="https://podminky.urs.cz/item/CS_URS_2022_02/274313811"/>
    <hyperlink ref="F117" r:id="rId6" display="https://podminky.urs.cz/item/CS_URS_2022_02/998012021"/>
  </hyperlinks>
  <pageMargins left="0.39375" right="0.39375" top="0.39375" bottom="0.39375" header="0" footer="0"/>
  <pageSetup paperSize="9" orientation="landscape" blackAndWhite="1" fitToHeight="100"/>
  <headerFooter>
    <oddFooter>&amp;CStrana &amp;P z &amp;N</oddFooter>
  </headerFooter>
  <drawing r:id="rId7"/>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172</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4578</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4579</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ROUND(J102,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ROUND((SUM(BE102:BE146)),  2)</f>
        <v>0</v>
      </c>
      <c r="G37" s="36"/>
      <c r="H37" s="36"/>
      <c r="I37" s="156">
        <v>0.20999999999999999</v>
      </c>
      <c r="J37" s="155">
        <f>ROUND(((SUM(BE102:BE146))*I37),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ROUND((SUM(BF102:BF146)),  2)</f>
        <v>0</v>
      </c>
      <c r="G38" s="36"/>
      <c r="H38" s="36"/>
      <c r="I38" s="156">
        <v>0.14999999999999999</v>
      </c>
      <c r="J38" s="155">
        <f>ROUND(((SUM(BF102:BF146))*I38),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ROUND((SUM(BG102:BG146)),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ROUND((SUM(BH102:BH146)),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ROUND((SUM(BI102:BI146)),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4578</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10.1.0 - SO.10.1.0 - Komunikace a zpevněné plochy</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J102</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J103</f>
        <v>0</v>
      </c>
      <c r="K68" s="175"/>
      <c r="L68" s="179"/>
      <c r="S68" s="9"/>
      <c r="T68" s="9"/>
      <c r="U68" s="9"/>
      <c r="V68" s="9"/>
      <c r="W68" s="9"/>
      <c r="X68" s="9"/>
      <c r="Y68" s="9"/>
      <c r="Z68" s="9"/>
      <c r="AA68" s="9"/>
      <c r="AB68" s="9"/>
      <c r="AC68" s="9"/>
      <c r="AD68" s="9"/>
      <c r="AE68" s="9"/>
    </row>
    <row r="69" s="10" customFormat="1" ht="19.92" customHeight="1">
      <c r="A69" s="10"/>
      <c r="B69" s="180"/>
      <c r="C69" s="122"/>
      <c r="D69" s="181" t="s">
        <v>4318</v>
      </c>
      <c r="E69" s="182"/>
      <c r="F69" s="182"/>
      <c r="G69" s="182"/>
      <c r="H69" s="182"/>
      <c r="I69" s="182"/>
      <c r="J69" s="183">
        <f>J104</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4319</v>
      </c>
      <c r="E70" s="182"/>
      <c r="F70" s="182"/>
      <c r="G70" s="182"/>
      <c r="H70" s="182"/>
      <c r="I70" s="182"/>
      <c r="J70" s="183">
        <f>J108</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4580</v>
      </c>
      <c r="E71" s="182"/>
      <c r="F71" s="182"/>
      <c r="G71" s="182"/>
      <c r="H71" s="182"/>
      <c r="I71" s="182"/>
      <c r="J71" s="183">
        <f>J110</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4320</v>
      </c>
      <c r="E72" s="182"/>
      <c r="F72" s="182"/>
      <c r="G72" s="182"/>
      <c r="H72" s="182"/>
      <c r="I72" s="182"/>
      <c r="J72" s="183">
        <f>J112</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4321</v>
      </c>
      <c r="E73" s="182"/>
      <c r="F73" s="182"/>
      <c r="G73" s="182"/>
      <c r="H73" s="182"/>
      <c r="I73" s="182"/>
      <c r="J73" s="183">
        <f>J114</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4581</v>
      </c>
      <c r="E74" s="182"/>
      <c r="F74" s="182"/>
      <c r="G74" s="182"/>
      <c r="H74" s="182"/>
      <c r="I74" s="182"/>
      <c r="J74" s="183">
        <f>J116</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4322</v>
      </c>
      <c r="E75" s="182"/>
      <c r="F75" s="182"/>
      <c r="G75" s="182"/>
      <c r="H75" s="182"/>
      <c r="I75" s="182"/>
      <c r="J75" s="183">
        <f>J119</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4323</v>
      </c>
      <c r="E76" s="182"/>
      <c r="F76" s="182"/>
      <c r="G76" s="182"/>
      <c r="H76" s="182"/>
      <c r="I76" s="182"/>
      <c r="J76" s="183">
        <f>J123</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4324</v>
      </c>
      <c r="E77" s="182"/>
      <c r="F77" s="182"/>
      <c r="G77" s="182"/>
      <c r="H77" s="182"/>
      <c r="I77" s="182"/>
      <c r="J77" s="183">
        <f>J133</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4582</v>
      </c>
      <c r="E78" s="182"/>
      <c r="F78" s="182"/>
      <c r="G78" s="182"/>
      <c r="H78" s="182"/>
      <c r="I78" s="182"/>
      <c r="J78" s="183">
        <f>J145</f>
        <v>0</v>
      </c>
      <c r="K78" s="122"/>
      <c r="L78" s="184"/>
      <c r="S78" s="10"/>
      <c r="T78" s="10"/>
      <c r="U78" s="10"/>
      <c r="V78" s="10"/>
      <c r="W78" s="10"/>
      <c r="X78" s="10"/>
      <c r="Y78" s="10"/>
      <c r="Z78" s="10"/>
      <c r="AA78" s="10"/>
      <c r="AB78" s="10"/>
      <c r="AC78" s="10"/>
      <c r="AD78" s="10"/>
      <c r="AE78" s="10"/>
    </row>
    <row r="79" s="2" customFormat="1" ht="21.84"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4"/>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4"/>
      <c r="S84" s="36"/>
      <c r="T84" s="36"/>
      <c r="U84" s="36"/>
      <c r="V84" s="36"/>
      <c r="W84" s="36"/>
      <c r="X84" s="36"/>
      <c r="Y84" s="36"/>
      <c r="Z84" s="36"/>
      <c r="AA84" s="36"/>
      <c r="AB84" s="36"/>
      <c r="AC84" s="36"/>
      <c r="AD84" s="36"/>
      <c r="AE84" s="36"/>
    </row>
    <row r="85" s="2" customFormat="1" ht="24.96" customHeight="1">
      <c r="A85" s="36"/>
      <c r="B85" s="37"/>
      <c r="C85" s="21" t="s">
        <v>316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168" t="str">
        <f>E7</f>
        <v>Anthropos Sportovní a rekreační areál (I.etapa)</v>
      </c>
      <c r="F88" s="30"/>
      <c r="G88" s="30"/>
      <c r="H88" s="30"/>
      <c r="I88" s="38"/>
      <c r="J88" s="38"/>
      <c r="K88" s="38"/>
      <c r="L88" s="144"/>
      <c r="S88" s="36"/>
      <c r="T88" s="36"/>
      <c r="U88" s="36"/>
      <c r="V88" s="36"/>
      <c r="W88" s="36"/>
      <c r="X88" s="36"/>
      <c r="Y88" s="36"/>
      <c r="Z88" s="36"/>
      <c r="AA88" s="36"/>
      <c r="AB88" s="36"/>
      <c r="AC88" s="36"/>
      <c r="AD88" s="36"/>
      <c r="AE88" s="36"/>
    </row>
    <row r="89" s="1" customFormat="1" ht="12" customHeight="1">
      <c r="B89" s="19"/>
      <c r="C89" s="30" t="s">
        <v>302</v>
      </c>
      <c r="D89" s="20"/>
      <c r="E89" s="20"/>
      <c r="F89" s="20"/>
      <c r="G89" s="20"/>
      <c r="H89" s="20"/>
      <c r="I89" s="20"/>
      <c r="J89" s="20"/>
      <c r="K89" s="20"/>
      <c r="L89" s="18"/>
    </row>
    <row r="90" s="1" customFormat="1" ht="16.5" customHeight="1">
      <c r="B90" s="19"/>
      <c r="C90" s="20"/>
      <c r="D90" s="20"/>
      <c r="E90" s="168" t="s">
        <v>303</v>
      </c>
      <c r="F90" s="20"/>
      <c r="G90" s="20"/>
      <c r="H90" s="20"/>
      <c r="I90" s="20"/>
      <c r="J90" s="20"/>
      <c r="K90" s="20"/>
      <c r="L90" s="18"/>
    </row>
    <row r="91" s="1" customFormat="1" ht="12" customHeight="1">
      <c r="B91" s="19"/>
      <c r="C91" s="30" t="s">
        <v>304</v>
      </c>
      <c r="D91" s="20"/>
      <c r="E91" s="20"/>
      <c r="F91" s="20"/>
      <c r="G91" s="20"/>
      <c r="H91" s="20"/>
      <c r="I91" s="20"/>
      <c r="J91" s="20"/>
      <c r="K91" s="20"/>
      <c r="L91" s="18"/>
    </row>
    <row r="92" s="2" customFormat="1" ht="16.5" customHeight="1">
      <c r="A92" s="36"/>
      <c r="B92" s="37"/>
      <c r="C92" s="38"/>
      <c r="D92" s="38"/>
      <c r="E92" s="169" t="s">
        <v>4578</v>
      </c>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306</v>
      </c>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6.5" customHeight="1">
      <c r="A94" s="36"/>
      <c r="B94" s="37"/>
      <c r="C94" s="38"/>
      <c r="D94" s="38"/>
      <c r="E94" s="67" t="str">
        <f>E13</f>
        <v>10.1.0 - SO.10.1.0 - Komunikace a zpevněné plochy</v>
      </c>
      <c r="F94" s="38"/>
      <c r="G94" s="38"/>
      <c r="H94" s="38"/>
      <c r="I94" s="38"/>
      <c r="J94" s="38"/>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2" customHeight="1">
      <c r="A96" s="36"/>
      <c r="B96" s="37"/>
      <c r="C96" s="30" t="s">
        <v>21</v>
      </c>
      <c r="D96" s="38"/>
      <c r="E96" s="38"/>
      <c r="F96" s="25" t="str">
        <f>F16</f>
        <v xml:space="preserve"> </v>
      </c>
      <c r="G96" s="38"/>
      <c r="H96" s="38"/>
      <c r="I96" s="30" t="s">
        <v>23</v>
      </c>
      <c r="J96" s="70" t="str">
        <f>IF(J16="","",J16)</f>
        <v>14. 6. 2022</v>
      </c>
      <c r="K96" s="38"/>
      <c r="L96" s="144"/>
      <c r="S96" s="36"/>
      <c r="T96" s="36"/>
      <c r="U96" s="36"/>
      <c r="V96" s="36"/>
      <c r="W96" s="36"/>
      <c r="X96" s="36"/>
      <c r="Y96" s="36"/>
      <c r="Z96" s="36"/>
      <c r="AA96" s="36"/>
      <c r="AB96" s="36"/>
      <c r="AC96" s="36"/>
      <c r="AD96" s="36"/>
      <c r="AE96" s="36"/>
    </row>
    <row r="97" s="2" customFormat="1" ht="6.96"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2" customFormat="1" ht="15.15" customHeight="1">
      <c r="A98" s="36"/>
      <c r="B98" s="37"/>
      <c r="C98" s="30" t="s">
        <v>25</v>
      </c>
      <c r="D98" s="38"/>
      <c r="E98" s="38"/>
      <c r="F98" s="25" t="str">
        <f>E19</f>
        <v>Statutární město Brno</v>
      </c>
      <c r="G98" s="38"/>
      <c r="H98" s="38"/>
      <c r="I98" s="30" t="s">
        <v>31</v>
      </c>
      <c r="J98" s="34" t="str">
        <f>E25</f>
        <v>Arch.Design, s.r.o.</v>
      </c>
      <c r="K98" s="38"/>
      <c r="L98" s="144"/>
      <c r="S98" s="36"/>
      <c r="T98" s="36"/>
      <c r="U98" s="36"/>
      <c r="V98" s="36"/>
      <c r="W98" s="36"/>
      <c r="X98" s="36"/>
      <c r="Y98" s="36"/>
      <c r="Z98" s="36"/>
      <c r="AA98" s="36"/>
      <c r="AB98" s="36"/>
      <c r="AC98" s="36"/>
      <c r="AD98" s="36"/>
      <c r="AE98" s="36"/>
    </row>
    <row r="99" s="2" customFormat="1" ht="25.65" customHeight="1">
      <c r="A99" s="36"/>
      <c r="B99" s="37"/>
      <c r="C99" s="30" t="s">
        <v>29</v>
      </c>
      <c r="D99" s="38"/>
      <c r="E99" s="38"/>
      <c r="F99" s="25" t="str">
        <f>IF(E22="","",E22)</f>
        <v>Vyplň údaj</v>
      </c>
      <c r="G99" s="38"/>
      <c r="H99" s="38"/>
      <c r="I99" s="30" t="s">
        <v>36</v>
      </c>
      <c r="J99" s="34" t="str">
        <f>E28</f>
        <v>CKN Invest, spol. s r.o.</v>
      </c>
      <c r="K99" s="38"/>
      <c r="L99" s="144"/>
      <c r="S99" s="36"/>
      <c r="T99" s="36"/>
      <c r="U99" s="36"/>
      <c r="V99" s="36"/>
      <c r="W99" s="36"/>
      <c r="X99" s="36"/>
      <c r="Y99" s="36"/>
      <c r="Z99" s="36"/>
      <c r="AA99" s="36"/>
      <c r="AB99" s="36"/>
      <c r="AC99" s="36"/>
      <c r="AD99" s="36"/>
      <c r="AE99" s="36"/>
    </row>
    <row r="100" s="2" customFormat="1" ht="10.32"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11" customFormat="1" ht="29.28" customHeight="1">
      <c r="A101" s="185"/>
      <c r="B101" s="186"/>
      <c r="C101" s="187" t="s">
        <v>317</v>
      </c>
      <c r="D101" s="188" t="s">
        <v>61</v>
      </c>
      <c r="E101" s="188" t="s">
        <v>57</v>
      </c>
      <c r="F101" s="188" t="s">
        <v>58</v>
      </c>
      <c r="G101" s="188" t="s">
        <v>318</v>
      </c>
      <c r="H101" s="188" t="s">
        <v>319</v>
      </c>
      <c r="I101" s="188" t="s">
        <v>320</v>
      </c>
      <c r="J101" s="188" t="s">
        <v>311</v>
      </c>
      <c r="K101" s="189" t="s">
        <v>321</v>
      </c>
      <c r="L101" s="190"/>
      <c r="M101" s="90" t="s">
        <v>19</v>
      </c>
      <c r="N101" s="91" t="s">
        <v>46</v>
      </c>
      <c r="O101" s="91" t="s">
        <v>322</v>
      </c>
      <c r="P101" s="91" t="s">
        <v>323</v>
      </c>
      <c r="Q101" s="91" t="s">
        <v>324</v>
      </c>
      <c r="R101" s="91" t="s">
        <v>325</v>
      </c>
      <c r="S101" s="91" t="s">
        <v>326</v>
      </c>
      <c r="T101" s="92" t="s">
        <v>327</v>
      </c>
      <c r="U101" s="185"/>
      <c r="V101" s="185"/>
      <c r="W101" s="185"/>
      <c r="X101" s="185"/>
      <c r="Y101" s="185"/>
      <c r="Z101" s="185"/>
      <c r="AA101" s="185"/>
      <c r="AB101" s="185"/>
      <c r="AC101" s="185"/>
      <c r="AD101" s="185"/>
      <c r="AE101" s="185"/>
    </row>
    <row r="102" s="2" customFormat="1" ht="22.8" customHeight="1">
      <c r="A102" s="36"/>
      <c r="B102" s="37"/>
      <c r="C102" s="97" t="s">
        <v>328</v>
      </c>
      <c r="D102" s="38"/>
      <c r="E102" s="38"/>
      <c r="F102" s="38"/>
      <c r="G102" s="38"/>
      <c r="H102" s="38"/>
      <c r="I102" s="38"/>
      <c r="J102" s="191">
        <f>BK102</f>
        <v>0</v>
      </c>
      <c r="K102" s="38"/>
      <c r="L102" s="42"/>
      <c r="M102" s="93"/>
      <c r="N102" s="192"/>
      <c r="O102" s="94"/>
      <c r="P102" s="193">
        <f>P103</f>
        <v>0</v>
      </c>
      <c r="Q102" s="94"/>
      <c r="R102" s="193">
        <f>R103</f>
        <v>0</v>
      </c>
      <c r="S102" s="94"/>
      <c r="T102" s="194">
        <f>T103</f>
        <v>0</v>
      </c>
      <c r="U102" s="36"/>
      <c r="V102" s="36"/>
      <c r="W102" s="36"/>
      <c r="X102" s="36"/>
      <c r="Y102" s="36"/>
      <c r="Z102" s="36"/>
      <c r="AA102" s="36"/>
      <c r="AB102" s="36"/>
      <c r="AC102" s="36"/>
      <c r="AD102" s="36"/>
      <c r="AE102" s="36"/>
      <c r="AT102" s="15" t="s">
        <v>75</v>
      </c>
      <c r="AU102" s="15" t="s">
        <v>312</v>
      </c>
      <c r="BK102" s="195">
        <f>BK103</f>
        <v>0</v>
      </c>
    </row>
    <row r="103" s="12" customFormat="1" ht="25.92" customHeight="1">
      <c r="A103" s="12"/>
      <c r="B103" s="196"/>
      <c r="C103" s="197"/>
      <c r="D103" s="198" t="s">
        <v>75</v>
      </c>
      <c r="E103" s="199" t="s">
        <v>329</v>
      </c>
      <c r="F103" s="199" t="s">
        <v>330</v>
      </c>
      <c r="G103" s="197"/>
      <c r="H103" s="197"/>
      <c r="I103" s="200"/>
      <c r="J103" s="201">
        <f>BK103</f>
        <v>0</v>
      </c>
      <c r="K103" s="197"/>
      <c r="L103" s="202"/>
      <c r="M103" s="203"/>
      <c r="N103" s="204"/>
      <c r="O103" s="204"/>
      <c r="P103" s="205">
        <f>P104+P108+P110+P112+P114+P116+P119+P123+P133+P145</f>
        <v>0</v>
      </c>
      <c r="Q103" s="204"/>
      <c r="R103" s="205">
        <f>R104+R108+R110+R112+R114+R116+R119+R123+R133+R145</f>
        <v>0</v>
      </c>
      <c r="S103" s="204"/>
      <c r="T103" s="206">
        <f>T104+T108+T110+T112+T114+T116+T119+T123+T133+T145</f>
        <v>0</v>
      </c>
      <c r="U103" s="12"/>
      <c r="V103" s="12"/>
      <c r="W103" s="12"/>
      <c r="X103" s="12"/>
      <c r="Y103" s="12"/>
      <c r="Z103" s="12"/>
      <c r="AA103" s="12"/>
      <c r="AB103" s="12"/>
      <c r="AC103" s="12"/>
      <c r="AD103" s="12"/>
      <c r="AE103" s="12"/>
      <c r="AR103" s="207" t="s">
        <v>83</v>
      </c>
      <c r="AT103" s="208" t="s">
        <v>75</v>
      </c>
      <c r="AU103" s="208" t="s">
        <v>76</v>
      </c>
      <c r="AY103" s="207" t="s">
        <v>331</v>
      </c>
      <c r="BK103" s="209">
        <f>BK104+BK108+BK110+BK112+BK114+BK116+BK119+BK123+BK133+BK145</f>
        <v>0</v>
      </c>
    </row>
    <row r="104" s="12" customFormat="1" ht="22.8" customHeight="1">
      <c r="A104" s="12"/>
      <c r="B104" s="196"/>
      <c r="C104" s="197"/>
      <c r="D104" s="198" t="s">
        <v>75</v>
      </c>
      <c r="E104" s="210" t="s">
        <v>185</v>
      </c>
      <c r="F104" s="210" t="s">
        <v>4325</v>
      </c>
      <c r="G104" s="197"/>
      <c r="H104" s="197"/>
      <c r="I104" s="200"/>
      <c r="J104" s="211">
        <f>BK104</f>
        <v>0</v>
      </c>
      <c r="K104" s="197"/>
      <c r="L104" s="202"/>
      <c r="M104" s="203"/>
      <c r="N104" s="204"/>
      <c r="O104" s="204"/>
      <c r="P104" s="205">
        <f>SUM(P105:P107)</f>
        <v>0</v>
      </c>
      <c r="Q104" s="204"/>
      <c r="R104" s="205">
        <f>SUM(R105:R107)</f>
        <v>0</v>
      </c>
      <c r="S104" s="204"/>
      <c r="T104" s="206">
        <f>SUM(T105:T107)</f>
        <v>0</v>
      </c>
      <c r="U104" s="12"/>
      <c r="V104" s="12"/>
      <c r="W104" s="12"/>
      <c r="X104" s="12"/>
      <c r="Y104" s="12"/>
      <c r="Z104" s="12"/>
      <c r="AA104" s="12"/>
      <c r="AB104" s="12"/>
      <c r="AC104" s="12"/>
      <c r="AD104" s="12"/>
      <c r="AE104" s="12"/>
      <c r="AR104" s="207" t="s">
        <v>83</v>
      </c>
      <c r="AT104" s="208" t="s">
        <v>75</v>
      </c>
      <c r="AU104" s="208" t="s">
        <v>83</v>
      </c>
      <c r="AY104" s="207" t="s">
        <v>331</v>
      </c>
      <c r="BK104" s="209">
        <f>SUM(BK105:BK107)</f>
        <v>0</v>
      </c>
    </row>
    <row r="105" s="2" customFormat="1" ht="16.5" customHeight="1">
      <c r="A105" s="36"/>
      <c r="B105" s="37"/>
      <c r="C105" s="212" t="s">
        <v>83</v>
      </c>
      <c r="D105" s="212" t="s">
        <v>333</v>
      </c>
      <c r="E105" s="213" t="s">
        <v>4326</v>
      </c>
      <c r="F105" s="214" t="s">
        <v>4327</v>
      </c>
      <c r="G105" s="215" t="s">
        <v>406</v>
      </c>
      <c r="H105" s="216">
        <v>1160.8900000000001</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85</v>
      </c>
    </row>
    <row r="106" s="2" customFormat="1" ht="16.5" customHeight="1">
      <c r="A106" s="36"/>
      <c r="B106" s="37"/>
      <c r="C106" s="212" t="s">
        <v>85</v>
      </c>
      <c r="D106" s="212" t="s">
        <v>333</v>
      </c>
      <c r="E106" s="213" t="s">
        <v>4583</v>
      </c>
      <c r="F106" s="214" t="s">
        <v>4584</v>
      </c>
      <c r="G106" s="215" t="s">
        <v>406</v>
      </c>
      <c r="H106" s="216">
        <v>1034.3299999999999</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126</v>
      </c>
    </row>
    <row r="107" s="2" customFormat="1" ht="16.5" customHeight="1">
      <c r="A107" s="36"/>
      <c r="B107" s="37"/>
      <c r="C107" s="234" t="s">
        <v>92</v>
      </c>
      <c r="D107" s="234" t="s">
        <v>743</v>
      </c>
      <c r="E107" s="235" t="s">
        <v>4585</v>
      </c>
      <c r="F107" s="236" t="s">
        <v>4586</v>
      </c>
      <c r="G107" s="237" t="s">
        <v>406</v>
      </c>
      <c r="H107" s="238">
        <v>1034.3299999999999</v>
      </c>
      <c r="I107" s="239"/>
      <c r="J107" s="240">
        <f>ROUND(I107*H107,2)</f>
        <v>0</v>
      </c>
      <c r="K107" s="236" t="s">
        <v>19</v>
      </c>
      <c r="L107" s="241"/>
      <c r="M107" s="242" t="s">
        <v>19</v>
      </c>
      <c r="N107" s="243"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368</v>
      </c>
      <c r="AT107" s="223" t="s">
        <v>743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4587</v>
      </c>
    </row>
    <row r="108" s="12" customFormat="1" ht="22.8" customHeight="1">
      <c r="A108" s="12"/>
      <c r="B108" s="196"/>
      <c r="C108" s="197"/>
      <c r="D108" s="198" t="s">
        <v>75</v>
      </c>
      <c r="E108" s="210" t="s">
        <v>473</v>
      </c>
      <c r="F108" s="210" t="s">
        <v>2704</v>
      </c>
      <c r="G108" s="197"/>
      <c r="H108" s="197"/>
      <c r="I108" s="200"/>
      <c r="J108" s="211">
        <f>BK108</f>
        <v>0</v>
      </c>
      <c r="K108" s="197"/>
      <c r="L108" s="202"/>
      <c r="M108" s="203"/>
      <c r="N108" s="204"/>
      <c r="O108" s="204"/>
      <c r="P108" s="205">
        <f>P109</f>
        <v>0</v>
      </c>
      <c r="Q108" s="204"/>
      <c r="R108" s="205">
        <f>R109</f>
        <v>0</v>
      </c>
      <c r="S108" s="204"/>
      <c r="T108" s="206">
        <f>T109</f>
        <v>0</v>
      </c>
      <c r="U108" s="12"/>
      <c r="V108" s="12"/>
      <c r="W108" s="12"/>
      <c r="X108" s="12"/>
      <c r="Y108" s="12"/>
      <c r="Z108" s="12"/>
      <c r="AA108" s="12"/>
      <c r="AB108" s="12"/>
      <c r="AC108" s="12"/>
      <c r="AD108" s="12"/>
      <c r="AE108" s="12"/>
      <c r="AR108" s="207" t="s">
        <v>83</v>
      </c>
      <c r="AT108" s="208" t="s">
        <v>75</v>
      </c>
      <c r="AU108" s="208" t="s">
        <v>83</v>
      </c>
      <c r="AY108" s="207" t="s">
        <v>331</v>
      </c>
      <c r="BK108" s="209">
        <f>BK109</f>
        <v>0</v>
      </c>
    </row>
    <row r="109" s="2" customFormat="1" ht="16.5" customHeight="1">
      <c r="A109" s="36"/>
      <c r="B109" s="37"/>
      <c r="C109" s="212" t="s">
        <v>126</v>
      </c>
      <c r="D109" s="212" t="s">
        <v>333</v>
      </c>
      <c r="E109" s="213" t="s">
        <v>2709</v>
      </c>
      <c r="F109" s="214" t="s">
        <v>4328</v>
      </c>
      <c r="G109" s="215" t="s">
        <v>406</v>
      </c>
      <c r="H109" s="216">
        <v>2018.23</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368</v>
      </c>
    </row>
    <row r="110" s="12" customFormat="1" ht="22.8" customHeight="1">
      <c r="A110" s="12"/>
      <c r="B110" s="196"/>
      <c r="C110" s="197"/>
      <c r="D110" s="198" t="s">
        <v>75</v>
      </c>
      <c r="E110" s="210" t="s">
        <v>419</v>
      </c>
      <c r="F110" s="210" t="s">
        <v>2713</v>
      </c>
      <c r="G110" s="197"/>
      <c r="H110" s="197"/>
      <c r="I110" s="200"/>
      <c r="J110" s="211">
        <f>BK110</f>
        <v>0</v>
      </c>
      <c r="K110" s="197"/>
      <c r="L110" s="202"/>
      <c r="M110" s="203"/>
      <c r="N110" s="204"/>
      <c r="O110" s="204"/>
      <c r="P110" s="205">
        <f>P111</f>
        <v>0</v>
      </c>
      <c r="Q110" s="204"/>
      <c r="R110" s="205">
        <f>R111</f>
        <v>0</v>
      </c>
      <c r="S110" s="204"/>
      <c r="T110" s="206">
        <f>T111</f>
        <v>0</v>
      </c>
      <c r="U110" s="12"/>
      <c r="V110" s="12"/>
      <c r="W110" s="12"/>
      <c r="X110" s="12"/>
      <c r="Y110" s="12"/>
      <c r="Z110" s="12"/>
      <c r="AA110" s="12"/>
      <c r="AB110" s="12"/>
      <c r="AC110" s="12"/>
      <c r="AD110" s="12"/>
      <c r="AE110" s="12"/>
      <c r="AR110" s="207" t="s">
        <v>83</v>
      </c>
      <c r="AT110" s="208" t="s">
        <v>75</v>
      </c>
      <c r="AU110" s="208" t="s">
        <v>83</v>
      </c>
      <c r="AY110" s="207" t="s">
        <v>331</v>
      </c>
      <c r="BK110" s="209">
        <f>BK111</f>
        <v>0</v>
      </c>
    </row>
    <row r="111" s="2" customFormat="1" ht="16.5" customHeight="1">
      <c r="A111" s="36"/>
      <c r="B111" s="37"/>
      <c r="C111" s="212" t="s">
        <v>350</v>
      </c>
      <c r="D111" s="212" t="s">
        <v>333</v>
      </c>
      <c r="E111" s="213" t="s">
        <v>4588</v>
      </c>
      <c r="F111" s="214" t="s">
        <v>4589</v>
      </c>
      <c r="G111" s="215" t="s">
        <v>406</v>
      </c>
      <c r="H111" s="216">
        <v>1034.3299999999999</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379</v>
      </c>
    </row>
    <row r="112" s="12" customFormat="1" ht="22.8" customHeight="1">
      <c r="A112" s="12"/>
      <c r="B112" s="196"/>
      <c r="C112" s="197"/>
      <c r="D112" s="198" t="s">
        <v>75</v>
      </c>
      <c r="E112" s="210" t="s">
        <v>423</v>
      </c>
      <c r="F112" s="210" t="s">
        <v>4329</v>
      </c>
      <c r="G112" s="197"/>
      <c r="H112" s="197"/>
      <c r="I112" s="200"/>
      <c r="J112" s="211">
        <f>BK112</f>
        <v>0</v>
      </c>
      <c r="K112" s="197"/>
      <c r="L112" s="202"/>
      <c r="M112" s="203"/>
      <c r="N112" s="204"/>
      <c r="O112" s="204"/>
      <c r="P112" s="205">
        <f>P113</f>
        <v>0</v>
      </c>
      <c r="Q112" s="204"/>
      <c r="R112" s="205">
        <f>R113</f>
        <v>0</v>
      </c>
      <c r="S112" s="204"/>
      <c r="T112" s="206">
        <f>T113</f>
        <v>0</v>
      </c>
      <c r="U112" s="12"/>
      <c r="V112" s="12"/>
      <c r="W112" s="12"/>
      <c r="X112" s="12"/>
      <c r="Y112" s="12"/>
      <c r="Z112" s="12"/>
      <c r="AA112" s="12"/>
      <c r="AB112" s="12"/>
      <c r="AC112" s="12"/>
      <c r="AD112" s="12"/>
      <c r="AE112" s="12"/>
      <c r="AR112" s="207" t="s">
        <v>83</v>
      </c>
      <c r="AT112" s="208" t="s">
        <v>75</v>
      </c>
      <c r="AU112" s="208" t="s">
        <v>83</v>
      </c>
      <c r="AY112" s="207" t="s">
        <v>331</v>
      </c>
      <c r="BK112" s="209">
        <f>BK113</f>
        <v>0</v>
      </c>
    </row>
    <row r="113" s="2" customFormat="1" ht="16.5" customHeight="1">
      <c r="A113" s="36"/>
      <c r="B113" s="37"/>
      <c r="C113" s="212" t="s">
        <v>355</v>
      </c>
      <c r="D113" s="212" t="s">
        <v>333</v>
      </c>
      <c r="E113" s="213" t="s">
        <v>4330</v>
      </c>
      <c r="F113" s="214" t="s">
        <v>4331</v>
      </c>
      <c r="G113" s="215" t="s">
        <v>336</v>
      </c>
      <c r="H113" s="216">
        <v>3610.0500000000002</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185</v>
      </c>
    </row>
    <row r="114" s="12" customFormat="1" ht="22.8" customHeight="1">
      <c r="A114" s="12"/>
      <c r="B114" s="196"/>
      <c r="C114" s="197"/>
      <c r="D114" s="198" t="s">
        <v>75</v>
      </c>
      <c r="E114" s="210" t="s">
        <v>480</v>
      </c>
      <c r="F114" s="210" t="s">
        <v>2718</v>
      </c>
      <c r="G114" s="197"/>
      <c r="H114" s="197"/>
      <c r="I114" s="200"/>
      <c r="J114" s="211">
        <f>BK114</f>
        <v>0</v>
      </c>
      <c r="K114" s="197"/>
      <c r="L114" s="202"/>
      <c r="M114" s="203"/>
      <c r="N114" s="204"/>
      <c r="O114" s="204"/>
      <c r="P114" s="205">
        <f>P115</f>
        <v>0</v>
      </c>
      <c r="Q114" s="204"/>
      <c r="R114" s="205">
        <f>R115</f>
        <v>0</v>
      </c>
      <c r="S114" s="204"/>
      <c r="T114" s="206">
        <f>T115</f>
        <v>0</v>
      </c>
      <c r="U114" s="12"/>
      <c r="V114" s="12"/>
      <c r="W114" s="12"/>
      <c r="X114" s="12"/>
      <c r="Y114" s="12"/>
      <c r="Z114" s="12"/>
      <c r="AA114" s="12"/>
      <c r="AB114" s="12"/>
      <c r="AC114" s="12"/>
      <c r="AD114" s="12"/>
      <c r="AE114" s="12"/>
      <c r="AR114" s="207" t="s">
        <v>83</v>
      </c>
      <c r="AT114" s="208" t="s">
        <v>75</v>
      </c>
      <c r="AU114" s="208" t="s">
        <v>83</v>
      </c>
      <c r="AY114" s="207" t="s">
        <v>331</v>
      </c>
      <c r="BK114" s="209">
        <f>BK115</f>
        <v>0</v>
      </c>
    </row>
    <row r="115" s="2" customFormat="1" ht="16.5" customHeight="1">
      <c r="A115" s="36"/>
      <c r="B115" s="37"/>
      <c r="C115" s="212" t="s">
        <v>360</v>
      </c>
      <c r="D115" s="212" t="s">
        <v>333</v>
      </c>
      <c r="E115" s="213" t="s">
        <v>2719</v>
      </c>
      <c r="F115" s="214" t="s">
        <v>4332</v>
      </c>
      <c r="G115" s="215" t="s">
        <v>406</v>
      </c>
      <c r="H115" s="216">
        <v>1130.4200000000001</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464</v>
      </c>
    </row>
    <row r="116" s="12" customFormat="1" ht="22.8" customHeight="1">
      <c r="A116" s="12"/>
      <c r="B116" s="196"/>
      <c r="C116" s="197"/>
      <c r="D116" s="198" t="s">
        <v>75</v>
      </c>
      <c r="E116" s="210" t="s">
        <v>550</v>
      </c>
      <c r="F116" s="210" t="s">
        <v>4590</v>
      </c>
      <c r="G116" s="197"/>
      <c r="H116" s="197"/>
      <c r="I116" s="200"/>
      <c r="J116" s="211">
        <f>BK116</f>
        <v>0</v>
      </c>
      <c r="K116" s="197"/>
      <c r="L116" s="202"/>
      <c r="M116" s="203"/>
      <c r="N116" s="204"/>
      <c r="O116" s="204"/>
      <c r="P116" s="205">
        <f>SUM(P117:P118)</f>
        <v>0</v>
      </c>
      <c r="Q116" s="204"/>
      <c r="R116" s="205">
        <f>SUM(R117:R118)</f>
        <v>0</v>
      </c>
      <c r="S116" s="204"/>
      <c r="T116" s="206">
        <f>SUM(T117:T118)</f>
        <v>0</v>
      </c>
      <c r="U116" s="12"/>
      <c r="V116" s="12"/>
      <c r="W116" s="12"/>
      <c r="X116" s="12"/>
      <c r="Y116" s="12"/>
      <c r="Z116" s="12"/>
      <c r="AA116" s="12"/>
      <c r="AB116" s="12"/>
      <c r="AC116" s="12"/>
      <c r="AD116" s="12"/>
      <c r="AE116" s="12"/>
      <c r="AR116" s="207" t="s">
        <v>83</v>
      </c>
      <c r="AT116" s="208" t="s">
        <v>75</v>
      </c>
      <c r="AU116" s="208" t="s">
        <v>83</v>
      </c>
      <c r="AY116" s="207" t="s">
        <v>331</v>
      </c>
      <c r="BK116" s="209">
        <f>SUM(BK117:BK118)</f>
        <v>0</v>
      </c>
    </row>
    <row r="117" s="2" customFormat="1" ht="16.5" customHeight="1">
      <c r="A117" s="36"/>
      <c r="B117" s="37"/>
      <c r="C117" s="212" t="s">
        <v>368</v>
      </c>
      <c r="D117" s="212" t="s">
        <v>333</v>
      </c>
      <c r="E117" s="213" t="s">
        <v>4591</v>
      </c>
      <c r="F117" s="214" t="s">
        <v>4592</v>
      </c>
      <c r="G117" s="215" t="s">
        <v>336</v>
      </c>
      <c r="H117" s="216">
        <v>2068.6500000000001</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473</v>
      </c>
    </row>
    <row r="118" s="2" customFormat="1" ht="16.5" customHeight="1">
      <c r="A118" s="36"/>
      <c r="B118" s="37"/>
      <c r="C118" s="234" t="s">
        <v>374</v>
      </c>
      <c r="D118" s="234" t="s">
        <v>743</v>
      </c>
      <c r="E118" s="235" t="s">
        <v>4593</v>
      </c>
      <c r="F118" s="236" t="s">
        <v>4594</v>
      </c>
      <c r="G118" s="237" t="s">
        <v>336</v>
      </c>
      <c r="H118" s="238">
        <v>2068.6500000000001</v>
      </c>
      <c r="I118" s="239"/>
      <c r="J118" s="240">
        <f>ROUND(I118*H118,2)</f>
        <v>0</v>
      </c>
      <c r="K118" s="236" t="s">
        <v>19</v>
      </c>
      <c r="L118" s="241"/>
      <c r="M118" s="242" t="s">
        <v>19</v>
      </c>
      <c r="N118" s="243"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368</v>
      </c>
      <c r="AT118" s="223" t="s">
        <v>743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4595</v>
      </c>
    </row>
    <row r="119" s="12" customFormat="1" ht="22.8" customHeight="1">
      <c r="A119" s="12"/>
      <c r="B119" s="196"/>
      <c r="C119" s="197"/>
      <c r="D119" s="198" t="s">
        <v>75</v>
      </c>
      <c r="E119" s="210" t="s">
        <v>877</v>
      </c>
      <c r="F119" s="210" t="s">
        <v>4333</v>
      </c>
      <c r="G119" s="197"/>
      <c r="H119" s="197"/>
      <c r="I119" s="200"/>
      <c r="J119" s="211">
        <f>BK119</f>
        <v>0</v>
      </c>
      <c r="K119" s="197"/>
      <c r="L119" s="202"/>
      <c r="M119" s="203"/>
      <c r="N119" s="204"/>
      <c r="O119" s="204"/>
      <c r="P119" s="205">
        <f>SUM(P120:P122)</f>
        <v>0</v>
      </c>
      <c r="Q119" s="204"/>
      <c r="R119" s="205">
        <f>SUM(R120:R122)</f>
        <v>0</v>
      </c>
      <c r="S119" s="204"/>
      <c r="T119" s="206">
        <f>SUM(T120:T122)</f>
        <v>0</v>
      </c>
      <c r="U119" s="12"/>
      <c r="V119" s="12"/>
      <c r="W119" s="12"/>
      <c r="X119" s="12"/>
      <c r="Y119" s="12"/>
      <c r="Z119" s="12"/>
      <c r="AA119" s="12"/>
      <c r="AB119" s="12"/>
      <c r="AC119" s="12"/>
      <c r="AD119" s="12"/>
      <c r="AE119" s="12"/>
      <c r="AR119" s="207" t="s">
        <v>83</v>
      </c>
      <c r="AT119" s="208" t="s">
        <v>75</v>
      </c>
      <c r="AU119" s="208" t="s">
        <v>83</v>
      </c>
      <c r="AY119" s="207" t="s">
        <v>331</v>
      </c>
      <c r="BK119" s="209">
        <f>SUM(BK120:BK122)</f>
        <v>0</v>
      </c>
    </row>
    <row r="120" s="2" customFormat="1" ht="16.5" customHeight="1">
      <c r="A120" s="36"/>
      <c r="B120" s="37"/>
      <c r="C120" s="212" t="s">
        <v>379</v>
      </c>
      <c r="D120" s="212" t="s">
        <v>333</v>
      </c>
      <c r="E120" s="213" t="s">
        <v>4334</v>
      </c>
      <c r="F120" s="214" t="s">
        <v>4335</v>
      </c>
      <c r="G120" s="215" t="s">
        <v>336</v>
      </c>
      <c r="H120" s="216">
        <v>3610.0500000000002</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485</v>
      </c>
    </row>
    <row r="121" s="2" customFormat="1" ht="16.5" customHeight="1">
      <c r="A121" s="36"/>
      <c r="B121" s="37"/>
      <c r="C121" s="212" t="s">
        <v>182</v>
      </c>
      <c r="D121" s="212" t="s">
        <v>333</v>
      </c>
      <c r="E121" s="213" t="s">
        <v>4338</v>
      </c>
      <c r="F121" s="214" t="s">
        <v>4596</v>
      </c>
      <c r="G121" s="215" t="s">
        <v>336</v>
      </c>
      <c r="H121" s="216">
        <v>169</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190</v>
      </c>
    </row>
    <row r="122" s="2" customFormat="1" ht="16.5" customHeight="1">
      <c r="A122" s="36"/>
      <c r="B122" s="37"/>
      <c r="C122" s="212" t="s">
        <v>185</v>
      </c>
      <c r="D122" s="212" t="s">
        <v>333</v>
      </c>
      <c r="E122" s="213" t="s">
        <v>4597</v>
      </c>
      <c r="F122" s="214" t="s">
        <v>4598</v>
      </c>
      <c r="G122" s="215" t="s">
        <v>336</v>
      </c>
      <c r="H122" s="216">
        <v>1799.1500000000001</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199</v>
      </c>
    </row>
    <row r="123" s="12" customFormat="1" ht="22.8" customHeight="1">
      <c r="A123" s="12"/>
      <c r="B123" s="196"/>
      <c r="C123" s="197"/>
      <c r="D123" s="198" t="s">
        <v>75</v>
      </c>
      <c r="E123" s="210" t="s">
        <v>891</v>
      </c>
      <c r="F123" s="210" t="s">
        <v>4340</v>
      </c>
      <c r="G123" s="197"/>
      <c r="H123" s="197"/>
      <c r="I123" s="200"/>
      <c r="J123" s="211">
        <f>BK123</f>
        <v>0</v>
      </c>
      <c r="K123" s="197"/>
      <c r="L123" s="202"/>
      <c r="M123" s="203"/>
      <c r="N123" s="204"/>
      <c r="O123" s="204"/>
      <c r="P123" s="205">
        <f>SUM(P124:P132)</f>
        <v>0</v>
      </c>
      <c r="Q123" s="204"/>
      <c r="R123" s="205">
        <f>SUM(R124:R132)</f>
        <v>0</v>
      </c>
      <c r="S123" s="204"/>
      <c r="T123" s="206">
        <f>SUM(T124:T132)</f>
        <v>0</v>
      </c>
      <c r="U123" s="12"/>
      <c r="V123" s="12"/>
      <c r="W123" s="12"/>
      <c r="X123" s="12"/>
      <c r="Y123" s="12"/>
      <c r="Z123" s="12"/>
      <c r="AA123" s="12"/>
      <c r="AB123" s="12"/>
      <c r="AC123" s="12"/>
      <c r="AD123" s="12"/>
      <c r="AE123" s="12"/>
      <c r="AR123" s="207" t="s">
        <v>83</v>
      </c>
      <c r="AT123" s="208" t="s">
        <v>75</v>
      </c>
      <c r="AU123" s="208" t="s">
        <v>83</v>
      </c>
      <c r="AY123" s="207" t="s">
        <v>331</v>
      </c>
      <c r="BK123" s="209">
        <f>SUM(BK124:BK132)</f>
        <v>0</v>
      </c>
    </row>
    <row r="124" s="2" customFormat="1" ht="16.5" customHeight="1">
      <c r="A124" s="36"/>
      <c r="B124" s="37"/>
      <c r="C124" s="212" t="s">
        <v>459</v>
      </c>
      <c r="D124" s="212" t="s">
        <v>333</v>
      </c>
      <c r="E124" s="213" t="s">
        <v>4341</v>
      </c>
      <c r="F124" s="214" t="s">
        <v>4342</v>
      </c>
      <c r="G124" s="215" t="s">
        <v>336</v>
      </c>
      <c r="H124" s="216">
        <v>1372.4000000000001</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502</v>
      </c>
    </row>
    <row r="125" s="2" customFormat="1" ht="16.5" customHeight="1">
      <c r="A125" s="36"/>
      <c r="B125" s="37"/>
      <c r="C125" s="234" t="s">
        <v>464</v>
      </c>
      <c r="D125" s="234" t="s">
        <v>743</v>
      </c>
      <c r="E125" s="235" t="s">
        <v>4599</v>
      </c>
      <c r="F125" s="236" t="s">
        <v>4600</v>
      </c>
      <c r="G125" s="237" t="s">
        <v>336</v>
      </c>
      <c r="H125" s="238">
        <v>1799.1500000000001</v>
      </c>
      <c r="I125" s="239"/>
      <c r="J125" s="240">
        <f>ROUND(I125*H125,2)</f>
        <v>0</v>
      </c>
      <c r="K125" s="236" t="s">
        <v>19</v>
      </c>
      <c r="L125" s="241"/>
      <c r="M125" s="242" t="s">
        <v>19</v>
      </c>
      <c r="N125" s="243"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368</v>
      </c>
      <c r="AT125" s="223" t="s">
        <v>743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4601</v>
      </c>
    </row>
    <row r="126" s="2" customFormat="1" ht="16.5" customHeight="1">
      <c r="A126" s="36"/>
      <c r="B126" s="37"/>
      <c r="C126" s="212" t="s">
        <v>8</v>
      </c>
      <c r="D126" s="212" t="s">
        <v>333</v>
      </c>
      <c r="E126" s="213" t="s">
        <v>4602</v>
      </c>
      <c r="F126" s="214" t="s">
        <v>4603</v>
      </c>
      <c r="G126" s="215" t="s">
        <v>336</v>
      </c>
      <c r="H126" s="216">
        <v>1799.1500000000001</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535</v>
      </c>
    </row>
    <row r="127" s="2" customFormat="1" ht="16.5" customHeight="1">
      <c r="A127" s="36"/>
      <c r="B127" s="37"/>
      <c r="C127" s="234" t="s">
        <v>473</v>
      </c>
      <c r="D127" s="234" t="s">
        <v>743</v>
      </c>
      <c r="E127" s="235" t="s">
        <v>4604</v>
      </c>
      <c r="F127" s="236" t="s">
        <v>4605</v>
      </c>
      <c r="G127" s="237" t="s">
        <v>336</v>
      </c>
      <c r="H127" s="238">
        <v>1794.6500000000001</v>
      </c>
      <c r="I127" s="239"/>
      <c r="J127" s="240">
        <f>ROUND(I127*H127,2)</f>
        <v>0</v>
      </c>
      <c r="K127" s="236" t="s">
        <v>19</v>
      </c>
      <c r="L127" s="241"/>
      <c r="M127" s="242" t="s">
        <v>19</v>
      </c>
      <c r="N127" s="243"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368</v>
      </c>
      <c r="AT127" s="223" t="s">
        <v>743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4606</v>
      </c>
    </row>
    <row r="128" s="2" customFormat="1" ht="16.5" customHeight="1">
      <c r="A128" s="36"/>
      <c r="B128" s="37"/>
      <c r="C128" s="234" t="s">
        <v>419</v>
      </c>
      <c r="D128" s="234" t="s">
        <v>743</v>
      </c>
      <c r="E128" s="235" t="s">
        <v>4607</v>
      </c>
      <c r="F128" s="236" t="s">
        <v>4608</v>
      </c>
      <c r="G128" s="237" t="s">
        <v>336</v>
      </c>
      <c r="H128" s="238">
        <v>4.5</v>
      </c>
      <c r="I128" s="239"/>
      <c r="J128" s="240">
        <f>ROUND(I128*H128,2)</f>
        <v>0</v>
      </c>
      <c r="K128" s="236" t="s">
        <v>19</v>
      </c>
      <c r="L128" s="241"/>
      <c r="M128" s="242" t="s">
        <v>19</v>
      </c>
      <c r="N128" s="243"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368</v>
      </c>
      <c r="AT128" s="223" t="s">
        <v>743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4609</v>
      </c>
    </row>
    <row r="129" s="2" customFormat="1" ht="21.75" customHeight="1">
      <c r="A129" s="36"/>
      <c r="B129" s="37"/>
      <c r="C129" s="212" t="s">
        <v>423</v>
      </c>
      <c r="D129" s="212" t="s">
        <v>333</v>
      </c>
      <c r="E129" s="213" t="s">
        <v>4610</v>
      </c>
      <c r="F129" s="214" t="s">
        <v>4611</v>
      </c>
      <c r="G129" s="215" t="s">
        <v>363</v>
      </c>
      <c r="H129" s="216">
        <v>90</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564</v>
      </c>
    </row>
    <row r="130" s="2" customFormat="1" ht="16.5" customHeight="1">
      <c r="A130" s="36"/>
      <c r="B130" s="37"/>
      <c r="C130" s="234" t="s">
        <v>480</v>
      </c>
      <c r="D130" s="234" t="s">
        <v>743</v>
      </c>
      <c r="E130" s="235" t="s">
        <v>4612</v>
      </c>
      <c r="F130" s="236" t="s">
        <v>4613</v>
      </c>
      <c r="G130" s="237" t="s">
        <v>402</v>
      </c>
      <c r="H130" s="238">
        <v>90</v>
      </c>
      <c r="I130" s="239"/>
      <c r="J130" s="240">
        <f>ROUND(I130*H130,2)</f>
        <v>0</v>
      </c>
      <c r="K130" s="236" t="s">
        <v>19</v>
      </c>
      <c r="L130" s="241"/>
      <c r="M130" s="242" t="s">
        <v>19</v>
      </c>
      <c r="N130" s="243"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368</v>
      </c>
      <c r="AT130" s="223" t="s">
        <v>743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4614</v>
      </c>
    </row>
    <row r="131" s="2" customFormat="1" ht="16.5" customHeight="1">
      <c r="A131" s="36"/>
      <c r="B131" s="37"/>
      <c r="C131" s="212" t="s">
        <v>485</v>
      </c>
      <c r="D131" s="212" t="s">
        <v>333</v>
      </c>
      <c r="E131" s="213" t="s">
        <v>4615</v>
      </c>
      <c r="F131" s="214" t="s">
        <v>4616</v>
      </c>
      <c r="G131" s="215" t="s">
        <v>336</v>
      </c>
      <c r="H131" s="216">
        <v>7.4000000000000004</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798</v>
      </c>
    </row>
    <row r="132" s="2" customFormat="1" ht="16.5" customHeight="1">
      <c r="A132" s="36"/>
      <c r="B132" s="37"/>
      <c r="C132" s="234" t="s">
        <v>7</v>
      </c>
      <c r="D132" s="234" t="s">
        <v>743</v>
      </c>
      <c r="E132" s="235" t="s">
        <v>4617</v>
      </c>
      <c r="F132" s="236" t="s">
        <v>4618</v>
      </c>
      <c r="G132" s="237" t="s">
        <v>336</v>
      </c>
      <c r="H132" s="238">
        <v>7.4000000000000004</v>
      </c>
      <c r="I132" s="239"/>
      <c r="J132" s="240">
        <f>ROUND(I132*H132,2)</f>
        <v>0</v>
      </c>
      <c r="K132" s="236" t="s">
        <v>19</v>
      </c>
      <c r="L132" s="241"/>
      <c r="M132" s="242" t="s">
        <v>19</v>
      </c>
      <c r="N132" s="243"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368</v>
      </c>
      <c r="AT132" s="223" t="s">
        <v>743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4619</v>
      </c>
    </row>
    <row r="133" s="12" customFormat="1" ht="22.8" customHeight="1">
      <c r="A133" s="12"/>
      <c r="B133" s="196"/>
      <c r="C133" s="197"/>
      <c r="D133" s="198" t="s">
        <v>75</v>
      </c>
      <c r="E133" s="210" t="s">
        <v>1040</v>
      </c>
      <c r="F133" s="210" t="s">
        <v>4345</v>
      </c>
      <c r="G133" s="197"/>
      <c r="H133" s="197"/>
      <c r="I133" s="200"/>
      <c r="J133" s="211">
        <f>BK133</f>
        <v>0</v>
      </c>
      <c r="K133" s="197"/>
      <c r="L133" s="202"/>
      <c r="M133" s="203"/>
      <c r="N133" s="204"/>
      <c r="O133" s="204"/>
      <c r="P133" s="205">
        <f>SUM(P134:P144)</f>
        <v>0</v>
      </c>
      <c r="Q133" s="204"/>
      <c r="R133" s="205">
        <f>SUM(R134:R144)</f>
        <v>0</v>
      </c>
      <c r="S133" s="204"/>
      <c r="T133" s="206">
        <f>SUM(T134:T144)</f>
        <v>0</v>
      </c>
      <c r="U133" s="12"/>
      <c r="V133" s="12"/>
      <c r="W133" s="12"/>
      <c r="X133" s="12"/>
      <c r="Y133" s="12"/>
      <c r="Z133" s="12"/>
      <c r="AA133" s="12"/>
      <c r="AB133" s="12"/>
      <c r="AC133" s="12"/>
      <c r="AD133" s="12"/>
      <c r="AE133" s="12"/>
      <c r="AR133" s="207" t="s">
        <v>83</v>
      </c>
      <c r="AT133" s="208" t="s">
        <v>75</v>
      </c>
      <c r="AU133" s="208" t="s">
        <v>83</v>
      </c>
      <c r="AY133" s="207" t="s">
        <v>331</v>
      </c>
      <c r="BK133" s="209">
        <f>SUM(BK134:BK144)</f>
        <v>0</v>
      </c>
    </row>
    <row r="134" s="2" customFormat="1" ht="16.5" customHeight="1">
      <c r="A134" s="36"/>
      <c r="B134" s="37"/>
      <c r="C134" s="212" t="s">
        <v>190</v>
      </c>
      <c r="D134" s="212" t="s">
        <v>333</v>
      </c>
      <c r="E134" s="213" t="s">
        <v>4346</v>
      </c>
      <c r="F134" s="214" t="s">
        <v>4347</v>
      </c>
      <c r="G134" s="215" t="s">
        <v>363</v>
      </c>
      <c r="H134" s="216">
        <v>1577</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816</v>
      </c>
    </row>
    <row r="135" s="2" customFormat="1" ht="16.5" customHeight="1">
      <c r="A135" s="36"/>
      <c r="B135" s="37"/>
      <c r="C135" s="234" t="s">
        <v>193</v>
      </c>
      <c r="D135" s="234" t="s">
        <v>743</v>
      </c>
      <c r="E135" s="235" t="s">
        <v>4348</v>
      </c>
      <c r="F135" s="236" t="s">
        <v>4349</v>
      </c>
      <c r="G135" s="237" t="s">
        <v>402</v>
      </c>
      <c r="H135" s="238">
        <v>1038</v>
      </c>
      <c r="I135" s="239"/>
      <c r="J135" s="240">
        <f>ROUND(I135*H135,2)</f>
        <v>0</v>
      </c>
      <c r="K135" s="236" t="s">
        <v>19</v>
      </c>
      <c r="L135" s="241"/>
      <c r="M135" s="242" t="s">
        <v>19</v>
      </c>
      <c r="N135" s="243"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368</v>
      </c>
      <c r="AT135" s="223" t="s">
        <v>743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4620</v>
      </c>
    </row>
    <row r="136" s="2" customFormat="1" ht="16.5" customHeight="1">
      <c r="A136" s="36"/>
      <c r="B136" s="37"/>
      <c r="C136" s="234" t="s">
        <v>199</v>
      </c>
      <c r="D136" s="234" t="s">
        <v>743</v>
      </c>
      <c r="E136" s="235" t="s">
        <v>4621</v>
      </c>
      <c r="F136" s="236" t="s">
        <v>4622</v>
      </c>
      <c r="G136" s="237" t="s">
        <v>402</v>
      </c>
      <c r="H136" s="238">
        <v>539</v>
      </c>
      <c r="I136" s="239"/>
      <c r="J136" s="240">
        <f>ROUND(I136*H136,2)</f>
        <v>0</v>
      </c>
      <c r="K136" s="236" t="s">
        <v>19</v>
      </c>
      <c r="L136" s="241"/>
      <c r="M136" s="242" t="s">
        <v>19</v>
      </c>
      <c r="N136" s="243"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368</v>
      </c>
      <c r="AT136" s="223" t="s">
        <v>743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4623</v>
      </c>
    </row>
    <row r="137" s="2" customFormat="1" ht="16.5" customHeight="1">
      <c r="A137" s="36"/>
      <c r="B137" s="37"/>
      <c r="C137" s="212" t="s">
        <v>510</v>
      </c>
      <c r="D137" s="212" t="s">
        <v>333</v>
      </c>
      <c r="E137" s="213" t="s">
        <v>4624</v>
      </c>
      <c r="F137" s="214" t="s">
        <v>4625</v>
      </c>
      <c r="G137" s="215" t="s">
        <v>402</v>
      </c>
      <c r="H137" s="216">
        <v>1</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845</v>
      </c>
    </row>
    <row r="138" s="2" customFormat="1" ht="16.5" customHeight="1">
      <c r="A138" s="36"/>
      <c r="B138" s="37"/>
      <c r="C138" s="234" t="s">
        <v>502</v>
      </c>
      <c r="D138" s="234" t="s">
        <v>743</v>
      </c>
      <c r="E138" s="235" t="s">
        <v>4626</v>
      </c>
      <c r="F138" s="236" t="s">
        <v>4627</v>
      </c>
      <c r="G138" s="237" t="s">
        <v>402</v>
      </c>
      <c r="H138" s="238">
        <v>1</v>
      </c>
      <c r="I138" s="239"/>
      <c r="J138" s="240">
        <f>ROUND(I138*H138,2)</f>
        <v>0</v>
      </c>
      <c r="K138" s="236" t="s">
        <v>19</v>
      </c>
      <c r="L138" s="241"/>
      <c r="M138" s="242" t="s">
        <v>19</v>
      </c>
      <c r="N138" s="243"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368</v>
      </c>
      <c r="AT138" s="223" t="s">
        <v>743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4628</v>
      </c>
    </row>
    <row r="139" s="2" customFormat="1" ht="16.5" customHeight="1">
      <c r="A139" s="36"/>
      <c r="B139" s="37"/>
      <c r="C139" s="234" t="s">
        <v>545</v>
      </c>
      <c r="D139" s="234" t="s">
        <v>743</v>
      </c>
      <c r="E139" s="235" t="s">
        <v>4629</v>
      </c>
      <c r="F139" s="236" t="s">
        <v>4630</v>
      </c>
      <c r="G139" s="237" t="s">
        <v>402</v>
      </c>
      <c r="H139" s="238">
        <v>1</v>
      </c>
      <c r="I139" s="239"/>
      <c r="J139" s="240">
        <f>ROUND(I139*H139,2)</f>
        <v>0</v>
      </c>
      <c r="K139" s="236" t="s">
        <v>19</v>
      </c>
      <c r="L139" s="241"/>
      <c r="M139" s="242" t="s">
        <v>19</v>
      </c>
      <c r="N139" s="243"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368</v>
      </c>
      <c r="AT139" s="223" t="s">
        <v>743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4631</v>
      </c>
    </row>
    <row r="140" s="2" customFormat="1" ht="16.5" customHeight="1">
      <c r="A140" s="36"/>
      <c r="B140" s="37"/>
      <c r="C140" s="212" t="s">
        <v>550</v>
      </c>
      <c r="D140" s="212" t="s">
        <v>333</v>
      </c>
      <c r="E140" s="213" t="s">
        <v>4632</v>
      </c>
      <c r="F140" s="214" t="s">
        <v>4633</v>
      </c>
      <c r="G140" s="215" t="s">
        <v>402</v>
      </c>
      <c r="H140" s="216">
        <v>2</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877</v>
      </c>
    </row>
    <row r="141" s="2" customFormat="1" ht="16.5" customHeight="1">
      <c r="A141" s="36"/>
      <c r="B141" s="37"/>
      <c r="C141" s="234" t="s">
        <v>555</v>
      </c>
      <c r="D141" s="234" t="s">
        <v>743</v>
      </c>
      <c r="E141" s="235" t="s">
        <v>4634</v>
      </c>
      <c r="F141" s="236" t="s">
        <v>4635</v>
      </c>
      <c r="G141" s="237" t="s">
        <v>402</v>
      </c>
      <c r="H141" s="238">
        <v>1</v>
      </c>
      <c r="I141" s="239"/>
      <c r="J141" s="240">
        <f>ROUND(I141*H141,2)</f>
        <v>0</v>
      </c>
      <c r="K141" s="236" t="s">
        <v>19</v>
      </c>
      <c r="L141" s="241"/>
      <c r="M141" s="242" t="s">
        <v>19</v>
      </c>
      <c r="N141" s="243"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368</v>
      </c>
      <c r="AT141" s="223" t="s">
        <v>743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4636</v>
      </c>
    </row>
    <row r="142" s="2" customFormat="1" ht="16.5" customHeight="1">
      <c r="A142" s="36"/>
      <c r="B142" s="37"/>
      <c r="C142" s="234" t="s">
        <v>535</v>
      </c>
      <c r="D142" s="234" t="s">
        <v>743</v>
      </c>
      <c r="E142" s="235" t="s">
        <v>4637</v>
      </c>
      <c r="F142" s="236" t="s">
        <v>4638</v>
      </c>
      <c r="G142" s="237" t="s">
        <v>402</v>
      </c>
      <c r="H142" s="238">
        <v>1</v>
      </c>
      <c r="I142" s="239"/>
      <c r="J142" s="240">
        <f>ROUND(I142*H142,2)</f>
        <v>0</v>
      </c>
      <c r="K142" s="236" t="s">
        <v>19</v>
      </c>
      <c r="L142" s="241"/>
      <c r="M142" s="242" t="s">
        <v>19</v>
      </c>
      <c r="N142" s="243"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368</v>
      </c>
      <c r="AT142" s="223" t="s">
        <v>743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4639</v>
      </c>
    </row>
    <row r="143" s="2" customFormat="1" ht="16.5" customHeight="1">
      <c r="A143" s="36"/>
      <c r="B143" s="37"/>
      <c r="C143" s="212" t="s">
        <v>525</v>
      </c>
      <c r="D143" s="212" t="s">
        <v>333</v>
      </c>
      <c r="E143" s="213" t="s">
        <v>4350</v>
      </c>
      <c r="F143" s="214" t="s">
        <v>4640</v>
      </c>
      <c r="G143" s="215" t="s">
        <v>406</v>
      </c>
      <c r="H143" s="216">
        <v>23.66</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904</v>
      </c>
    </row>
    <row r="144" s="2" customFormat="1" ht="21.75" customHeight="1">
      <c r="A144" s="36"/>
      <c r="B144" s="37"/>
      <c r="C144" s="212" t="s">
        <v>530</v>
      </c>
      <c r="D144" s="212" t="s">
        <v>333</v>
      </c>
      <c r="E144" s="213" t="s">
        <v>4352</v>
      </c>
      <c r="F144" s="214" t="s">
        <v>4353</v>
      </c>
      <c r="G144" s="215" t="s">
        <v>363</v>
      </c>
      <c r="H144" s="216">
        <v>10.800000000000001</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913</v>
      </c>
    </row>
    <row r="145" s="12" customFormat="1" ht="22.8" customHeight="1">
      <c r="A145" s="12"/>
      <c r="B145" s="196"/>
      <c r="C145" s="197"/>
      <c r="D145" s="198" t="s">
        <v>75</v>
      </c>
      <c r="E145" s="210" t="s">
        <v>2993</v>
      </c>
      <c r="F145" s="210" t="s">
        <v>2994</v>
      </c>
      <c r="G145" s="197"/>
      <c r="H145" s="197"/>
      <c r="I145" s="200"/>
      <c r="J145" s="211">
        <f>BK145</f>
        <v>0</v>
      </c>
      <c r="K145" s="197"/>
      <c r="L145" s="202"/>
      <c r="M145" s="203"/>
      <c r="N145" s="204"/>
      <c r="O145" s="204"/>
      <c r="P145" s="205">
        <f>P146</f>
        <v>0</v>
      </c>
      <c r="Q145" s="204"/>
      <c r="R145" s="205">
        <f>R146</f>
        <v>0</v>
      </c>
      <c r="S145" s="204"/>
      <c r="T145" s="206">
        <f>T146</f>
        <v>0</v>
      </c>
      <c r="U145" s="12"/>
      <c r="V145" s="12"/>
      <c r="W145" s="12"/>
      <c r="X145" s="12"/>
      <c r="Y145" s="12"/>
      <c r="Z145" s="12"/>
      <c r="AA145" s="12"/>
      <c r="AB145" s="12"/>
      <c r="AC145" s="12"/>
      <c r="AD145" s="12"/>
      <c r="AE145" s="12"/>
      <c r="AR145" s="207" t="s">
        <v>83</v>
      </c>
      <c r="AT145" s="208" t="s">
        <v>75</v>
      </c>
      <c r="AU145" s="208" t="s">
        <v>83</v>
      </c>
      <c r="AY145" s="207" t="s">
        <v>331</v>
      </c>
      <c r="BK145" s="209">
        <f>BK146</f>
        <v>0</v>
      </c>
    </row>
    <row r="146" s="2" customFormat="1" ht="16.5" customHeight="1">
      <c r="A146" s="36"/>
      <c r="B146" s="37"/>
      <c r="C146" s="212" t="s">
        <v>520</v>
      </c>
      <c r="D146" s="212" t="s">
        <v>333</v>
      </c>
      <c r="E146" s="213" t="s">
        <v>4641</v>
      </c>
      <c r="F146" s="214" t="s">
        <v>4642</v>
      </c>
      <c r="G146" s="215" t="s">
        <v>402</v>
      </c>
      <c r="H146" s="216">
        <v>2</v>
      </c>
      <c r="I146" s="217"/>
      <c r="J146" s="218">
        <f>ROUND(I146*H146,2)</f>
        <v>0</v>
      </c>
      <c r="K146" s="214" t="s">
        <v>19</v>
      </c>
      <c r="L146" s="42"/>
      <c r="M146" s="247" t="s">
        <v>19</v>
      </c>
      <c r="N146" s="248" t="s">
        <v>47</v>
      </c>
      <c r="O146" s="232"/>
      <c r="P146" s="249">
        <f>O146*H146</f>
        <v>0</v>
      </c>
      <c r="Q146" s="249">
        <v>0</v>
      </c>
      <c r="R146" s="249">
        <f>Q146*H146</f>
        <v>0</v>
      </c>
      <c r="S146" s="249">
        <v>0</v>
      </c>
      <c r="T146" s="250">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922</v>
      </c>
    </row>
    <row r="147" s="2" customFormat="1" ht="6.96" customHeight="1">
      <c r="A147" s="36"/>
      <c r="B147" s="57"/>
      <c r="C147" s="58"/>
      <c r="D147" s="58"/>
      <c r="E147" s="58"/>
      <c r="F147" s="58"/>
      <c r="G147" s="58"/>
      <c r="H147" s="58"/>
      <c r="I147" s="58"/>
      <c r="J147" s="58"/>
      <c r="K147" s="58"/>
      <c r="L147" s="42"/>
      <c r="M147" s="36"/>
      <c r="O147" s="36"/>
      <c r="P147" s="36"/>
      <c r="Q147" s="36"/>
      <c r="R147" s="36"/>
      <c r="S147" s="36"/>
      <c r="T147" s="36"/>
      <c r="U147" s="36"/>
      <c r="V147" s="36"/>
      <c r="W147" s="36"/>
      <c r="X147" s="36"/>
      <c r="Y147" s="36"/>
      <c r="Z147" s="36"/>
      <c r="AA147" s="36"/>
      <c r="AB147" s="36"/>
      <c r="AC147" s="36"/>
      <c r="AD147" s="36"/>
      <c r="AE147" s="36"/>
    </row>
  </sheetData>
  <sheetProtection sheet="1" autoFilter="0" formatColumns="0" formatRows="0" objects="1" scenarios="1" spinCount="100000" saltValue="B+zAacLBNARuwEEyhUOBtv1dUUn4cI1TXnbJCY2mu7CPjUvO5EpPEzy5gC1Ek7OGuBtFbXj268HvG1IoB9mRXQ==" hashValue="f6RmvIcBVQFdO212fewMur2PUgIYpBnwuTHe46RTt2oWk4l4CZ2ihW817LYHA1F0nVFHmK1mq5XxJvkd4nnhvg==" algorithmName="SHA-512" password="CC35"/>
  <autoFilter ref="C101:K14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4578</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4643</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ROUND(J102,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ROUND((SUM(BE102:BE133)),  2)</f>
        <v>0</v>
      </c>
      <c r="G37" s="36"/>
      <c r="H37" s="36"/>
      <c r="I37" s="156">
        <v>0.20999999999999999</v>
      </c>
      <c r="J37" s="155">
        <f>ROUND(((SUM(BE102:BE133))*I37),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ROUND((SUM(BF102:BF133)),  2)</f>
        <v>0</v>
      </c>
      <c r="G38" s="36"/>
      <c r="H38" s="36"/>
      <c r="I38" s="156">
        <v>0.14999999999999999</v>
      </c>
      <c r="J38" s="155">
        <f>ROUND(((SUM(BF102:BF133))*I38),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ROUND((SUM(BG102:BG133)),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ROUND((SUM(BH102:BH133)),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ROUND((SUM(BI102:BI133)),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4578</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10.1.1 - SO 10.1.1 - Komunikace uprostřed in-line 200m</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J102</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J103</f>
        <v>0</v>
      </c>
      <c r="K68" s="175"/>
      <c r="L68" s="179"/>
      <c r="S68" s="9"/>
      <c r="T68" s="9"/>
      <c r="U68" s="9"/>
      <c r="V68" s="9"/>
      <c r="W68" s="9"/>
      <c r="X68" s="9"/>
      <c r="Y68" s="9"/>
      <c r="Z68" s="9"/>
      <c r="AA68" s="9"/>
      <c r="AB68" s="9"/>
      <c r="AC68" s="9"/>
      <c r="AD68" s="9"/>
      <c r="AE68" s="9"/>
    </row>
    <row r="69" s="10" customFormat="1" ht="19.92" customHeight="1">
      <c r="A69" s="10"/>
      <c r="B69" s="180"/>
      <c r="C69" s="122"/>
      <c r="D69" s="181" t="s">
        <v>4318</v>
      </c>
      <c r="E69" s="182"/>
      <c r="F69" s="182"/>
      <c r="G69" s="182"/>
      <c r="H69" s="182"/>
      <c r="I69" s="182"/>
      <c r="J69" s="183">
        <f>J104</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4319</v>
      </c>
      <c r="E70" s="182"/>
      <c r="F70" s="182"/>
      <c r="G70" s="182"/>
      <c r="H70" s="182"/>
      <c r="I70" s="182"/>
      <c r="J70" s="183">
        <f>J108</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4580</v>
      </c>
      <c r="E71" s="182"/>
      <c r="F71" s="182"/>
      <c r="G71" s="182"/>
      <c r="H71" s="182"/>
      <c r="I71" s="182"/>
      <c r="J71" s="183">
        <f>J110</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4320</v>
      </c>
      <c r="E72" s="182"/>
      <c r="F72" s="182"/>
      <c r="G72" s="182"/>
      <c r="H72" s="182"/>
      <c r="I72" s="182"/>
      <c r="J72" s="183">
        <f>J112</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4321</v>
      </c>
      <c r="E73" s="182"/>
      <c r="F73" s="182"/>
      <c r="G73" s="182"/>
      <c r="H73" s="182"/>
      <c r="I73" s="182"/>
      <c r="J73" s="183">
        <f>J114</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4581</v>
      </c>
      <c r="E74" s="182"/>
      <c r="F74" s="182"/>
      <c r="G74" s="182"/>
      <c r="H74" s="182"/>
      <c r="I74" s="182"/>
      <c r="J74" s="183">
        <f>J116</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4322</v>
      </c>
      <c r="E75" s="182"/>
      <c r="F75" s="182"/>
      <c r="G75" s="182"/>
      <c r="H75" s="182"/>
      <c r="I75" s="182"/>
      <c r="J75" s="183">
        <f>J119</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4644</v>
      </c>
      <c r="E76" s="182"/>
      <c r="F76" s="182"/>
      <c r="G76" s="182"/>
      <c r="H76" s="182"/>
      <c r="I76" s="182"/>
      <c r="J76" s="183">
        <f>J123</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4323</v>
      </c>
      <c r="E77" s="182"/>
      <c r="F77" s="182"/>
      <c r="G77" s="182"/>
      <c r="H77" s="182"/>
      <c r="I77" s="182"/>
      <c r="J77" s="183">
        <f>J126</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4324</v>
      </c>
      <c r="E78" s="182"/>
      <c r="F78" s="182"/>
      <c r="G78" s="182"/>
      <c r="H78" s="182"/>
      <c r="I78" s="182"/>
      <c r="J78" s="183">
        <f>J129</f>
        <v>0</v>
      </c>
      <c r="K78" s="122"/>
      <c r="L78" s="184"/>
      <c r="S78" s="10"/>
      <c r="T78" s="10"/>
      <c r="U78" s="10"/>
      <c r="V78" s="10"/>
      <c r="W78" s="10"/>
      <c r="X78" s="10"/>
      <c r="Y78" s="10"/>
      <c r="Z78" s="10"/>
      <c r="AA78" s="10"/>
      <c r="AB78" s="10"/>
      <c r="AC78" s="10"/>
      <c r="AD78" s="10"/>
      <c r="AE78" s="10"/>
    </row>
    <row r="79" s="2" customFormat="1" ht="21.84"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4"/>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4"/>
      <c r="S84" s="36"/>
      <c r="T84" s="36"/>
      <c r="U84" s="36"/>
      <c r="V84" s="36"/>
      <c r="W84" s="36"/>
      <c r="X84" s="36"/>
      <c r="Y84" s="36"/>
      <c r="Z84" s="36"/>
      <c r="AA84" s="36"/>
      <c r="AB84" s="36"/>
      <c r="AC84" s="36"/>
      <c r="AD84" s="36"/>
      <c r="AE84" s="36"/>
    </row>
    <row r="85" s="2" customFormat="1" ht="24.96" customHeight="1">
      <c r="A85" s="36"/>
      <c r="B85" s="37"/>
      <c r="C85" s="21" t="s">
        <v>316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168" t="str">
        <f>E7</f>
        <v>Anthropos Sportovní a rekreační areál (I.etapa)</v>
      </c>
      <c r="F88" s="30"/>
      <c r="G88" s="30"/>
      <c r="H88" s="30"/>
      <c r="I88" s="38"/>
      <c r="J88" s="38"/>
      <c r="K88" s="38"/>
      <c r="L88" s="144"/>
      <c r="S88" s="36"/>
      <c r="T88" s="36"/>
      <c r="U88" s="36"/>
      <c r="V88" s="36"/>
      <c r="W88" s="36"/>
      <c r="X88" s="36"/>
      <c r="Y88" s="36"/>
      <c r="Z88" s="36"/>
      <c r="AA88" s="36"/>
      <c r="AB88" s="36"/>
      <c r="AC88" s="36"/>
      <c r="AD88" s="36"/>
      <c r="AE88" s="36"/>
    </row>
    <row r="89" s="1" customFormat="1" ht="12" customHeight="1">
      <c r="B89" s="19"/>
      <c r="C89" s="30" t="s">
        <v>302</v>
      </c>
      <c r="D89" s="20"/>
      <c r="E89" s="20"/>
      <c r="F89" s="20"/>
      <c r="G89" s="20"/>
      <c r="H89" s="20"/>
      <c r="I89" s="20"/>
      <c r="J89" s="20"/>
      <c r="K89" s="20"/>
      <c r="L89" s="18"/>
    </row>
    <row r="90" s="1" customFormat="1" ht="16.5" customHeight="1">
      <c r="B90" s="19"/>
      <c r="C90" s="20"/>
      <c r="D90" s="20"/>
      <c r="E90" s="168" t="s">
        <v>303</v>
      </c>
      <c r="F90" s="20"/>
      <c r="G90" s="20"/>
      <c r="H90" s="20"/>
      <c r="I90" s="20"/>
      <c r="J90" s="20"/>
      <c r="K90" s="20"/>
      <c r="L90" s="18"/>
    </row>
    <row r="91" s="1" customFormat="1" ht="12" customHeight="1">
      <c r="B91" s="19"/>
      <c r="C91" s="30" t="s">
        <v>304</v>
      </c>
      <c r="D91" s="20"/>
      <c r="E91" s="20"/>
      <c r="F91" s="20"/>
      <c r="G91" s="20"/>
      <c r="H91" s="20"/>
      <c r="I91" s="20"/>
      <c r="J91" s="20"/>
      <c r="K91" s="20"/>
      <c r="L91" s="18"/>
    </row>
    <row r="92" s="2" customFormat="1" ht="16.5" customHeight="1">
      <c r="A92" s="36"/>
      <c r="B92" s="37"/>
      <c r="C92" s="38"/>
      <c r="D92" s="38"/>
      <c r="E92" s="169" t="s">
        <v>4578</v>
      </c>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306</v>
      </c>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6.5" customHeight="1">
      <c r="A94" s="36"/>
      <c r="B94" s="37"/>
      <c r="C94" s="38"/>
      <c r="D94" s="38"/>
      <c r="E94" s="67" t="str">
        <f>E13</f>
        <v>10.1.1 - SO 10.1.1 - Komunikace uprostřed in-line 200m</v>
      </c>
      <c r="F94" s="38"/>
      <c r="G94" s="38"/>
      <c r="H94" s="38"/>
      <c r="I94" s="38"/>
      <c r="J94" s="38"/>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2" customHeight="1">
      <c r="A96" s="36"/>
      <c r="B96" s="37"/>
      <c r="C96" s="30" t="s">
        <v>21</v>
      </c>
      <c r="D96" s="38"/>
      <c r="E96" s="38"/>
      <c r="F96" s="25" t="str">
        <f>F16</f>
        <v xml:space="preserve"> </v>
      </c>
      <c r="G96" s="38"/>
      <c r="H96" s="38"/>
      <c r="I96" s="30" t="s">
        <v>23</v>
      </c>
      <c r="J96" s="70" t="str">
        <f>IF(J16="","",J16)</f>
        <v>14. 6. 2022</v>
      </c>
      <c r="K96" s="38"/>
      <c r="L96" s="144"/>
      <c r="S96" s="36"/>
      <c r="T96" s="36"/>
      <c r="U96" s="36"/>
      <c r="V96" s="36"/>
      <c r="W96" s="36"/>
      <c r="X96" s="36"/>
      <c r="Y96" s="36"/>
      <c r="Z96" s="36"/>
      <c r="AA96" s="36"/>
      <c r="AB96" s="36"/>
      <c r="AC96" s="36"/>
      <c r="AD96" s="36"/>
      <c r="AE96" s="36"/>
    </row>
    <row r="97" s="2" customFormat="1" ht="6.96"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2" customFormat="1" ht="15.15" customHeight="1">
      <c r="A98" s="36"/>
      <c r="B98" s="37"/>
      <c r="C98" s="30" t="s">
        <v>25</v>
      </c>
      <c r="D98" s="38"/>
      <c r="E98" s="38"/>
      <c r="F98" s="25" t="str">
        <f>E19</f>
        <v>Statutární město Brno</v>
      </c>
      <c r="G98" s="38"/>
      <c r="H98" s="38"/>
      <c r="I98" s="30" t="s">
        <v>31</v>
      </c>
      <c r="J98" s="34" t="str">
        <f>E25</f>
        <v>Arch.Design, s.r.o.</v>
      </c>
      <c r="K98" s="38"/>
      <c r="L98" s="144"/>
      <c r="S98" s="36"/>
      <c r="T98" s="36"/>
      <c r="U98" s="36"/>
      <c r="V98" s="36"/>
      <c r="W98" s="36"/>
      <c r="X98" s="36"/>
      <c r="Y98" s="36"/>
      <c r="Z98" s="36"/>
      <c r="AA98" s="36"/>
      <c r="AB98" s="36"/>
      <c r="AC98" s="36"/>
      <c r="AD98" s="36"/>
      <c r="AE98" s="36"/>
    </row>
    <row r="99" s="2" customFormat="1" ht="25.65" customHeight="1">
      <c r="A99" s="36"/>
      <c r="B99" s="37"/>
      <c r="C99" s="30" t="s">
        <v>29</v>
      </c>
      <c r="D99" s="38"/>
      <c r="E99" s="38"/>
      <c r="F99" s="25" t="str">
        <f>IF(E22="","",E22)</f>
        <v>Vyplň údaj</v>
      </c>
      <c r="G99" s="38"/>
      <c r="H99" s="38"/>
      <c r="I99" s="30" t="s">
        <v>36</v>
      </c>
      <c r="J99" s="34" t="str">
        <f>E28</f>
        <v>CKN Invest, spol. s r.o.</v>
      </c>
      <c r="K99" s="38"/>
      <c r="L99" s="144"/>
      <c r="S99" s="36"/>
      <c r="T99" s="36"/>
      <c r="U99" s="36"/>
      <c r="V99" s="36"/>
      <c r="W99" s="36"/>
      <c r="X99" s="36"/>
      <c r="Y99" s="36"/>
      <c r="Z99" s="36"/>
      <c r="AA99" s="36"/>
      <c r="AB99" s="36"/>
      <c r="AC99" s="36"/>
      <c r="AD99" s="36"/>
      <c r="AE99" s="36"/>
    </row>
    <row r="100" s="2" customFormat="1" ht="10.32"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11" customFormat="1" ht="29.28" customHeight="1">
      <c r="A101" s="185"/>
      <c r="B101" s="186"/>
      <c r="C101" s="187" t="s">
        <v>317</v>
      </c>
      <c r="D101" s="188" t="s">
        <v>61</v>
      </c>
      <c r="E101" s="188" t="s">
        <v>57</v>
      </c>
      <c r="F101" s="188" t="s">
        <v>58</v>
      </c>
      <c r="G101" s="188" t="s">
        <v>318</v>
      </c>
      <c r="H101" s="188" t="s">
        <v>319</v>
      </c>
      <c r="I101" s="188" t="s">
        <v>320</v>
      </c>
      <c r="J101" s="188" t="s">
        <v>311</v>
      </c>
      <c r="K101" s="189" t="s">
        <v>321</v>
      </c>
      <c r="L101" s="190"/>
      <c r="M101" s="90" t="s">
        <v>19</v>
      </c>
      <c r="N101" s="91" t="s">
        <v>46</v>
      </c>
      <c r="O101" s="91" t="s">
        <v>322</v>
      </c>
      <c r="P101" s="91" t="s">
        <v>323</v>
      </c>
      <c r="Q101" s="91" t="s">
        <v>324</v>
      </c>
      <c r="R101" s="91" t="s">
        <v>325</v>
      </c>
      <c r="S101" s="91" t="s">
        <v>326</v>
      </c>
      <c r="T101" s="92" t="s">
        <v>327</v>
      </c>
      <c r="U101" s="185"/>
      <c r="V101" s="185"/>
      <c r="W101" s="185"/>
      <c r="X101" s="185"/>
      <c r="Y101" s="185"/>
      <c r="Z101" s="185"/>
      <c r="AA101" s="185"/>
      <c r="AB101" s="185"/>
      <c r="AC101" s="185"/>
      <c r="AD101" s="185"/>
      <c r="AE101" s="185"/>
    </row>
    <row r="102" s="2" customFormat="1" ht="22.8" customHeight="1">
      <c r="A102" s="36"/>
      <c r="B102" s="37"/>
      <c r="C102" s="97" t="s">
        <v>328</v>
      </c>
      <c r="D102" s="38"/>
      <c r="E102" s="38"/>
      <c r="F102" s="38"/>
      <c r="G102" s="38"/>
      <c r="H102" s="38"/>
      <c r="I102" s="38"/>
      <c r="J102" s="191">
        <f>BK102</f>
        <v>0</v>
      </c>
      <c r="K102" s="38"/>
      <c r="L102" s="42"/>
      <c r="M102" s="93"/>
      <c r="N102" s="192"/>
      <c r="O102" s="94"/>
      <c r="P102" s="193">
        <f>P103</f>
        <v>0</v>
      </c>
      <c r="Q102" s="94"/>
      <c r="R102" s="193">
        <f>R103</f>
        <v>0</v>
      </c>
      <c r="S102" s="94"/>
      <c r="T102" s="194">
        <f>T103</f>
        <v>0</v>
      </c>
      <c r="U102" s="36"/>
      <c r="V102" s="36"/>
      <c r="W102" s="36"/>
      <c r="X102" s="36"/>
      <c r="Y102" s="36"/>
      <c r="Z102" s="36"/>
      <c r="AA102" s="36"/>
      <c r="AB102" s="36"/>
      <c r="AC102" s="36"/>
      <c r="AD102" s="36"/>
      <c r="AE102" s="36"/>
      <c r="AT102" s="15" t="s">
        <v>75</v>
      </c>
      <c r="AU102" s="15" t="s">
        <v>312</v>
      </c>
      <c r="BK102" s="195">
        <f>BK103</f>
        <v>0</v>
      </c>
    </row>
    <row r="103" s="12" customFormat="1" ht="25.92" customHeight="1">
      <c r="A103" s="12"/>
      <c r="B103" s="196"/>
      <c r="C103" s="197"/>
      <c r="D103" s="198" t="s">
        <v>75</v>
      </c>
      <c r="E103" s="199" t="s">
        <v>329</v>
      </c>
      <c r="F103" s="199" t="s">
        <v>330</v>
      </c>
      <c r="G103" s="197"/>
      <c r="H103" s="197"/>
      <c r="I103" s="200"/>
      <c r="J103" s="201">
        <f>BK103</f>
        <v>0</v>
      </c>
      <c r="K103" s="197"/>
      <c r="L103" s="202"/>
      <c r="M103" s="203"/>
      <c r="N103" s="204"/>
      <c r="O103" s="204"/>
      <c r="P103" s="205">
        <f>P104+P108+P110+P112+P114+P116+P119+P123+P126+P129</f>
        <v>0</v>
      </c>
      <c r="Q103" s="204"/>
      <c r="R103" s="205">
        <f>R104+R108+R110+R112+R114+R116+R119+R123+R126+R129</f>
        <v>0</v>
      </c>
      <c r="S103" s="204"/>
      <c r="T103" s="206">
        <f>T104+T108+T110+T112+T114+T116+T119+T123+T126+T129</f>
        <v>0</v>
      </c>
      <c r="U103" s="12"/>
      <c r="V103" s="12"/>
      <c r="W103" s="12"/>
      <c r="X103" s="12"/>
      <c r="Y103" s="12"/>
      <c r="Z103" s="12"/>
      <c r="AA103" s="12"/>
      <c r="AB103" s="12"/>
      <c r="AC103" s="12"/>
      <c r="AD103" s="12"/>
      <c r="AE103" s="12"/>
      <c r="AR103" s="207" t="s">
        <v>83</v>
      </c>
      <c r="AT103" s="208" t="s">
        <v>75</v>
      </c>
      <c r="AU103" s="208" t="s">
        <v>76</v>
      </c>
      <c r="AY103" s="207" t="s">
        <v>331</v>
      </c>
      <c r="BK103" s="209">
        <f>BK104+BK108+BK110+BK112+BK114+BK116+BK119+BK123+BK126+BK129</f>
        <v>0</v>
      </c>
    </row>
    <row r="104" s="12" customFormat="1" ht="22.8" customHeight="1">
      <c r="A104" s="12"/>
      <c r="B104" s="196"/>
      <c r="C104" s="197"/>
      <c r="D104" s="198" t="s">
        <v>75</v>
      </c>
      <c r="E104" s="210" t="s">
        <v>185</v>
      </c>
      <c r="F104" s="210" t="s">
        <v>4325</v>
      </c>
      <c r="G104" s="197"/>
      <c r="H104" s="197"/>
      <c r="I104" s="200"/>
      <c r="J104" s="211">
        <f>BK104</f>
        <v>0</v>
      </c>
      <c r="K104" s="197"/>
      <c r="L104" s="202"/>
      <c r="M104" s="203"/>
      <c r="N104" s="204"/>
      <c r="O104" s="204"/>
      <c r="P104" s="205">
        <f>SUM(P105:P107)</f>
        <v>0</v>
      </c>
      <c r="Q104" s="204"/>
      <c r="R104" s="205">
        <f>SUM(R105:R107)</f>
        <v>0</v>
      </c>
      <c r="S104" s="204"/>
      <c r="T104" s="206">
        <f>SUM(T105:T107)</f>
        <v>0</v>
      </c>
      <c r="U104" s="12"/>
      <c r="V104" s="12"/>
      <c r="W104" s="12"/>
      <c r="X104" s="12"/>
      <c r="Y104" s="12"/>
      <c r="Z104" s="12"/>
      <c r="AA104" s="12"/>
      <c r="AB104" s="12"/>
      <c r="AC104" s="12"/>
      <c r="AD104" s="12"/>
      <c r="AE104" s="12"/>
      <c r="AR104" s="207" t="s">
        <v>83</v>
      </c>
      <c r="AT104" s="208" t="s">
        <v>75</v>
      </c>
      <c r="AU104" s="208" t="s">
        <v>83</v>
      </c>
      <c r="AY104" s="207" t="s">
        <v>331</v>
      </c>
      <c r="BK104" s="209">
        <f>SUM(BK105:BK107)</f>
        <v>0</v>
      </c>
    </row>
    <row r="105" s="2" customFormat="1" ht="16.5" customHeight="1">
      <c r="A105" s="36"/>
      <c r="B105" s="37"/>
      <c r="C105" s="212" t="s">
        <v>83</v>
      </c>
      <c r="D105" s="212" t="s">
        <v>333</v>
      </c>
      <c r="E105" s="213" t="s">
        <v>4326</v>
      </c>
      <c r="F105" s="214" t="s">
        <v>4327</v>
      </c>
      <c r="G105" s="215" t="s">
        <v>406</v>
      </c>
      <c r="H105" s="216">
        <v>1335.1500000000001</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85</v>
      </c>
    </row>
    <row r="106" s="2" customFormat="1" ht="16.5" customHeight="1">
      <c r="A106" s="36"/>
      <c r="B106" s="37"/>
      <c r="C106" s="212" t="s">
        <v>85</v>
      </c>
      <c r="D106" s="212" t="s">
        <v>333</v>
      </c>
      <c r="E106" s="213" t="s">
        <v>4645</v>
      </c>
      <c r="F106" s="214" t="s">
        <v>4646</v>
      </c>
      <c r="G106" s="215" t="s">
        <v>406</v>
      </c>
      <c r="H106" s="216">
        <v>752.95000000000005</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126</v>
      </c>
    </row>
    <row r="107" s="2" customFormat="1" ht="16.5" customHeight="1">
      <c r="A107" s="36"/>
      <c r="B107" s="37"/>
      <c r="C107" s="234" t="s">
        <v>92</v>
      </c>
      <c r="D107" s="234" t="s">
        <v>743</v>
      </c>
      <c r="E107" s="235" t="s">
        <v>4585</v>
      </c>
      <c r="F107" s="236" t="s">
        <v>4586</v>
      </c>
      <c r="G107" s="237" t="s">
        <v>406</v>
      </c>
      <c r="H107" s="238">
        <v>752.95000000000005</v>
      </c>
      <c r="I107" s="239"/>
      <c r="J107" s="240">
        <f>ROUND(I107*H107,2)</f>
        <v>0</v>
      </c>
      <c r="K107" s="236" t="s">
        <v>19</v>
      </c>
      <c r="L107" s="241"/>
      <c r="M107" s="242" t="s">
        <v>19</v>
      </c>
      <c r="N107" s="243"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368</v>
      </c>
      <c r="AT107" s="223" t="s">
        <v>743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355</v>
      </c>
    </row>
    <row r="108" s="12" customFormat="1" ht="22.8" customHeight="1">
      <c r="A108" s="12"/>
      <c r="B108" s="196"/>
      <c r="C108" s="197"/>
      <c r="D108" s="198" t="s">
        <v>75</v>
      </c>
      <c r="E108" s="210" t="s">
        <v>473</v>
      </c>
      <c r="F108" s="210" t="s">
        <v>2704</v>
      </c>
      <c r="G108" s="197"/>
      <c r="H108" s="197"/>
      <c r="I108" s="200"/>
      <c r="J108" s="211">
        <f>BK108</f>
        <v>0</v>
      </c>
      <c r="K108" s="197"/>
      <c r="L108" s="202"/>
      <c r="M108" s="203"/>
      <c r="N108" s="204"/>
      <c r="O108" s="204"/>
      <c r="P108" s="205">
        <f>P109</f>
        <v>0</v>
      </c>
      <c r="Q108" s="204"/>
      <c r="R108" s="205">
        <f>R109</f>
        <v>0</v>
      </c>
      <c r="S108" s="204"/>
      <c r="T108" s="206">
        <f>T109</f>
        <v>0</v>
      </c>
      <c r="U108" s="12"/>
      <c r="V108" s="12"/>
      <c r="W108" s="12"/>
      <c r="X108" s="12"/>
      <c r="Y108" s="12"/>
      <c r="Z108" s="12"/>
      <c r="AA108" s="12"/>
      <c r="AB108" s="12"/>
      <c r="AC108" s="12"/>
      <c r="AD108" s="12"/>
      <c r="AE108" s="12"/>
      <c r="AR108" s="207" t="s">
        <v>83</v>
      </c>
      <c r="AT108" s="208" t="s">
        <v>75</v>
      </c>
      <c r="AU108" s="208" t="s">
        <v>83</v>
      </c>
      <c r="AY108" s="207" t="s">
        <v>331</v>
      </c>
      <c r="BK108" s="209">
        <f>BK109</f>
        <v>0</v>
      </c>
    </row>
    <row r="109" s="2" customFormat="1" ht="16.5" customHeight="1">
      <c r="A109" s="36"/>
      <c r="B109" s="37"/>
      <c r="C109" s="212" t="s">
        <v>126</v>
      </c>
      <c r="D109" s="212" t="s">
        <v>333</v>
      </c>
      <c r="E109" s="213" t="s">
        <v>2709</v>
      </c>
      <c r="F109" s="214" t="s">
        <v>4328</v>
      </c>
      <c r="G109" s="215" t="s">
        <v>406</v>
      </c>
      <c r="H109" s="216">
        <v>2088.0999999999999</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368</v>
      </c>
    </row>
    <row r="110" s="12" customFormat="1" ht="22.8" customHeight="1">
      <c r="A110" s="12"/>
      <c r="B110" s="196"/>
      <c r="C110" s="197"/>
      <c r="D110" s="198" t="s">
        <v>75</v>
      </c>
      <c r="E110" s="210" t="s">
        <v>419</v>
      </c>
      <c r="F110" s="210" t="s">
        <v>2713</v>
      </c>
      <c r="G110" s="197"/>
      <c r="H110" s="197"/>
      <c r="I110" s="200"/>
      <c r="J110" s="211">
        <f>BK110</f>
        <v>0</v>
      </c>
      <c r="K110" s="197"/>
      <c r="L110" s="202"/>
      <c r="M110" s="203"/>
      <c r="N110" s="204"/>
      <c r="O110" s="204"/>
      <c r="P110" s="205">
        <f>P111</f>
        <v>0</v>
      </c>
      <c r="Q110" s="204"/>
      <c r="R110" s="205">
        <f>R111</f>
        <v>0</v>
      </c>
      <c r="S110" s="204"/>
      <c r="T110" s="206">
        <f>T111</f>
        <v>0</v>
      </c>
      <c r="U110" s="12"/>
      <c r="V110" s="12"/>
      <c r="W110" s="12"/>
      <c r="X110" s="12"/>
      <c r="Y110" s="12"/>
      <c r="Z110" s="12"/>
      <c r="AA110" s="12"/>
      <c r="AB110" s="12"/>
      <c r="AC110" s="12"/>
      <c r="AD110" s="12"/>
      <c r="AE110" s="12"/>
      <c r="AR110" s="207" t="s">
        <v>83</v>
      </c>
      <c r="AT110" s="208" t="s">
        <v>75</v>
      </c>
      <c r="AU110" s="208" t="s">
        <v>83</v>
      </c>
      <c r="AY110" s="207" t="s">
        <v>331</v>
      </c>
      <c r="BK110" s="209">
        <f>BK111</f>
        <v>0</v>
      </c>
    </row>
    <row r="111" s="2" customFormat="1" ht="16.5" customHeight="1">
      <c r="A111" s="36"/>
      <c r="B111" s="37"/>
      <c r="C111" s="212" t="s">
        <v>350</v>
      </c>
      <c r="D111" s="212" t="s">
        <v>333</v>
      </c>
      <c r="E111" s="213" t="s">
        <v>4588</v>
      </c>
      <c r="F111" s="214" t="s">
        <v>4589</v>
      </c>
      <c r="G111" s="215" t="s">
        <v>406</v>
      </c>
      <c r="H111" s="216">
        <v>752.95000000000005</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379</v>
      </c>
    </row>
    <row r="112" s="12" customFormat="1" ht="22.8" customHeight="1">
      <c r="A112" s="12"/>
      <c r="B112" s="196"/>
      <c r="C112" s="197"/>
      <c r="D112" s="198" t="s">
        <v>75</v>
      </c>
      <c r="E112" s="210" t="s">
        <v>423</v>
      </c>
      <c r="F112" s="210" t="s">
        <v>4329</v>
      </c>
      <c r="G112" s="197"/>
      <c r="H112" s="197"/>
      <c r="I112" s="200"/>
      <c r="J112" s="211">
        <f>BK112</f>
        <v>0</v>
      </c>
      <c r="K112" s="197"/>
      <c r="L112" s="202"/>
      <c r="M112" s="203"/>
      <c r="N112" s="204"/>
      <c r="O112" s="204"/>
      <c r="P112" s="205">
        <f>P113</f>
        <v>0</v>
      </c>
      <c r="Q112" s="204"/>
      <c r="R112" s="205">
        <f>R113</f>
        <v>0</v>
      </c>
      <c r="S112" s="204"/>
      <c r="T112" s="206">
        <f>T113</f>
        <v>0</v>
      </c>
      <c r="U112" s="12"/>
      <c r="V112" s="12"/>
      <c r="W112" s="12"/>
      <c r="X112" s="12"/>
      <c r="Y112" s="12"/>
      <c r="Z112" s="12"/>
      <c r="AA112" s="12"/>
      <c r="AB112" s="12"/>
      <c r="AC112" s="12"/>
      <c r="AD112" s="12"/>
      <c r="AE112" s="12"/>
      <c r="AR112" s="207" t="s">
        <v>83</v>
      </c>
      <c r="AT112" s="208" t="s">
        <v>75</v>
      </c>
      <c r="AU112" s="208" t="s">
        <v>83</v>
      </c>
      <c r="AY112" s="207" t="s">
        <v>331</v>
      </c>
      <c r="BK112" s="209">
        <f>BK113</f>
        <v>0</v>
      </c>
    </row>
    <row r="113" s="2" customFormat="1" ht="16.5" customHeight="1">
      <c r="A113" s="36"/>
      <c r="B113" s="37"/>
      <c r="C113" s="212" t="s">
        <v>355</v>
      </c>
      <c r="D113" s="212" t="s">
        <v>333</v>
      </c>
      <c r="E113" s="213" t="s">
        <v>4330</v>
      </c>
      <c r="F113" s="214" t="s">
        <v>4331</v>
      </c>
      <c r="G113" s="215" t="s">
        <v>336</v>
      </c>
      <c r="H113" s="216">
        <v>1505.9000000000001</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185</v>
      </c>
    </row>
    <row r="114" s="12" customFormat="1" ht="22.8" customHeight="1">
      <c r="A114" s="12"/>
      <c r="B114" s="196"/>
      <c r="C114" s="197"/>
      <c r="D114" s="198" t="s">
        <v>75</v>
      </c>
      <c r="E114" s="210" t="s">
        <v>480</v>
      </c>
      <c r="F114" s="210" t="s">
        <v>2718</v>
      </c>
      <c r="G114" s="197"/>
      <c r="H114" s="197"/>
      <c r="I114" s="200"/>
      <c r="J114" s="211">
        <f>BK114</f>
        <v>0</v>
      </c>
      <c r="K114" s="197"/>
      <c r="L114" s="202"/>
      <c r="M114" s="203"/>
      <c r="N114" s="204"/>
      <c r="O114" s="204"/>
      <c r="P114" s="205">
        <f>P115</f>
        <v>0</v>
      </c>
      <c r="Q114" s="204"/>
      <c r="R114" s="205">
        <f>R115</f>
        <v>0</v>
      </c>
      <c r="S114" s="204"/>
      <c r="T114" s="206">
        <f>T115</f>
        <v>0</v>
      </c>
      <c r="U114" s="12"/>
      <c r="V114" s="12"/>
      <c r="W114" s="12"/>
      <c r="X114" s="12"/>
      <c r="Y114" s="12"/>
      <c r="Z114" s="12"/>
      <c r="AA114" s="12"/>
      <c r="AB114" s="12"/>
      <c r="AC114" s="12"/>
      <c r="AD114" s="12"/>
      <c r="AE114" s="12"/>
      <c r="AR114" s="207" t="s">
        <v>83</v>
      </c>
      <c r="AT114" s="208" t="s">
        <v>75</v>
      </c>
      <c r="AU114" s="208" t="s">
        <v>83</v>
      </c>
      <c r="AY114" s="207" t="s">
        <v>331</v>
      </c>
      <c r="BK114" s="209">
        <f>BK115</f>
        <v>0</v>
      </c>
    </row>
    <row r="115" s="2" customFormat="1" ht="16.5" customHeight="1">
      <c r="A115" s="36"/>
      <c r="B115" s="37"/>
      <c r="C115" s="212" t="s">
        <v>360</v>
      </c>
      <c r="D115" s="212" t="s">
        <v>333</v>
      </c>
      <c r="E115" s="213" t="s">
        <v>2719</v>
      </c>
      <c r="F115" s="214" t="s">
        <v>4332</v>
      </c>
      <c r="G115" s="215" t="s">
        <v>406</v>
      </c>
      <c r="H115" s="216">
        <v>1335.1500000000001</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464</v>
      </c>
    </row>
    <row r="116" s="12" customFormat="1" ht="22.8" customHeight="1">
      <c r="A116" s="12"/>
      <c r="B116" s="196"/>
      <c r="C116" s="197"/>
      <c r="D116" s="198" t="s">
        <v>75</v>
      </c>
      <c r="E116" s="210" t="s">
        <v>550</v>
      </c>
      <c r="F116" s="210" t="s">
        <v>4590</v>
      </c>
      <c r="G116" s="197"/>
      <c r="H116" s="197"/>
      <c r="I116" s="200"/>
      <c r="J116" s="211">
        <f>BK116</f>
        <v>0</v>
      </c>
      <c r="K116" s="197"/>
      <c r="L116" s="202"/>
      <c r="M116" s="203"/>
      <c r="N116" s="204"/>
      <c r="O116" s="204"/>
      <c r="P116" s="205">
        <f>SUM(P117:P118)</f>
        <v>0</v>
      </c>
      <c r="Q116" s="204"/>
      <c r="R116" s="205">
        <f>SUM(R117:R118)</f>
        <v>0</v>
      </c>
      <c r="S116" s="204"/>
      <c r="T116" s="206">
        <f>SUM(T117:T118)</f>
        <v>0</v>
      </c>
      <c r="U116" s="12"/>
      <c r="V116" s="12"/>
      <c r="W116" s="12"/>
      <c r="X116" s="12"/>
      <c r="Y116" s="12"/>
      <c r="Z116" s="12"/>
      <c r="AA116" s="12"/>
      <c r="AB116" s="12"/>
      <c r="AC116" s="12"/>
      <c r="AD116" s="12"/>
      <c r="AE116" s="12"/>
      <c r="AR116" s="207" t="s">
        <v>83</v>
      </c>
      <c r="AT116" s="208" t="s">
        <v>75</v>
      </c>
      <c r="AU116" s="208" t="s">
        <v>83</v>
      </c>
      <c r="AY116" s="207" t="s">
        <v>331</v>
      </c>
      <c r="BK116" s="209">
        <f>SUM(BK117:BK118)</f>
        <v>0</v>
      </c>
    </row>
    <row r="117" s="2" customFormat="1" ht="16.5" customHeight="1">
      <c r="A117" s="36"/>
      <c r="B117" s="37"/>
      <c r="C117" s="212" t="s">
        <v>368</v>
      </c>
      <c r="D117" s="212" t="s">
        <v>333</v>
      </c>
      <c r="E117" s="213" t="s">
        <v>4591</v>
      </c>
      <c r="F117" s="214" t="s">
        <v>4592</v>
      </c>
      <c r="G117" s="215" t="s">
        <v>336</v>
      </c>
      <c r="H117" s="216">
        <v>1505.9000000000001</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473</v>
      </c>
    </row>
    <row r="118" s="2" customFormat="1" ht="16.5" customHeight="1">
      <c r="A118" s="36"/>
      <c r="B118" s="37"/>
      <c r="C118" s="234" t="s">
        <v>374</v>
      </c>
      <c r="D118" s="234" t="s">
        <v>743</v>
      </c>
      <c r="E118" s="235" t="s">
        <v>4593</v>
      </c>
      <c r="F118" s="236" t="s">
        <v>4594</v>
      </c>
      <c r="G118" s="237" t="s">
        <v>336</v>
      </c>
      <c r="H118" s="238">
        <v>1505.9200000000001</v>
      </c>
      <c r="I118" s="239"/>
      <c r="J118" s="240">
        <f>ROUND(I118*H118,2)</f>
        <v>0</v>
      </c>
      <c r="K118" s="236" t="s">
        <v>2681</v>
      </c>
      <c r="L118" s="241"/>
      <c r="M118" s="242" t="s">
        <v>19</v>
      </c>
      <c r="N118" s="243"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368</v>
      </c>
      <c r="AT118" s="223" t="s">
        <v>743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423</v>
      </c>
    </row>
    <row r="119" s="12" customFormat="1" ht="22.8" customHeight="1">
      <c r="A119" s="12"/>
      <c r="B119" s="196"/>
      <c r="C119" s="197"/>
      <c r="D119" s="198" t="s">
        <v>75</v>
      </c>
      <c r="E119" s="210" t="s">
        <v>877</v>
      </c>
      <c r="F119" s="210" t="s">
        <v>4333</v>
      </c>
      <c r="G119" s="197"/>
      <c r="H119" s="197"/>
      <c r="I119" s="200"/>
      <c r="J119" s="211">
        <f>BK119</f>
        <v>0</v>
      </c>
      <c r="K119" s="197"/>
      <c r="L119" s="202"/>
      <c r="M119" s="203"/>
      <c r="N119" s="204"/>
      <c r="O119" s="204"/>
      <c r="P119" s="205">
        <f>SUM(P120:P122)</f>
        <v>0</v>
      </c>
      <c r="Q119" s="204"/>
      <c r="R119" s="205">
        <f>SUM(R120:R122)</f>
        <v>0</v>
      </c>
      <c r="S119" s="204"/>
      <c r="T119" s="206">
        <f>SUM(T120:T122)</f>
        <v>0</v>
      </c>
      <c r="U119" s="12"/>
      <c r="V119" s="12"/>
      <c r="W119" s="12"/>
      <c r="X119" s="12"/>
      <c r="Y119" s="12"/>
      <c r="Z119" s="12"/>
      <c r="AA119" s="12"/>
      <c r="AB119" s="12"/>
      <c r="AC119" s="12"/>
      <c r="AD119" s="12"/>
      <c r="AE119" s="12"/>
      <c r="AR119" s="207" t="s">
        <v>83</v>
      </c>
      <c r="AT119" s="208" t="s">
        <v>75</v>
      </c>
      <c r="AU119" s="208" t="s">
        <v>83</v>
      </c>
      <c r="AY119" s="207" t="s">
        <v>331</v>
      </c>
      <c r="BK119" s="209">
        <f>SUM(BK120:BK122)</f>
        <v>0</v>
      </c>
    </row>
    <row r="120" s="2" customFormat="1" ht="16.5" customHeight="1">
      <c r="A120" s="36"/>
      <c r="B120" s="37"/>
      <c r="C120" s="212" t="s">
        <v>379</v>
      </c>
      <c r="D120" s="212" t="s">
        <v>333</v>
      </c>
      <c r="E120" s="213" t="s">
        <v>4336</v>
      </c>
      <c r="F120" s="214" t="s">
        <v>4337</v>
      </c>
      <c r="G120" s="215" t="s">
        <v>336</v>
      </c>
      <c r="H120" s="216">
        <v>1505.9000000000001</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485</v>
      </c>
    </row>
    <row r="121" s="2" customFormat="1" ht="16.5" customHeight="1">
      <c r="A121" s="36"/>
      <c r="B121" s="37"/>
      <c r="C121" s="212" t="s">
        <v>182</v>
      </c>
      <c r="D121" s="212" t="s">
        <v>333</v>
      </c>
      <c r="E121" s="213" t="s">
        <v>4647</v>
      </c>
      <c r="F121" s="214" t="s">
        <v>4648</v>
      </c>
      <c r="G121" s="215" t="s">
        <v>336</v>
      </c>
      <c r="H121" s="216">
        <v>1455.5</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190</v>
      </c>
    </row>
    <row r="122" s="2" customFormat="1" ht="16.5" customHeight="1">
      <c r="A122" s="36"/>
      <c r="B122" s="37"/>
      <c r="C122" s="212" t="s">
        <v>185</v>
      </c>
      <c r="D122" s="212" t="s">
        <v>333</v>
      </c>
      <c r="E122" s="213" t="s">
        <v>4649</v>
      </c>
      <c r="F122" s="214" t="s">
        <v>4650</v>
      </c>
      <c r="G122" s="215" t="s">
        <v>336</v>
      </c>
      <c r="H122" s="216">
        <v>1455.5</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199</v>
      </c>
    </row>
    <row r="123" s="12" customFormat="1" ht="22.8" customHeight="1">
      <c r="A123" s="12"/>
      <c r="B123" s="196"/>
      <c r="C123" s="197"/>
      <c r="D123" s="198" t="s">
        <v>75</v>
      </c>
      <c r="E123" s="210" t="s">
        <v>882</v>
      </c>
      <c r="F123" s="210" t="s">
        <v>4651</v>
      </c>
      <c r="G123" s="197"/>
      <c r="H123" s="197"/>
      <c r="I123" s="200"/>
      <c r="J123" s="211">
        <f>BK123</f>
        <v>0</v>
      </c>
      <c r="K123" s="197"/>
      <c r="L123" s="202"/>
      <c r="M123" s="203"/>
      <c r="N123" s="204"/>
      <c r="O123" s="204"/>
      <c r="P123" s="205">
        <f>SUM(P124:P125)</f>
        <v>0</v>
      </c>
      <c r="Q123" s="204"/>
      <c r="R123" s="205">
        <f>SUM(R124:R125)</f>
        <v>0</v>
      </c>
      <c r="S123" s="204"/>
      <c r="T123" s="206">
        <f>SUM(T124:T125)</f>
        <v>0</v>
      </c>
      <c r="U123" s="12"/>
      <c r="V123" s="12"/>
      <c r="W123" s="12"/>
      <c r="X123" s="12"/>
      <c r="Y123" s="12"/>
      <c r="Z123" s="12"/>
      <c r="AA123" s="12"/>
      <c r="AB123" s="12"/>
      <c r="AC123" s="12"/>
      <c r="AD123" s="12"/>
      <c r="AE123" s="12"/>
      <c r="AR123" s="207" t="s">
        <v>83</v>
      </c>
      <c r="AT123" s="208" t="s">
        <v>75</v>
      </c>
      <c r="AU123" s="208" t="s">
        <v>83</v>
      </c>
      <c r="AY123" s="207" t="s">
        <v>331</v>
      </c>
      <c r="BK123" s="209">
        <f>SUM(BK124:BK125)</f>
        <v>0</v>
      </c>
    </row>
    <row r="124" s="2" customFormat="1" ht="16.5" customHeight="1">
      <c r="A124" s="36"/>
      <c r="B124" s="37"/>
      <c r="C124" s="212" t="s">
        <v>459</v>
      </c>
      <c r="D124" s="212" t="s">
        <v>333</v>
      </c>
      <c r="E124" s="213" t="s">
        <v>4652</v>
      </c>
      <c r="F124" s="214" t="s">
        <v>4653</v>
      </c>
      <c r="G124" s="215" t="s">
        <v>336</v>
      </c>
      <c r="H124" s="216">
        <v>1455.5</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502</v>
      </c>
    </row>
    <row r="125" s="2" customFormat="1" ht="16.5" customHeight="1">
      <c r="A125" s="36"/>
      <c r="B125" s="37"/>
      <c r="C125" s="212" t="s">
        <v>464</v>
      </c>
      <c r="D125" s="212" t="s">
        <v>333</v>
      </c>
      <c r="E125" s="213" t="s">
        <v>4654</v>
      </c>
      <c r="F125" s="214" t="s">
        <v>4655</v>
      </c>
      <c r="G125" s="215" t="s">
        <v>336</v>
      </c>
      <c r="H125" s="216">
        <v>1455.5</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550</v>
      </c>
    </row>
    <row r="126" s="12" customFormat="1" ht="22.8" customHeight="1">
      <c r="A126" s="12"/>
      <c r="B126" s="196"/>
      <c r="C126" s="197"/>
      <c r="D126" s="198" t="s">
        <v>75</v>
      </c>
      <c r="E126" s="210" t="s">
        <v>891</v>
      </c>
      <c r="F126" s="210" t="s">
        <v>4340</v>
      </c>
      <c r="G126" s="197"/>
      <c r="H126" s="197"/>
      <c r="I126" s="200"/>
      <c r="J126" s="211">
        <f>BK126</f>
        <v>0</v>
      </c>
      <c r="K126" s="197"/>
      <c r="L126" s="202"/>
      <c r="M126" s="203"/>
      <c r="N126" s="204"/>
      <c r="O126" s="204"/>
      <c r="P126" s="205">
        <f>SUM(P127:P128)</f>
        <v>0</v>
      </c>
      <c r="Q126" s="204"/>
      <c r="R126" s="205">
        <f>SUM(R127:R128)</f>
        <v>0</v>
      </c>
      <c r="S126" s="204"/>
      <c r="T126" s="206">
        <f>SUM(T127:T128)</f>
        <v>0</v>
      </c>
      <c r="U126" s="12"/>
      <c r="V126" s="12"/>
      <c r="W126" s="12"/>
      <c r="X126" s="12"/>
      <c r="Y126" s="12"/>
      <c r="Z126" s="12"/>
      <c r="AA126" s="12"/>
      <c r="AB126" s="12"/>
      <c r="AC126" s="12"/>
      <c r="AD126" s="12"/>
      <c r="AE126" s="12"/>
      <c r="AR126" s="207" t="s">
        <v>83</v>
      </c>
      <c r="AT126" s="208" t="s">
        <v>75</v>
      </c>
      <c r="AU126" s="208" t="s">
        <v>83</v>
      </c>
      <c r="AY126" s="207" t="s">
        <v>331</v>
      </c>
      <c r="BK126" s="209">
        <f>SUM(BK127:BK128)</f>
        <v>0</v>
      </c>
    </row>
    <row r="127" s="2" customFormat="1" ht="21.75" customHeight="1">
      <c r="A127" s="36"/>
      <c r="B127" s="37"/>
      <c r="C127" s="212" t="s">
        <v>8</v>
      </c>
      <c r="D127" s="212" t="s">
        <v>333</v>
      </c>
      <c r="E127" s="213" t="s">
        <v>4610</v>
      </c>
      <c r="F127" s="214" t="s">
        <v>4611</v>
      </c>
      <c r="G127" s="215" t="s">
        <v>363</v>
      </c>
      <c r="H127" s="216">
        <v>118</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535</v>
      </c>
    </row>
    <row r="128" s="2" customFormat="1" ht="16.5" customHeight="1">
      <c r="A128" s="36"/>
      <c r="B128" s="37"/>
      <c r="C128" s="234" t="s">
        <v>473</v>
      </c>
      <c r="D128" s="234" t="s">
        <v>743</v>
      </c>
      <c r="E128" s="235" t="s">
        <v>4612</v>
      </c>
      <c r="F128" s="236" t="s">
        <v>4613</v>
      </c>
      <c r="G128" s="237" t="s">
        <v>402</v>
      </c>
      <c r="H128" s="238">
        <v>118</v>
      </c>
      <c r="I128" s="239"/>
      <c r="J128" s="240">
        <f>ROUND(I128*H128,2)</f>
        <v>0</v>
      </c>
      <c r="K128" s="236" t="s">
        <v>2681</v>
      </c>
      <c r="L128" s="241"/>
      <c r="M128" s="242" t="s">
        <v>19</v>
      </c>
      <c r="N128" s="243"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368</v>
      </c>
      <c r="AT128" s="223" t="s">
        <v>743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530</v>
      </c>
    </row>
    <row r="129" s="12" customFormat="1" ht="22.8" customHeight="1">
      <c r="A129" s="12"/>
      <c r="B129" s="196"/>
      <c r="C129" s="197"/>
      <c r="D129" s="198" t="s">
        <v>75</v>
      </c>
      <c r="E129" s="210" t="s">
        <v>1040</v>
      </c>
      <c r="F129" s="210" t="s">
        <v>4345</v>
      </c>
      <c r="G129" s="197"/>
      <c r="H129" s="197"/>
      <c r="I129" s="200"/>
      <c r="J129" s="211">
        <f>BK129</f>
        <v>0</v>
      </c>
      <c r="K129" s="197"/>
      <c r="L129" s="202"/>
      <c r="M129" s="203"/>
      <c r="N129" s="204"/>
      <c r="O129" s="204"/>
      <c r="P129" s="205">
        <f>SUM(P130:P133)</f>
        <v>0</v>
      </c>
      <c r="Q129" s="204"/>
      <c r="R129" s="205">
        <f>SUM(R130:R133)</f>
        <v>0</v>
      </c>
      <c r="S129" s="204"/>
      <c r="T129" s="206">
        <f>SUM(T130:T133)</f>
        <v>0</v>
      </c>
      <c r="U129" s="12"/>
      <c r="V129" s="12"/>
      <c r="W129" s="12"/>
      <c r="X129" s="12"/>
      <c r="Y129" s="12"/>
      <c r="Z129" s="12"/>
      <c r="AA129" s="12"/>
      <c r="AB129" s="12"/>
      <c r="AC129" s="12"/>
      <c r="AD129" s="12"/>
      <c r="AE129" s="12"/>
      <c r="AR129" s="207" t="s">
        <v>83</v>
      </c>
      <c r="AT129" s="208" t="s">
        <v>75</v>
      </c>
      <c r="AU129" s="208" t="s">
        <v>83</v>
      </c>
      <c r="AY129" s="207" t="s">
        <v>331</v>
      </c>
      <c r="BK129" s="209">
        <f>SUM(BK130:BK133)</f>
        <v>0</v>
      </c>
    </row>
    <row r="130" s="2" customFormat="1" ht="16.5" customHeight="1">
      <c r="A130" s="36"/>
      <c r="B130" s="37"/>
      <c r="C130" s="212" t="s">
        <v>419</v>
      </c>
      <c r="D130" s="212" t="s">
        <v>333</v>
      </c>
      <c r="E130" s="213" t="s">
        <v>4346</v>
      </c>
      <c r="F130" s="214" t="s">
        <v>4347</v>
      </c>
      <c r="G130" s="215" t="s">
        <v>363</v>
      </c>
      <c r="H130" s="216">
        <v>168</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540</v>
      </c>
    </row>
    <row r="131" s="2" customFormat="1" ht="16.5" customHeight="1">
      <c r="A131" s="36"/>
      <c r="B131" s="37"/>
      <c r="C131" s="234" t="s">
        <v>423</v>
      </c>
      <c r="D131" s="234" t="s">
        <v>743</v>
      </c>
      <c r="E131" s="235" t="s">
        <v>4348</v>
      </c>
      <c r="F131" s="236" t="s">
        <v>4656</v>
      </c>
      <c r="G131" s="237" t="s">
        <v>402</v>
      </c>
      <c r="H131" s="238">
        <v>168</v>
      </c>
      <c r="I131" s="239"/>
      <c r="J131" s="240">
        <f>ROUND(I131*H131,2)</f>
        <v>0</v>
      </c>
      <c r="K131" s="236" t="s">
        <v>2681</v>
      </c>
      <c r="L131" s="241"/>
      <c r="M131" s="242" t="s">
        <v>19</v>
      </c>
      <c r="N131" s="243"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368</v>
      </c>
      <c r="AT131" s="223" t="s">
        <v>743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564</v>
      </c>
    </row>
    <row r="132" s="2" customFormat="1" ht="16.5" customHeight="1">
      <c r="A132" s="36"/>
      <c r="B132" s="37"/>
      <c r="C132" s="212" t="s">
        <v>480</v>
      </c>
      <c r="D132" s="212" t="s">
        <v>333</v>
      </c>
      <c r="E132" s="213" t="s">
        <v>4350</v>
      </c>
      <c r="F132" s="214" t="s">
        <v>4657</v>
      </c>
      <c r="G132" s="215" t="s">
        <v>406</v>
      </c>
      <c r="H132" s="216">
        <v>2.52</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577</v>
      </c>
    </row>
    <row r="133" s="2" customFormat="1" ht="16.5" customHeight="1">
      <c r="A133" s="36"/>
      <c r="B133" s="37"/>
      <c r="C133" s="212" t="s">
        <v>485</v>
      </c>
      <c r="D133" s="212" t="s">
        <v>333</v>
      </c>
      <c r="E133" s="213" t="s">
        <v>4658</v>
      </c>
      <c r="F133" s="214" t="s">
        <v>4659</v>
      </c>
      <c r="G133" s="215" t="s">
        <v>371</v>
      </c>
      <c r="H133" s="216">
        <v>1535.5</v>
      </c>
      <c r="I133" s="217"/>
      <c r="J133" s="218">
        <f>ROUND(I133*H133,2)</f>
        <v>0</v>
      </c>
      <c r="K133" s="214" t="s">
        <v>2681</v>
      </c>
      <c r="L133" s="42"/>
      <c r="M133" s="247" t="s">
        <v>19</v>
      </c>
      <c r="N133" s="248" t="s">
        <v>47</v>
      </c>
      <c r="O133" s="232"/>
      <c r="P133" s="249">
        <f>O133*H133</f>
        <v>0</v>
      </c>
      <c r="Q133" s="249">
        <v>0</v>
      </c>
      <c r="R133" s="249">
        <f>Q133*H133</f>
        <v>0</v>
      </c>
      <c r="S133" s="249">
        <v>0</v>
      </c>
      <c r="T133" s="250">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798</v>
      </c>
    </row>
    <row r="134" s="2" customFormat="1" ht="6.96" customHeight="1">
      <c r="A134" s="36"/>
      <c r="B134" s="57"/>
      <c r="C134" s="58"/>
      <c r="D134" s="58"/>
      <c r="E134" s="58"/>
      <c r="F134" s="58"/>
      <c r="G134" s="58"/>
      <c r="H134" s="58"/>
      <c r="I134" s="58"/>
      <c r="J134" s="58"/>
      <c r="K134" s="58"/>
      <c r="L134" s="42"/>
      <c r="M134" s="36"/>
      <c r="O134" s="36"/>
      <c r="P134" s="36"/>
      <c r="Q134" s="36"/>
      <c r="R134" s="36"/>
      <c r="S134" s="36"/>
      <c r="T134" s="36"/>
      <c r="U134" s="36"/>
      <c r="V134" s="36"/>
      <c r="W134" s="36"/>
      <c r="X134" s="36"/>
      <c r="Y134" s="36"/>
      <c r="Z134" s="36"/>
      <c r="AA134" s="36"/>
      <c r="AB134" s="36"/>
      <c r="AC134" s="36"/>
      <c r="AD134" s="36"/>
      <c r="AE134" s="36"/>
    </row>
  </sheetData>
  <sheetProtection sheet="1" autoFilter="0" formatColumns="0" formatRows="0" objects="1" scenarios="1" spinCount="100000" saltValue="VNv362m30yXGSzGcmr0JLheVcoSSjtnkT5OOWUZVsJ8xVuorKLBvtktp0Rv0Yodr374KeJ1z83E8CeXO+zwyyA==" hashValue="apexwJoXpFwm3T+ueHdOHo8O/iwDoxYSZ4iZ/Y+SxabV3JHSVCqf1rpLbvTtxOwen2pLoNjKMov0jN5T5Pq6yw==" algorithmName="SHA-512" password="CC35"/>
  <autoFilter ref="C101:K133"/>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178</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4578</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4660</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ROUND(J103,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ROUND((SUM(BE103:BE137)),  2)</f>
        <v>0</v>
      </c>
      <c r="G37" s="36"/>
      <c r="H37" s="36"/>
      <c r="I37" s="156">
        <v>0.20999999999999999</v>
      </c>
      <c r="J37" s="155">
        <f>ROUND(((SUM(BE103:BE137))*I37),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ROUND((SUM(BF103:BF137)),  2)</f>
        <v>0</v>
      </c>
      <c r="G38" s="36"/>
      <c r="H38" s="36"/>
      <c r="I38" s="156">
        <v>0.14999999999999999</v>
      </c>
      <c r="J38" s="155">
        <f>ROUND(((SUM(BF103:BF137))*I38),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ROUND((SUM(BG103:BG137)),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ROUND((SUM(BH103:BH137)),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ROUND((SUM(BI103:BI137)),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4578</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10.1.2 - SO10.1.2 - oprava cyklostezky pod lávkou</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J103</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313</v>
      </c>
      <c r="E68" s="177"/>
      <c r="F68" s="177"/>
      <c r="G68" s="177"/>
      <c r="H68" s="177"/>
      <c r="I68" s="177"/>
      <c r="J68" s="178">
        <f>J104</f>
        <v>0</v>
      </c>
      <c r="K68" s="175"/>
      <c r="L68" s="179"/>
      <c r="S68" s="9"/>
      <c r="T68" s="9"/>
      <c r="U68" s="9"/>
      <c r="V68" s="9"/>
      <c r="W68" s="9"/>
      <c r="X68" s="9"/>
      <c r="Y68" s="9"/>
      <c r="Z68" s="9"/>
      <c r="AA68" s="9"/>
      <c r="AB68" s="9"/>
      <c r="AC68" s="9"/>
      <c r="AD68" s="9"/>
      <c r="AE68" s="9"/>
    </row>
    <row r="69" s="10" customFormat="1" ht="19.92" customHeight="1">
      <c r="A69" s="10"/>
      <c r="B69" s="180"/>
      <c r="C69" s="122"/>
      <c r="D69" s="181" t="s">
        <v>4661</v>
      </c>
      <c r="E69" s="182"/>
      <c r="F69" s="182"/>
      <c r="G69" s="182"/>
      <c r="H69" s="182"/>
      <c r="I69" s="182"/>
      <c r="J69" s="183">
        <f>J105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4318</v>
      </c>
      <c r="E70" s="182"/>
      <c r="F70" s="182"/>
      <c r="G70" s="182"/>
      <c r="H70" s="182"/>
      <c r="I70" s="182"/>
      <c r="J70" s="183">
        <f>J107</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4319</v>
      </c>
      <c r="E71" s="182"/>
      <c r="F71" s="182"/>
      <c r="G71" s="182"/>
      <c r="H71" s="182"/>
      <c r="I71" s="182"/>
      <c r="J71" s="183">
        <f>J111</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4580</v>
      </c>
      <c r="E72" s="182"/>
      <c r="F72" s="182"/>
      <c r="G72" s="182"/>
      <c r="H72" s="182"/>
      <c r="I72" s="182"/>
      <c r="J72" s="183">
        <f>J113</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4320</v>
      </c>
      <c r="E73" s="182"/>
      <c r="F73" s="182"/>
      <c r="G73" s="182"/>
      <c r="H73" s="182"/>
      <c r="I73" s="182"/>
      <c r="J73" s="183">
        <f>J115</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4321</v>
      </c>
      <c r="E74" s="182"/>
      <c r="F74" s="182"/>
      <c r="G74" s="182"/>
      <c r="H74" s="182"/>
      <c r="I74" s="182"/>
      <c r="J74" s="183">
        <f>J117</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4581</v>
      </c>
      <c r="E75" s="182"/>
      <c r="F75" s="182"/>
      <c r="G75" s="182"/>
      <c r="H75" s="182"/>
      <c r="I75" s="182"/>
      <c r="J75" s="183">
        <f>J119</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4322</v>
      </c>
      <c r="E76" s="182"/>
      <c r="F76" s="182"/>
      <c r="G76" s="182"/>
      <c r="H76" s="182"/>
      <c r="I76" s="182"/>
      <c r="J76" s="183">
        <f>J122</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4323</v>
      </c>
      <c r="E77" s="182"/>
      <c r="F77" s="182"/>
      <c r="G77" s="182"/>
      <c r="H77" s="182"/>
      <c r="I77" s="182"/>
      <c r="J77" s="183">
        <f>J125</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4324</v>
      </c>
      <c r="E78" s="182"/>
      <c r="F78" s="182"/>
      <c r="G78" s="182"/>
      <c r="H78" s="182"/>
      <c r="I78" s="182"/>
      <c r="J78" s="183">
        <f>J128</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4662</v>
      </c>
      <c r="E79" s="182"/>
      <c r="F79" s="182"/>
      <c r="G79" s="182"/>
      <c r="H79" s="182"/>
      <c r="I79" s="182"/>
      <c r="J79" s="183">
        <f>J132</f>
        <v>0</v>
      </c>
      <c r="K79" s="122"/>
      <c r="L79" s="184"/>
      <c r="S79" s="10"/>
      <c r="T79" s="10"/>
      <c r="U79" s="10"/>
      <c r="V79" s="10"/>
      <c r="W79" s="10"/>
      <c r="X79" s="10"/>
      <c r="Y79" s="10"/>
      <c r="Z79" s="10"/>
      <c r="AA79" s="10"/>
      <c r="AB79" s="10"/>
      <c r="AC79" s="10"/>
      <c r="AD79" s="10"/>
      <c r="AE79" s="10"/>
    </row>
    <row r="80" s="2" customFormat="1" ht="21.84"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57"/>
      <c r="C81" s="58"/>
      <c r="D81" s="58"/>
      <c r="E81" s="58"/>
      <c r="F81" s="58"/>
      <c r="G81" s="58"/>
      <c r="H81" s="58"/>
      <c r="I81" s="58"/>
      <c r="J81" s="58"/>
      <c r="K81" s="58"/>
      <c r="L81" s="144"/>
      <c r="S81" s="36"/>
      <c r="T81" s="36"/>
      <c r="U81" s="36"/>
      <c r="V81" s="36"/>
      <c r="W81" s="36"/>
      <c r="X81" s="36"/>
      <c r="Y81" s="36"/>
      <c r="Z81" s="36"/>
      <c r="AA81" s="36"/>
      <c r="AB81" s="36"/>
      <c r="AC81" s="36"/>
      <c r="AD81" s="36"/>
      <c r="AE81" s="36"/>
    </row>
    <row r="85" s="2" customFormat="1" ht="6.96" customHeight="1">
      <c r="A85" s="36"/>
      <c r="B85" s="59"/>
      <c r="C85" s="60"/>
      <c r="D85" s="60"/>
      <c r="E85" s="60"/>
      <c r="F85" s="60"/>
      <c r="G85" s="60"/>
      <c r="H85" s="60"/>
      <c r="I85" s="60"/>
      <c r="J85" s="60"/>
      <c r="K85" s="60"/>
      <c r="L85" s="144"/>
      <c r="S85" s="36"/>
      <c r="T85" s="36"/>
      <c r="U85" s="36"/>
      <c r="V85" s="36"/>
      <c r="W85" s="36"/>
      <c r="X85" s="36"/>
      <c r="Y85" s="36"/>
      <c r="Z85" s="36"/>
      <c r="AA85" s="36"/>
      <c r="AB85" s="36"/>
      <c r="AC85" s="36"/>
      <c r="AD85" s="36"/>
      <c r="AE85" s="36"/>
    </row>
    <row r="86" s="2" customFormat="1" ht="24.96" customHeight="1">
      <c r="A86" s="36"/>
      <c r="B86" s="37"/>
      <c r="C86" s="21" t="s">
        <v>316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16</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168" t="str">
        <f>E7</f>
        <v>Anthropos Sportovní a rekreační areál (I.etapa)</v>
      </c>
      <c r="F89" s="30"/>
      <c r="G89" s="30"/>
      <c r="H89" s="30"/>
      <c r="I89" s="38"/>
      <c r="J89" s="38"/>
      <c r="K89" s="38"/>
      <c r="L89" s="144"/>
      <c r="S89" s="36"/>
      <c r="T89" s="36"/>
      <c r="U89" s="36"/>
      <c r="V89" s="36"/>
      <c r="W89" s="36"/>
      <c r="X89" s="36"/>
      <c r="Y89" s="36"/>
      <c r="Z89" s="36"/>
      <c r="AA89" s="36"/>
      <c r="AB89" s="36"/>
      <c r="AC89" s="36"/>
      <c r="AD89" s="36"/>
      <c r="AE89" s="36"/>
    </row>
    <row r="90" s="1" customFormat="1" ht="12" customHeight="1">
      <c r="B90" s="19"/>
      <c r="C90" s="30" t="s">
        <v>302</v>
      </c>
      <c r="D90" s="20"/>
      <c r="E90" s="20"/>
      <c r="F90" s="20"/>
      <c r="G90" s="20"/>
      <c r="H90" s="20"/>
      <c r="I90" s="20"/>
      <c r="J90" s="20"/>
      <c r="K90" s="20"/>
      <c r="L90" s="18"/>
    </row>
    <row r="91" s="1" customFormat="1" ht="16.5" customHeight="1">
      <c r="B91" s="19"/>
      <c r="C91" s="20"/>
      <c r="D91" s="20"/>
      <c r="E91" s="168" t="s">
        <v>303</v>
      </c>
      <c r="F91" s="20"/>
      <c r="G91" s="20"/>
      <c r="H91" s="20"/>
      <c r="I91" s="20"/>
      <c r="J91" s="20"/>
      <c r="K91" s="20"/>
      <c r="L91" s="18"/>
    </row>
    <row r="92" s="1" customFormat="1" ht="12" customHeight="1">
      <c r="B92" s="19"/>
      <c r="C92" s="30" t="s">
        <v>304</v>
      </c>
      <c r="D92" s="20"/>
      <c r="E92" s="20"/>
      <c r="F92" s="20"/>
      <c r="G92" s="20"/>
      <c r="H92" s="20"/>
      <c r="I92" s="20"/>
      <c r="J92" s="20"/>
      <c r="K92" s="20"/>
      <c r="L92" s="18"/>
    </row>
    <row r="93" s="2" customFormat="1" ht="16.5" customHeight="1">
      <c r="A93" s="36"/>
      <c r="B93" s="37"/>
      <c r="C93" s="38"/>
      <c r="D93" s="38"/>
      <c r="E93" s="169" t="s">
        <v>4578</v>
      </c>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306</v>
      </c>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6.5" customHeight="1">
      <c r="A95" s="36"/>
      <c r="B95" s="37"/>
      <c r="C95" s="38"/>
      <c r="D95" s="38"/>
      <c r="E95" s="67" t="str">
        <f>E13</f>
        <v>10.1.2 - SO10.1.2 - oprava cyklostezky pod lávkou</v>
      </c>
      <c r="F95" s="38"/>
      <c r="G95" s="38"/>
      <c r="H95" s="38"/>
      <c r="I95" s="38"/>
      <c r="J95" s="38"/>
      <c r="K95" s="38"/>
      <c r="L95" s="144"/>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4"/>
      <c r="S96" s="36"/>
      <c r="T96" s="36"/>
      <c r="U96" s="36"/>
      <c r="V96" s="36"/>
      <c r="W96" s="36"/>
      <c r="X96" s="36"/>
      <c r="Y96" s="36"/>
      <c r="Z96" s="36"/>
      <c r="AA96" s="36"/>
      <c r="AB96" s="36"/>
      <c r="AC96" s="36"/>
      <c r="AD96" s="36"/>
      <c r="AE96" s="36"/>
    </row>
    <row r="97" s="2" customFormat="1" ht="12" customHeight="1">
      <c r="A97" s="36"/>
      <c r="B97" s="37"/>
      <c r="C97" s="30" t="s">
        <v>21</v>
      </c>
      <c r="D97" s="38"/>
      <c r="E97" s="38"/>
      <c r="F97" s="25" t="str">
        <f>F16</f>
        <v xml:space="preserve"> </v>
      </c>
      <c r="G97" s="38"/>
      <c r="H97" s="38"/>
      <c r="I97" s="30" t="s">
        <v>23</v>
      </c>
      <c r="J97" s="70" t="str">
        <f>IF(J16="","",J16)</f>
        <v>14. 6. 2022</v>
      </c>
      <c r="K97" s="38"/>
      <c r="L97" s="144"/>
      <c r="S97" s="36"/>
      <c r="T97" s="36"/>
      <c r="U97" s="36"/>
      <c r="V97" s="36"/>
      <c r="W97" s="36"/>
      <c r="X97" s="36"/>
      <c r="Y97" s="36"/>
      <c r="Z97" s="36"/>
      <c r="AA97" s="36"/>
      <c r="AB97" s="36"/>
      <c r="AC97" s="36"/>
      <c r="AD97" s="36"/>
      <c r="AE97" s="36"/>
    </row>
    <row r="98" s="2" customFormat="1" ht="6.96"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5.15" customHeight="1">
      <c r="A99" s="36"/>
      <c r="B99" s="37"/>
      <c r="C99" s="30" t="s">
        <v>25</v>
      </c>
      <c r="D99" s="38"/>
      <c r="E99" s="38"/>
      <c r="F99" s="25" t="str">
        <f>E19</f>
        <v>Statutární město Brno</v>
      </c>
      <c r="G99" s="38"/>
      <c r="H99" s="38"/>
      <c r="I99" s="30" t="s">
        <v>31</v>
      </c>
      <c r="J99" s="34" t="str">
        <f>E25</f>
        <v>Arch.Design, s.r.o.</v>
      </c>
      <c r="K99" s="38"/>
      <c r="L99" s="144"/>
      <c r="S99" s="36"/>
      <c r="T99" s="36"/>
      <c r="U99" s="36"/>
      <c r="V99" s="36"/>
      <c r="W99" s="36"/>
      <c r="X99" s="36"/>
      <c r="Y99" s="36"/>
      <c r="Z99" s="36"/>
      <c r="AA99" s="36"/>
      <c r="AB99" s="36"/>
      <c r="AC99" s="36"/>
      <c r="AD99" s="36"/>
      <c r="AE99" s="36"/>
    </row>
    <row r="100" s="2" customFormat="1" ht="25.65" customHeight="1">
      <c r="A100" s="36"/>
      <c r="B100" s="37"/>
      <c r="C100" s="30" t="s">
        <v>29</v>
      </c>
      <c r="D100" s="38"/>
      <c r="E100" s="38"/>
      <c r="F100" s="25" t="str">
        <f>IF(E22="","",E22)</f>
        <v>Vyplň údaj</v>
      </c>
      <c r="G100" s="38"/>
      <c r="H100" s="38"/>
      <c r="I100" s="30" t="s">
        <v>36</v>
      </c>
      <c r="J100" s="34" t="str">
        <f>E28</f>
        <v>CKN Invest, spol. s r.o.</v>
      </c>
      <c r="K100" s="38"/>
      <c r="L100" s="144"/>
      <c r="S100" s="36"/>
      <c r="T100" s="36"/>
      <c r="U100" s="36"/>
      <c r="V100" s="36"/>
      <c r="W100" s="36"/>
      <c r="X100" s="36"/>
      <c r="Y100" s="36"/>
      <c r="Z100" s="36"/>
      <c r="AA100" s="36"/>
      <c r="AB100" s="36"/>
      <c r="AC100" s="36"/>
      <c r="AD100" s="36"/>
      <c r="AE100" s="36"/>
    </row>
    <row r="101" s="2" customFormat="1" ht="10.32" customHeight="1">
      <c r="A101" s="36"/>
      <c r="B101" s="37"/>
      <c r="C101" s="38"/>
      <c r="D101" s="38"/>
      <c r="E101" s="38"/>
      <c r="F101" s="38"/>
      <c r="G101" s="38"/>
      <c r="H101" s="38"/>
      <c r="I101" s="38"/>
      <c r="J101" s="38"/>
      <c r="K101" s="38"/>
      <c r="L101" s="144"/>
      <c r="S101" s="36"/>
      <c r="T101" s="36"/>
      <c r="U101" s="36"/>
      <c r="V101" s="36"/>
      <c r="W101" s="36"/>
      <c r="X101" s="36"/>
      <c r="Y101" s="36"/>
      <c r="Z101" s="36"/>
      <c r="AA101" s="36"/>
      <c r="AB101" s="36"/>
      <c r="AC101" s="36"/>
      <c r="AD101" s="36"/>
      <c r="AE101" s="36"/>
    </row>
    <row r="102" s="11" customFormat="1" ht="29.28" customHeight="1">
      <c r="A102" s="185"/>
      <c r="B102" s="186"/>
      <c r="C102" s="187" t="s">
        <v>317</v>
      </c>
      <c r="D102" s="188" t="s">
        <v>61</v>
      </c>
      <c r="E102" s="188" t="s">
        <v>57</v>
      </c>
      <c r="F102" s="188" t="s">
        <v>58</v>
      </c>
      <c r="G102" s="188" t="s">
        <v>318</v>
      </c>
      <c r="H102" s="188" t="s">
        <v>319</v>
      </c>
      <c r="I102" s="188" t="s">
        <v>320</v>
      </c>
      <c r="J102" s="188" t="s">
        <v>311</v>
      </c>
      <c r="K102" s="189" t="s">
        <v>321</v>
      </c>
      <c r="L102" s="190"/>
      <c r="M102" s="90" t="s">
        <v>19</v>
      </c>
      <c r="N102" s="91" t="s">
        <v>46</v>
      </c>
      <c r="O102" s="91" t="s">
        <v>322</v>
      </c>
      <c r="P102" s="91" t="s">
        <v>323</v>
      </c>
      <c r="Q102" s="91" t="s">
        <v>324</v>
      </c>
      <c r="R102" s="91" t="s">
        <v>325</v>
      </c>
      <c r="S102" s="91" t="s">
        <v>326</v>
      </c>
      <c r="T102" s="92" t="s">
        <v>327</v>
      </c>
      <c r="U102" s="185"/>
      <c r="V102" s="185"/>
      <c r="W102" s="185"/>
      <c r="X102" s="185"/>
      <c r="Y102" s="185"/>
      <c r="Z102" s="185"/>
      <c r="AA102" s="185"/>
      <c r="AB102" s="185"/>
      <c r="AC102" s="185"/>
      <c r="AD102" s="185"/>
      <c r="AE102" s="185"/>
    </row>
    <row r="103" s="2" customFormat="1" ht="22.8" customHeight="1">
      <c r="A103" s="36"/>
      <c r="B103" s="37"/>
      <c r="C103" s="97" t="s">
        <v>328</v>
      </c>
      <c r="D103" s="38"/>
      <c r="E103" s="38"/>
      <c r="F103" s="38"/>
      <c r="G103" s="38"/>
      <c r="H103" s="38"/>
      <c r="I103" s="38"/>
      <c r="J103" s="191">
        <f>BK103</f>
        <v>0</v>
      </c>
      <c r="K103" s="38"/>
      <c r="L103" s="42"/>
      <c r="M103" s="93"/>
      <c r="N103" s="192"/>
      <c r="O103" s="94"/>
      <c r="P103" s="193">
        <f>P104</f>
        <v>0</v>
      </c>
      <c r="Q103" s="94"/>
      <c r="R103" s="193">
        <f>R104</f>
        <v>0</v>
      </c>
      <c r="S103" s="94"/>
      <c r="T103" s="194">
        <f>T104</f>
        <v>0</v>
      </c>
      <c r="U103" s="36"/>
      <c r="V103" s="36"/>
      <c r="W103" s="36"/>
      <c r="X103" s="36"/>
      <c r="Y103" s="36"/>
      <c r="Z103" s="36"/>
      <c r="AA103" s="36"/>
      <c r="AB103" s="36"/>
      <c r="AC103" s="36"/>
      <c r="AD103" s="36"/>
      <c r="AE103" s="36"/>
      <c r="AT103" s="15" t="s">
        <v>75</v>
      </c>
      <c r="AU103" s="15" t="s">
        <v>312</v>
      </c>
      <c r="BK103" s="195">
        <f>BK104</f>
        <v>0</v>
      </c>
    </row>
    <row r="104" s="12" customFormat="1" ht="25.92" customHeight="1">
      <c r="A104" s="12"/>
      <c r="B104" s="196"/>
      <c r="C104" s="197"/>
      <c r="D104" s="198" t="s">
        <v>75</v>
      </c>
      <c r="E104" s="199" t="s">
        <v>329</v>
      </c>
      <c r="F104" s="199" t="s">
        <v>330</v>
      </c>
      <c r="G104" s="197"/>
      <c r="H104" s="197"/>
      <c r="I104" s="200"/>
      <c r="J104" s="201">
        <f>BK104</f>
        <v>0</v>
      </c>
      <c r="K104" s="197"/>
      <c r="L104" s="202"/>
      <c r="M104" s="203"/>
      <c r="N104" s="204"/>
      <c r="O104" s="204"/>
      <c r="P104" s="205">
        <f>P105+P107+P111+P113+P115+P117+P119+P122+P125+P128+P132</f>
        <v>0</v>
      </c>
      <c r="Q104" s="204"/>
      <c r="R104" s="205">
        <f>R105+R107+R111+R113+R115+R117+R119+R122+R125+R128+R132</f>
        <v>0</v>
      </c>
      <c r="S104" s="204"/>
      <c r="T104" s="206">
        <f>T105+T107+T111+T113+T115+T117+T119+T122+T125+T128+T132</f>
        <v>0</v>
      </c>
      <c r="U104" s="12"/>
      <c r="V104" s="12"/>
      <c r="W104" s="12"/>
      <c r="X104" s="12"/>
      <c r="Y104" s="12"/>
      <c r="Z104" s="12"/>
      <c r="AA104" s="12"/>
      <c r="AB104" s="12"/>
      <c r="AC104" s="12"/>
      <c r="AD104" s="12"/>
      <c r="AE104" s="12"/>
      <c r="AR104" s="207" t="s">
        <v>83</v>
      </c>
      <c r="AT104" s="208" t="s">
        <v>75</v>
      </c>
      <c r="AU104" s="208" t="s">
        <v>76</v>
      </c>
      <c r="AY104" s="207" t="s">
        <v>331</v>
      </c>
      <c r="BK104" s="209">
        <f>BK105+BK107+BK111+BK113+BK115+BK117+BK119+BK122+BK125+BK128+BK132</f>
        <v>0</v>
      </c>
    </row>
    <row r="105" s="12" customFormat="1" ht="22.8" customHeight="1">
      <c r="A105" s="12"/>
      <c r="B105" s="196"/>
      <c r="C105" s="197"/>
      <c r="D105" s="198" t="s">
        <v>75</v>
      </c>
      <c r="E105" s="210" t="s">
        <v>182</v>
      </c>
      <c r="F105" s="210" t="s">
        <v>399</v>
      </c>
      <c r="G105" s="197"/>
      <c r="H105" s="197"/>
      <c r="I105" s="200"/>
      <c r="J105" s="211">
        <f>BK105</f>
        <v>0</v>
      </c>
      <c r="K105" s="197"/>
      <c r="L105" s="202"/>
      <c r="M105" s="203"/>
      <c r="N105" s="204"/>
      <c r="O105" s="204"/>
      <c r="P105" s="205">
        <f>P106</f>
        <v>0</v>
      </c>
      <c r="Q105" s="204"/>
      <c r="R105" s="205">
        <f>R106</f>
        <v>0</v>
      </c>
      <c r="S105" s="204"/>
      <c r="T105" s="206">
        <f>T106</f>
        <v>0</v>
      </c>
      <c r="U105" s="12"/>
      <c r="V105" s="12"/>
      <c r="W105" s="12"/>
      <c r="X105" s="12"/>
      <c r="Y105" s="12"/>
      <c r="Z105" s="12"/>
      <c r="AA105" s="12"/>
      <c r="AB105" s="12"/>
      <c r="AC105" s="12"/>
      <c r="AD105" s="12"/>
      <c r="AE105" s="12"/>
      <c r="AR105" s="207" t="s">
        <v>83</v>
      </c>
      <c r="AT105" s="208" t="s">
        <v>75</v>
      </c>
      <c r="AU105" s="208" t="s">
        <v>83</v>
      </c>
      <c r="AY105" s="207" t="s">
        <v>331</v>
      </c>
      <c r="BK105" s="209">
        <f>BK106</f>
        <v>0</v>
      </c>
    </row>
    <row r="106" s="2" customFormat="1" ht="16.5" customHeight="1">
      <c r="A106" s="36"/>
      <c r="B106" s="37"/>
      <c r="C106" s="212" t="s">
        <v>83</v>
      </c>
      <c r="D106" s="212" t="s">
        <v>333</v>
      </c>
      <c r="E106" s="213" t="s">
        <v>4663</v>
      </c>
      <c r="F106" s="214" t="s">
        <v>4664</v>
      </c>
      <c r="G106" s="215" t="s">
        <v>336</v>
      </c>
      <c r="H106" s="216">
        <v>102.40000000000001</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85</v>
      </c>
    </row>
    <row r="107" s="12" customFormat="1" ht="22.8" customHeight="1">
      <c r="A107" s="12"/>
      <c r="B107" s="196"/>
      <c r="C107" s="197"/>
      <c r="D107" s="198" t="s">
        <v>75</v>
      </c>
      <c r="E107" s="210" t="s">
        <v>185</v>
      </c>
      <c r="F107" s="210" t="s">
        <v>4325</v>
      </c>
      <c r="G107" s="197"/>
      <c r="H107" s="197"/>
      <c r="I107" s="200"/>
      <c r="J107" s="211">
        <f>BK107</f>
        <v>0</v>
      </c>
      <c r="K107" s="197"/>
      <c r="L107" s="202"/>
      <c r="M107" s="203"/>
      <c r="N107" s="204"/>
      <c r="O107" s="204"/>
      <c r="P107" s="205">
        <f>SUM(P108:P110)</f>
        <v>0</v>
      </c>
      <c r="Q107" s="204"/>
      <c r="R107" s="205">
        <f>SUM(R108:R110)</f>
        <v>0</v>
      </c>
      <c r="S107" s="204"/>
      <c r="T107" s="206">
        <f>SUM(T108:T110)</f>
        <v>0</v>
      </c>
      <c r="U107" s="12"/>
      <c r="V107" s="12"/>
      <c r="W107" s="12"/>
      <c r="X107" s="12"/>
      <c r="Y107" s="12"/>
      <c r="Z107" s="12"/>
      <c r="AA107" s="12"/>
      <c r="AB107" s="12"/>
      <c r="AC107" s="12"/>
      <c r="AD107" s="12"/>
      <c r="AE107" s="12"/>
      <c r="AR107" s="207" t="s">
        <v>83</v>
      </c>
      <c r="AT107" s="208" t="s">
        <v>75</v>
      </c>
      <c r="AU107" s="208" t="s">
        <v>83</v>
      </c>
      <c r="AY107" s="207" t="s">
        <v>331</v>
      </c>
      <c r="BK107" s="209">
        <f>SUM(BK108:BK110)</f>
        <v>0</v>
      </c>
    </row>
    <row r="108" s="2" customFormat="1" ht="16.5" customHeight="1">
      <c r="A108" s="36"/>
      <c r="B108" s="37"/>
      <c r="C108" s="212" t="s">
        <v>85</v>
      </c>
      <c r="D108" s="212" t="s">
        <v>333</v>
      </c>
      <c r="E108" s="213" t="s">
        <v>4326</v>
      </c>
      <c r="F108" s="214" t="s">
        <v>4327</v>
      </c>
      <c r="G108" s="215" t="s">
        <v>406</v>
      </c>
      <c r="H108" s="216">
        <v>97.299999999999997</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126</v>
      </c>
    </row>
    <row r="109" s="2" customFormat="1" ht="16.5" customHeight="1">
      <c r="A109" s="36"/>
      <c r="B109" s="37"/>
      <c r="C109" s="212" t="s">
        <v>92</v>
      </c>
      <c r="D109" s="212" t="s">
        <v>333</v>
      </c>
      <c r="E109" s="213" t="s">
        <v>4583</v>
      </c>
      <c r="F109" s="214" t="s">
        <v>4584</v>
      </c>
      <c r="G109" s="215" t="s">
        <v>406</v>
      </c>
      <c r="H109" s="216">
        <v>51.200000000000003</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355</v>
      </c>
    </row>
    <row r="110" s="2" customFormat="1" ht="16.5" customHeight="1">
      <c r="A110" s="36"/>
      <c r="B110" s="37"/>
      <c r="C110" s="234" t="s">
        <v>126</v>
      </c>
      <c r="D110" s="234" t="s">
        <v>743</v>
      </c>
      <c r="E110" s="235" t="s">
        <v>4585</v>
      </c>
      <c r="F110" s="236" t="s">
        <v>4586</v>
      </c>
      <c r="G110" s="237" t="s">
        <v>406</v>
      </c>
      <c r="H110" s="238">
        <v>51.200000000000003</v>
      </c>
      <c r="I110" s="239"/>
      <c r="J110" s="240">
        <f>ROUND(I110*H110,2)</f>
        <v>0</v>
      </c>
      <c r="K110" s="236" t="s">
        <v>19</v>
      </c>
      <c r="L110" s="241"/>
      <c r="M110" s="242" t="s">
        <v>19</v>
      </c>
      <c r="N110" s="243"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368</v>
      </c>
      <c r="AT110" s="223" t="s">
        <v>743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4665</v>
      </c>
    </row>
    <row r="111" s="12" customFormat="1" ht="22.8" customHeight="1">
      <c r="A111" s="12"/>
      <c r="B111" s="196"/>
      <c r="C111" s="197"/>
      <c r="D111" s="198" t="s">
        <v>75</v>
      </c>
      <c r="E111" s="210" t="s">
        <v>473</v>
      </c>
      <c r="F111" s="210" t="s">
        <v>2704</v>
      </c>
      <c r="G111" s="197"/>
      <c r="H111" s="197"/>
      <c r="I111" s="200"/>
      <c r="J111" s="211">
        <f>BK111</f>
        <v>0</v>
      </c>
      <c r="K111" s="197"/>
      <c r="L111" s="202"/>
      <c r="M111" s="203"/>
      <c r="N111" s="204"/>
      <c r="O111" s="204"/>
      <c r="P111" s="205">
        <f>P112</f>
        <v>0</v>
      </c>
      <c r="Q111" s="204"/>
      <c r="R111" s="205">
        <f>R112</f>
        <v>0</v>
      </c>
      <c r="S111" s="204"/>
      <c r="T111" s="206">
        <f>T112</f>
        <v>0</v>
      </c>
      <c r="U111" s="12"/>
      <c r="V111" s="12"/>
      <c r="W111" s="12"/>
      <c r="X111" s="12"/>
      <c r="Y111" s="12"/>
      <c r="Z111" s="12"/>
      <c r="AA111" s="12"/>
      <c r="AB111" s="12"/>
      <c r="AC111" s="12"/>
      <c r="AD111" s="12"/>
      <c r="AE111" s="12"/>
      <c r="AR111" s="207" t="s">
        <v>83</v>
      </c>
      <c r="AT111" s="208" t="s">
        <v>75</v>
      </c>
      <c r="AU111" s="208" t="s">
        <v>83</v>
      </c>
      <c r="AY111" s="207" t="s">
        <v>331</v>
      </c>
      <c r="BK111" s="209">
        <f>BK112</f>
        <v>0</v>
      </c>
    </row>
    <row r="112" s="2" customFormat="1" ht="16.5" customHeight="1">
      <c r="A112" s="36"/>
      <c r="B112" s="37"/>
      <c r="C112" s="212" t="s">
        <v>350</v>
      </c>
      <c r="D112" s="212" t="s">
        <v>333</v>
      </c>
      <c r="E112" s="213" t="s">
        <v>2709</v>
      </c>
      <c r="F112" s="214" t="s">
        <v>4328</v>
      </c>
      <c r="G112" s="215" t="s">
        <v>406</v>
      </c>
      <c r="H112" s="216">
        <v>97.299999999999997</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379</v>
      </c>
    </row>
    <row r="113" s="12" customFormat="1" ht="22.8" customHeight="1">
      <c r="A113" s="12"/>
      <c r="B113" s="196"/>
      <c r="C113" s="197"/>
      <c r="D113" s="198" t="s">
        <v>75</v>
      </c>
      <c r="E113" s="210" t="s">
        <v>419</v>
      </c>
      <c r="F113" s="210" t="s">
        <v>2713</v>
      </c>
      <c r="G113" s="197"/>
      <c r="H113" s="197"/>
      <c r="I113" s="200"/>
      <c r="J113" s="211">
        <f>BK113</f>
        <v>0</v>
      </c>
      <c r="K113" s="197"/>
      <c r="L113" s="202"/>
      <c r="M113" s="203"/>
      <c r="N113" s="204"/>
      <c r="O113" s="204"/>
      <c r="P113" s="205">
        <f>P114</f>
        <v>0</v>
      </c>
      <c r="Q113" s="204"/>
      <c r="R113" s="205">
        <f>R114</f>
        <v>0</v>
      </c>
      <c r="S113" s="204"/>
      <c r="T113" s="206">
        <f>T114</f>
        <v>0</v>
      </c>
      <c r="U113" s="12"/>
      <c r="V113" s="12"/>
      <c r="W113" s="12"/>
      <c r="X113" s="12"/>
      <c r="Y113" s="12"/>
      <c r="Z113" s="12"/>
      <c r="AA113" s="12"/>
      <c r="AB113" s="12"/>
      <c r="AC113" s="12"/>
      <c r="AD113" s="12"/>
      <c r="AE113" s="12"/>
      <c r="AR113" s="207" t="s">
        <v>83</v>
      </c>
      <c r="AT113" s="208" t="s">
        <v>75</v>
      </c>
      <c r="AU113" s="208" t="s">
        <v>83</v>
      </c>
      <c r="AY113" s="207" t="s">
        <v>331</v>
      </c>
      <c r="BK113" s="209">
        <f>BK114</f>
        <v>0</v>
      </c>
    </row>
    <row r="114" s="2" customFormat="1" ht="16.5" customHeight="1">
      <c r="A114" s="36"/>
      <c r="B114" s="37"/>
      <c r="C114" s="212" t="s">
        <v>355</v>
      </c>
      <c r="D114" s="212" t="s">
        <v>333</v>
      </c>
      <c r="E114" s="213" t="s">
        <v>4588</v>
      </c>
      <c r="F114" s="214" t="s">
        <v>4589</v>
      </c>
      <c r="G114" s="215" t="s">
        <v>406</v>
      </c>
      <c r="H114" s="216">
        <v>51.200000000000003</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185</v>
      </c>
    </row>
    <row r="115" s="12" customFormat="1" ht="22.8" customHeight="1">
      <c r="A115" s="12"/>
      <c r="B115" s="196"/>
      <c r="C115" s="197"/>
      <c r="D115" s="198" t="s">
        <v>75</v>
      </c>
      <c r="E115" s="210" t="s">
        <v>423</v>
      </c>
      <c r="F115" s="210" t="s">
        <v>4329</v>
      </c>
      <c r="G115" s="197"/>
      <c r="H115" s="197"/>
      <c r="I115" s="200"/>
      <c r="J115" s="211">
        <f>BK115</f>
        <v>0</v>
      </c>
      <c r="K115" s="197"/>
      <c r="L115" s="202"/>
      <c r="M115" s="203"/>
      <c r="N115" s="204"/>
      <c r="O115" s="204"/>
      <c r="P115" s="205">
        <f>P116</f>
        <v>0</v>
      </c>
      <c r="Q115" s="204"/>
      <c r="R115" s="205">
        <f>R116</f>
        <v>0</v>
      </c>
      <c r="S115" s="204"/>
      <c r="T115" s="206">
        <f>T116</f>
        <v>0</v>
      </c>
      <c r="U115" s="12"/>
      <c r="V115" s="12"/>
      <c r="W115" s="12"/>
      <c r="X115" s="12"/>
      <c r="Y115" s="12"/>
      <c r="Z115" s="12"/>
      <c r="AA115" s="12"/>
      <c r="AB115" s="12"/>
      <c r="AC115" s="12"/>
      <c r="AD115" s="12"/>
      <c r="AE115" s="12"/>
      <c r="AR115" s="207" t="s">
        <v>83</v>
      </c>
      <c r="AT115" s="208" t="s">
        <v>75</v>
      </c>
      <c r="AU115" s="208" t="s">
        <v>83</v>
      </c>
      <c r="AY115" s="207" t="s">
        <v>331</v>
      </c>
      <c r="BK115" s="209">
        <f>BK116</f>
        <v>0</v>
      </c>
    </row>
    <row r="116" s="2" customFormat="1" ht="16.5" customHeight="1">
      <c r="A116" s="36"/>
      <c r="B116" s="37"/>
      <c r="C116" s="212" t="s">
        <v>360</v>
      </c>
      <c r="D116" s="212" t="s">
        <v>333</v>
      </c>
      <c r="E116" s="213" t="s">
        <v>4330</v>
      </c>
      <c r="F116" s="214" t="s">
        <v>4331</v>
      </c>
      <c r="G116" s="215" t="s">
        <v>336</v>
      </c>
      <c r="H116" s="216">
        <v>102.40000000000001</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464</v>
      </c>
    </row>
    <row r="117" s="12" customFormat="1" ht="22.8" customHeight="1">
      <c r="A117" s="12"/>
      <c r="B117" s="196"/>
      <c r="C117" s="197"/>
      <c r="D117" s="198" t="s">
        <v>75</v>
      </c>
      <c r="E117" s="210" t="s">
        <v>480</v>
      </c>
      <c r="F117" s="210" t="s">
        <v>2718</v>
      </c>
      <c r="G117" s="197"/>
      <c r="H117" s="197"/>
      <c r="I117" s="200"/>
      <c r="J117" s="211">
        <f>BK117</f>
        <v>0</v>
      </c>
      <c r="K117" s="197"/>
      <c r="L117" s="202"/>
      <c r="M117" s="203"/>
      <c r="N117" s="204"/>
      <c r="O117" s="204"/>
      <c r="P117" s="205">
        <f>P118</f>
        <v>0</v>
      </c>
      <c r="Q117" s="204"/>
      <c r="R117" s="205">
        <f>R118</f>
        <v>0</v>
      </c>
      <c r="S117" s="204"/>
      <c r="T117" s="206">
        <f>T118</f>
        <v>0</v>
      </c>
      <c r="U117" s="12"/>
      <c r="V117" s="12"/>
      <c r="W117" s="12"/>
      <c r="X117" s="12"/>
      <c r="Y117" s="12"/>
      <c r="Z117" s="12"/>
      <c r="AA117" s="12"/>
      <c r="AB117" s="12"/>
      <c r="AC117" s="12"/>
      <c r="AD117" s="12"/>
      <c r="AE117" s="12"/>
      <c r="AR117" s="207" t="s">
        <v>83</v>
      </c>
      <c r="AT117" s="208" t="s">
        <v>75</v>
      </c>
      <c r="AU117" s="208" t="s">
        <v>83</v>
      </c>
      <c r="AY117" s="207" t="s">
        <v>331</v>
      </c>
      <c r="BK117" s="209">
        <f>BK118</f>
        <v>0</v>
      </c>
    </row>
    <row r="118" s="2" customFormat="1" ht="16.5" customHeight="1">
      <c r="A118" s="36"/>
      <c r="B118" s="37"/>
      <c r="C118" s="212" t="s">
        <v>368</v>
      </c>
      <c r="D118" s="212" t="s">
        <v>333</v>
      </c>
      <c r="E118" s="213" t="s">
        <v>2719</v>
      </c>
      <c r="F118" s="214" t="s">
        <v>4332</v>
      </c>
      <c r="G118" s="215" t="s">
        <v>406</v>
      </c>
      <c r="H118" s="216">
        <v>97.299999999999997</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473</v>
      </c>
    </row>
    <row r="119" s="12" customFormat="1" ht="22.8" customHeight="1">
      <c r="A119" s="12"/>
      <c r="B119" s="196"/>
      <c r="C119" s="197"/>
      <c r="D119" s="198" t="s">
        <v>75</v>
      </c>
      <c r="E119" s="210" t="s">
        <v>550</v>
      </c>
      <c r="F119" s="210" t="s">
        <v>4590</v>
      </c>
      <c r="G119" s="197"/>
      <c r="H119" s="197"/>
      <c r="I119" s="200"/>
      <c r="J119" s="211">
        <f>BK119</f>
        <v>0</v>
      </c>
      <c r="K119" s="197"/>
      <c r="L119" s="202"/>
      <c r="M119" s="203"/>
      <c r="N119" s="204"/>
      <c r="O119" s="204"/>
      <c r="P119" s="205">
        <f>SUM(P120:P121)</f>
        <v>0</v>
      </c>
      <c r="Q119" s="204"/>
      <c r="R119" s="205">
        <f>SUM(R120:R121)</f>
        <v>0</v>
      </c>
      <c r="S119" s="204"/>
      <c r="T119" s="206">
        <f>SUM(T120:T121)</f>
        <v>0</v>
      </c>
      <c r="U119" s="12"/>
      <c r="V119" s="12"/>
      <c r="W119" s="12"/>
      <c r="X119" s="12"/>
      <c r="Y119" s="12"/>
      <c r="Z119" s="12"/>
      <c r="AA119" s="12"/>
      <c r="AB119" s="12"/>
      <c r="AC119" s="12"/>
      <c r="AD119" s="12"/>
      <c r="AE119" s="12"/>
      <c r="AR119" s="207" t="s">
        <v>83</v>
      </c>
      <c r="AT119" s="208" t="s">
        <v>75</v>
      </c>
      <c r="AU119" s="208" t="s">
        <v>83</v>
      </c>
      <c r="AY119" s="207" t="s">
        <v>331</v>
      </c>
      <c r="BK119" s="209">
        <f>SUM(BK120:BK121)</f>
        <v>0</v>
      </c>
    </row>
    <row r="120" s="2" customFormat="1" ht="16.5" customHeight="1">
      <c r="A120" s="36"/>
      <c r="B120" s="37"/>
      <c r="C120" s="212" t="s">
        <v>374</v>
      </c>
      <c r="D120" s="212" t="s">
        <v>333</v>
      </c>
      <c r="E120" s="213" t="s">
        <v>4591</v>
      </c>
      <c r="F120" s="214" t="s">
        <v>4592</v>
      </c>
      <c r="G120" s="215" t="s">
        <v>336</v>
      </c>
      <c r="H120" s="216">
        <v>102.40000000000001</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423</v>
      </c>
    </row>
    <row r="121" s="2" customFormat="1" ht="16.5" customHeight="1">
      <c r="A121" s="36"/>
      <c r="B121" s="37"/>
      <c r="C121" s="234" t="s">
        <v>379</v>
      </c>
      <c r="D121" s="234" t="s">
        <v>743</v>
      </c>
      <c r="E121" s="235" t="s">
        <v>4593</v>
      </c>
      <c r="F121" s="236" t="s">
        <v>4666</v>
      </c>
      <c r="G121" s="237" t="s">
        <v>336</v>
      </c>
      <c r="H121" s="238">
        <v>102.40000000000001</v>
      </c>
      <c r="I121" s="239"/>
      <c r="J121" s="240">
        <f>ROUND(I121*H121,2)</f>
        <v>0</v>
      </c>
      <c r="K121" s="236" t="s">
        <v>19</v>
      </c>
      <c r="L121" s="241"/>
      <c r="M121" s="242" t="s">
        <v>19</v>
      </c>
      <c r="N121" s="243"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368</v>
      </c>
      <c r="AT121" s="223" t="s">
        <v>743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4667</v>
      </c>
    </row>
    <row r="122" s="12" customFormat="1" ht="22.8" customHeight="1">
      <c r="A122" s="12"/>
      <c r="B122" s="196"/>
      <c r="C122" s="197"/>
      <c r="D122" s="198" t="s">
        <v>75</v>
      </c>
      <c r="E122" s="210" t="s">
        <v>877</v>
      </c>
      <c r="F122" s="210" t="s">
        <v>4333</v>
      </c>
      <c r="G122" s="197"/>
      <c r="H122" s="197"/>
      <c r="I122" s="200"/>
      <c r="J122" s="211">
        <f>BK122</f>
        <v>0</v>
      </c>
      <c r="K122" s="197"/>
      <c r="L122" s="202"/>
      <c r="M122" s="203"/>
      <c r="N122" s="204"/>
      <c r="O122" s="204"/>
      <c r="P122" s="205">
        <f>SUM(P123:P124)</f>
        <v>0</v>
      </c>
      <c r="Q122" s="204"/>
      <c r="R122" s="205">
        <f>SUM(R123:R124)</f>
        <v>0</v>
      </c>
      <c r="S122" s="204"/>
      <c r="T122" s="206">
        <f>SUM(T123:T124)</f>
        <v>0</v>
      </c>
      <c r="U122" s="12"/>
      <c r="V122" s="12"/>
      <c r="W122" s="12"/>
      <c r="X122" s="12"/>
      <c r="Y122" s="12"/>
      <c r="Z122" s="12"/>
      <c r="AA122" s="12"/>
      <c r="AB122" s="12"/>
      <c r="AC122" s="12"/>
      <c r="AD122" s="12"/>
      <c r="AE122" s="12"/>
      <c r="AR122" s="207" t="s">
        <v>83</v>
      </c>
      <c r="AT122" s="208" t="s">
        <v>75</v>
      </c>
      <c r="AU122" s="208" t="s">
        <v>83</v>
      </c>
      <c r="AY122" s="207" t="s">
        <v>331</v>
      </c>
      <c r="BK122" s="209">
        <f>SUM(BK123:BK124)</f>
        <v>0</v>
      </c>
    </row>
    <row r="123" s="2" customFormat="1" ht="16.5" customHeight="1">
      <c r="A123" s="36"/>
      <c r="B123" s="37"/>
      <c r="C123" s="212" t="s">
        <v>182</v>
      </c>
      <c r="D123" s="212" t="s">
        <v>333</v>
      </c>
      <c r="E123" s="213" t="s">
        <v>4597</v>
      </c>
      <c r="F123" s="214" t="s">
        <v>4598</v>
      </c>
      <c r="G123" s="215" t="s">
        <v>336</v>
      </c>
      <c r="H123" s="216">
        <v>102.40000000000001</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190</v>
      </c>
    </row>
    <row r="124" s="2" customFormat="1" ht="16.5" customHeight="1">
      <c r="A124" s="36"/>
      <c r="B124" s="37"/>
      <c r="C124" s="212" t="s">
        <v>185</v>
      </c>
      <c r="D124" s="212" t="s">
        <v>333</v>
      </c>
      <c r="E124" s="213" t="s">
        <v>4336</v>
      </c>
      <c r="F124" s="214" t="s">
        <v>4337</v>
      </c>
      <c r="G124" s="215" t="s">
        <v>336</v>
      </c>
      <c r="H124" s="216">
        <v>102.40000000000001</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199</v>
      </c>
    </row>
    <row r="125" s="12" customFormat="1" ht="22.8" customHeight="1">
      <c r="A125" s="12"/>
      <c r="B125" s="196"/>
      <c r="C125" s="197"/>
      <c r="D125" s="198" t="s">
        <v>75</v>
      </c>
      <c r="E125" s="210" t="s">
        <v>891</v>
      </c>
      <c r="F125" s="210" t="s">
        <v>4340</v>
      </c>
      <c r="G125" s="197"/>
      <c r="H125" s="197"/>
      <c r="I125" s="200"/>
      <c r="J125" s="211">
        <f>BK125</f>
        <v>0</v>
      </c>
      <c r="K125" s="197"/>
      <c r="L125" s="202"/>
      <c r="M125" s="203"/>
      <c r="N125" s="204"/>
      <c r="O125" s="204"/>
      <c r="P125" s="205">
        <f>SUM(P126:P127)</f>
        <v>0</v>
      </c>
      <c r="Q125" s="204"/>
      <c r="R125" s="205">
        <f>SUM(R126:R127)</f>
        <v>0</v>
      </c>
      <c r="S125" s="204"/>
      <c r="T125" s="206">
        <f>SUM(T126:T127)</f>
        <v>0</v>
      </c>
      <c r="U125" s="12"/>
      <c r="V125" s="12"/>
      <c r="W125" s="12"/>
      <c r="X125" s="12"/>
      <c r="Y125" s="12"/>
      <c r="Z125" s="12"/>
      <c r="AA125" s="12"/>
      <c r="AB125" s="12"/>
      <c r="AC125" s="12"/>
      <c r="AD125" s="12"/>
      <c r="AE125" s="12"/>
      <c r="AR125" s="207" t="s">
        <v>83</v>
      </c>
      <c r="AT125" s="208" t="s">
        <v>75</v>
      </c>
      <c r="AU125" s="208" t="s">
        <v>83</v>
      </c>
      <c r="AY125" s="207" t="s">
        <v>331</v>
      </c>
      <c r="BK125" s="209">
        <f>SUM(BK126:BK127)</f>
        <v>0</v>
      </c>
    </row>
    <row r="126" s="2" customFormat="1" ht="16.5" customHeight="1">
      <c r="A126" s="36"/>
      <c r="B126" s="37"/>
      <c r="C126" s="212" t="s">
        <v>459</v>
      </c>
      <c r="D126" s="212" t="s">
        <v>333</v>
      </c>
      <c r="E126" s="213" t="s">
        <v>4602</v>
      </c>
      <c r="F126" s="214" t="s">
        <v>4603</v>
      </c>
      <c r="G126" s="215" t="s">
        <v>336</v>
      </c>
      <c r="H126" s="216">
        <v>102.40000000000001</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502</v>
      </c>
    </row>
    <row r="127" s="2" customFormat="1" ht="16.5" customHeight="1">
      <c r="A127" s="36"/>
      <c r="B127" s="37"/>
      <c r="C127" s="234" t="s">
        <v>464</v>
      </c>
      <c r="D127" s="234" t="s">
        <v>743</v>
      </c>
      <c r="E127" s="235" t="s">
        <v>4604</v>
      </c>
      <c r="F127" s="236" t="s">
        <v>4605</v>
      </c>
      <c r="G127" s="237" t="s">
        <v>336</v>
      </c>
      <c r="H127" s="238">
        <v>102.40000000000001</v>
      </c>
      <c r="I127" s="239"/>
      <c r="J127" s="240">
        <f>ROUND(I127*H127,2)</f>
        <v>0</v>
      </c>
      <c r="K127" s="236" t="s">
        <v>19</v>
      </c>
      <c r="L127" s="241"/>
      <c r="M127" s="242" t="s">
        <v>19</v>
      </c>
      <c r="N127" s="243"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368</v>
      </c>
      <c r="AT127" s="223" t="s">
        <v>743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4668</v>
      </c>
    </row>
    <row r="128" s="12" customFormat="1" ht="22.8" customHeight="1">
      <c r="A128" s="12"/>
      <c r="B128" s="196"/>
      <c r="C128" s="197"/>
      <c r="D128" s="198" t="s">
        <v>75</v>
      </c>
      <c r="E128" s="210" t="s">
        <v>1040</v>
      </c>
      <c r="F128" s="210" t="s">
        <v>4345</v>
      </c>
      <c r="G128" s="197"/>
      <c r="H128" s="197"/>
      <c r="I128" s="200"/>
      <c r="J128" s="211">
        <f>BK128</f>
        <v>0</v>
      </c>
      <c r="K128" s="197"/>
      <c r="L128" s="202"/>
      <c r="M128" s="203"/>
      <c r="N128" s="204"/>
      <c r="O128" s="204"/>
      <c r="P128" s="205">
        <f>SUM(P129:P131)</f>
        <v>0</v>
      </c>
      <c r="Q128" s="204"/>
      <c r="R128" s="205">
        <f>SUM(R129:R131)</f>
        <v>0</v>
      </c>
      <c r="S128" s="204"/>
      <c r="T128" s="206">
        <f>SUM(T129:T131)</f>
        <v>0</v>
      </c>
      <c r="U128" s="12"/>
      <c r="V128" s="12"/>
      <c r="W128" s="12"/>
      <c r="X128" s="12"/>
      <c r="Y128" s="12"/>
      <c r="Z128" s="12"/>
      <c r="AA128" s="12"/>
      <c r="AB128" s="12"/>
      <c r="AC128" s="12"/>
      <c r="AD128" s="12"/>
      <c r="AE128" s="12"/>
      <c r="AR128" s="207" t="s">
        <v>83</v>
      </c>
      <c r="AT128" s="208" t="s">
        <v>75</v>
      </c>
      <c r="AU128" s="208" t="s">
        <v>83</v>
      </c>
      <c r="AY128" s="207" t="s">
        <v>331</v>
      </c>
      <c r="BK128" s="209">
        <f>SUM(BK129:BK131)</f>
        <v>0</v>
      </c>
    </row>
    <row r="129" s="2" customFormat="1" ht="16.5" customHeight="1">
      <c r="A129" s="36"/>
      <c r="B129" s="37"/>
      <c r="C129" s="212" t="s">
        <v>8</v>
      </c>
      <c r="D129" s="212" t="s">
        <v>333</v>
      </c>
      <c r="E129" s="213" t="s">
        <v>4346</v>
      </c>
      <c r="F129" s="214" t="s">
        <v>4347</v>
      </c>
      <c r="G129" s="215" t="s">
        <v>363</v>
      </c>
      <c r="H129" s="216">
        <v>75</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535</v>
      </c>
    </row>
    <row r="130" s="2" customFormat="1" ht="16.5" customHeight="1">
      <c r="A130" s="36"/>
      <c r="B130" s="37"/>
      <c r="C130" s="234" t="s">
        <v>473</v>
      </c>
      <c r="D130" s="234" t="s">
        <v>743</v>
      </c>
      <c r="E130" s="235" t="s">
        <v>4348</v>
      </c>
      <c r="F130" s="236" t="s">
        <v>4656</v>
      </c>
      <c r="G130" s="237" t="s">
        <v>402</v>
      </c>
      <c r="H130" s="238">
        <v>75</v>
      </c>
      <c r="I130" s="239"/>
      <c r="J130" s="240">
        <f>ROUND(I130*H130,2)</f>
        <v>0</v>
      </c>
      <c r="K130" s="236" t="s">
        <v>19</v>
      </c>
      <c r="L130" s="241"/>
      <c r="M130" s="242" t="s">
        <v>19</v>
      </c>
      <c r="N130" s="243"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368</v>
      </c>
      <c r="AT130" s="223" t="s">
        <v>743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4669</v>
      </c>
    </row>
    <row r="131" s="2" customFormat="1" ht="16.5" customHeight="1">
      <c r="A131" s="36"/>
      <c r="B131" s="37"/>
      <c r="C131" s="212" t="s">
        <v>419</v>
      </c>
      <c r="D131" s="212" t="s">
        <v>333</v>
      </c>
      <c r="E131" s="213" t="s">
        <v>4350</v>
      </c>
      <c r="F131" s="214" t="s">
        <v>4640</v>
      </c>
      <c r="G131" s="215" t="s">
        <v>406</v>
      </c>
      <c r="H131" s="216">
        <v>23.66</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540</v>
      </c>
    </row>
    <row r="132" s="12" customFormat="1" ht="22.8" customHeight="1">
      <c r="A132" s="12"/>
      <c r="B132" s="196"/>
      <c r="C132" s="197"/>
      <c r="D132" s="198" t="s">
        <v>75</v>
      </c>
      <c r="E132" s="210" t="s">
        <v>4670</v>
      </c>
      <c r="F132" s="210" t="s">
        <v>4671</v>
      </c>
      <c r="G132" s="197"/>
      <c r="H132" s="197"/>
      <c r="I132" s="200"/>
      <c r="J132" s="211">
        <f>BK132</f>
        <v>0</v>
      </c>
      <c r="K132" s="197"/>
      <c r="L132" s="202"/>
      <c r="M132" s="203"/>
      <c r="N132" s="204"/>
      <c r="O132" s="204"/>
      <c r="P132" s="205">
        <f>SUM(P133:P137)</f>
        <v>0</v>
      </c>
      <c r="Q132" s="204"/>
      <c r="R132" s="205">
        <f>SUM(R133:R137)</f>
        <v>0</v>
      </c>
      <c r="S132" s="204"/>
      <c r="T132" s="206">
        <f>SUM(T133:T137)</f>
        <v>0</v>
      </c>
      <c r="U132" s="12"/>
      <c r="V132" s="12"/>
      <c r="W132" s="12"/>
      <c r="X132" s="12"/>
      <c r="Y132" s="12"/>
      <c r="Z132" s="12"/>
      <c r="AA132" s="12"/>
      <c r="AB132" s="12"/>
      <c r="AC132" s="12"/>
      <c r="AD132" s="12"/>
      <c r="AE132" s="12"/>
      <c r="AR132" s="207" t="s">
        <v>83</v>
      </c>
      <c r="AT132" s="208" t="s">
        <v>75</v>
      </c>
      <c r="AU132" s="208" t="s">
        <v>83</v>
      </c>
      <c r="AY132" s="207" t="s">
        <v>331</v>
      </c>
      <c r="BK132" s="209">
        <f>SUM(BK133:BK137)</f>
        <v>0</v>
      </c>
    </row>
    <row r="133" s="2" customFormat="1" ht="16.5" customHeight="1">
      <c r="A133" s="36"/>
      <c r="B133" s="37"/>
      <c r="C133" s="212" t="s">
        <v>423</v>
      </c>
      <c r="D133" s="212" t="s">
        <v>333</v>
      </c>
      <c r="E133" s="213" t="s">
        <v>4672</v>
      </c>
      <c r="F133" s="214" t="s">
        <v>4673</v>
      </c>
      <c r="G133" s="215" t="s">
        <v>371</v>
      </c>
      <c r="H133" s="216">
        <v>92.209999999999994</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564</v>
      </c>
    </row>
    <row r="134" s="2" customFormat="1" ht="16.5" customHeight="1">
      <c r="A134" s="36"/>
      <c r="B134" s="37"/>
      <c r="C134" s="212" t="s">
        <v>480</v>
      </c>
      <c r="D134" s="212" t="s">
        <v>333</v>
      </c>
      <c r="E134" s="213" t="s">
        <v>4674</v>
      </c>
      <c r="F134" s="214" t="s">
        <v>4675</v>
      </c>
      <c r="G134" s="215" t="s">
        <v>371</v>
      </c>
      <c r="H134" s="216">
        <v>829.88999999999999</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577</v>
      </c>
    </row>
    <row r="135" s="2" customFormat="1" ht="16.5" customHeight="1">
      <c r="A135" s="36"/>
      <c r="B135" s="37"/>
      <c r="C135" s="212" t="s">
        <v>485</v>
      </c>
      <c r="D135" s="212" t="s">
        <v>333</v>
      </c>
      <c r="E135" s="213" t="s">
        <v>4676</v>
      </c>
      <c r="F135" s="214" t="s">
        <v>4677</v>
      </c>
      <c r="G135" s="215" t="s">
        <v>371</v>
      </c>
      <c r="H135" s="216">
        <v>32.359999999999999</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798</v>
      </c>
    </row>
    <row r="136" s="2" customFormat="1" ht="16.5" customHeight="1">
      <c r="A136" s="36"/>
      <c r="B136" s="37"/>
      <c r="C136" s="212" t="s">
        <v>7</v>
      </c>
      <c r="D136" s="212" t="s">
        <v>333</v>
      </c>
      <c r="E136" s="213" t="s">
        <v>4678</v>
      </c>
      <c r="F136" s="214" t="s">
        <v>4679</v>
      </c>
      <c r="G136" s="215" t="s">
        <v>371</v>
      </c>
      <c r="H136" s="216">
        <v>59.850000000000001</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808</v>
      </c>
    </row>
    <row r="137" s="2" customFormat="1" ht="16.5" customHeight="1">
      <c r="A137" s="36"/>
      <c r="B137" s="37"/>
      <c r="C137" s="212" t="s">
        <v>190</v>
      </c>
      <c r="D137" s="212" t="s">
        <v>333</v>
      </c>
      <c r="E137" s="213" t="s">
        <v>4354</v>
      </c>
      <c r="F137" s="214" t="s">
        <v>4355</v>
      </c>
      <c r="G137" s="215" t="s">
        <v>371</v>
      </c>
      <c r="H137" s="216">
        <v>233.63</v>
      </c>
      <c r="I137" s="217"/>
      <c r="J137" s="218">
        <f>ROUND(I137*H137,2)</f>
        <v>0</v>
      </c>
      <c r="K137" s="214" t="s">
        <v>2681</v>
      </c>
      <c r="L137" s="42"/>
      <c r="M137" s="247" t="s">
        <v>19</v>
      </c>
      <c r="N137" s="248" t="s">
        <v>47</v>
      </c>
      <c r="O137" s="232"/>
      <c r="P137" s="249">
        <f>O137*H137</f>
        <v>0</v>
      </c>
      <c r="Q137" s="249">
        <v>0</v>
      </c>
      <c r="R137" s="249">
        <f>Q137*H137</f>
        <v>0</v>
      </c>
      <c r="S137" s="249">
        <v>0</v>
      </c>
      <c r="T137" s="250">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816</v>
      </c>
    </row>
    <row r="138" s="2" customFormat="1" ht="6.96" customHeight="1">
      <c r="A138" s="36"/>
      <c r="B138" s="57"/>
      <c r="C138" s="58"/>
      <c r="D138" s="58"/>
      <c r="E138" s="58"/>
      <c r="F138" s="58"/>
      <c r="G138" s="58"/>
      <c r="H138" s="58"/>
      <c r="I138" s="58"/>
      <c r="J138" s="58"/>
      <c r="K138" s="58"/>
      <c r="L138" s="42"/>
      <c r="M138" s="36"/>
      <c r="O138" s="36"/>
      <c r="P138" s="36"/>
      <c r="Q138" s="36"/>
      <c r="R138" s="36"/>
      <c r="S138" s="36"/>
      <c r="T138" s="36"/>
      <c r="U138" s="36"/>
      <c r="V138" s="36"/>
      <c r="W138" s="36"/>
      <c r="X138" s="36"/>
      <c r="Y138" s="36"/>
      <c r="Z138" s="36"/>
      <c r="AA138" s="36"/>
      <c r="AB138" s="36"/>
      <c r="AC138" s="36"/>
      <c r="AD138" s="36"/>
      <c r="AE138" s="36"/>
    </row>
  </sheetData>
  <sheetProtection sheet="1" autoFilter="0" formatColumns="0" formatRows="0" objects="1" scenarios="1" spinCount="100000" saltValue="ysQCjuzUR7+w5ZNx1M+H4joKJjXx97AT3FLRgLGCDH6Dm7YXGDBxFhP7eeUGmBQPMManNuFVIBraVfUeoXX0QQ==" hashValue="vpTEMFL+XxEdhYNXBhHq33hkGtdyhUzCRFXMnIlGETG8LGeEsTzglArIBVyAbcyiZfYAoNbi2b0qCvSmd2b/Eg==" algorithmName="SHA-512" password="CC35"/>
  <autoFilter ref="C102:K137"/>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181</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4680</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ROUND((SUM(BE97:BE131)),  2)</f>
        <v>0</v>
      </c>
      <c r="G35" s="36"/>
      <c r="H35" s="36"/>
      <c r="I35" s="156">
        <v>0.20999999999999999</v>
      </c>
      <c r="J35" s="155">
        <f>ROUND(((SUM(BE97:BE131))*I35),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ROUND((SUM(BF97:BF131)),  2)</f>
        <v>0</v>
      </c>
      <c r="G36" s="36"/>
      <c r="H36" s="36"/>
      <c r="I36" s="156">
        <v>0.14999999999999999</v>
      </c>
      <c r="J36" s="155">
        <f>ROUND(((SUM(BF97:BF131))*I36),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ROUND((SUM(BG97:BG131)),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ROUND((SUM(BH97:BH131)),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ROUND((SUM(BI97:BI131)),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10.6 - SO10.6 - Komunikace a zpev.plochy-napojení lávky na areál dopravní výchovy</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J98</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J99</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4318</v>
      </c>
      <c r="E66" s="182"/>
      <c r="F66" s="182"/>
      <c r="G66" s="182"/>
      <c r="H66" s="182"/>
      <c r="I66" s="182"/>
      <c r="J66" s="183">
        <f>J101</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4319</v>
      </c>
      <c r="E67" s="182"/>
      <c r="F67" s="182"/>
      <c r="G67" s="182"/>
      <c r="H67" s="182"/>
      <c r="I67" s="182"/>
      <c r="J67" s="183">
        <f>J104</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4580</v>
      </c>
      <c r="E68" s="182"/>
      <c r="F68" s="182"/>
      <c r="G68" s="182"/>
      <c r="H68" s="182"/>
      <c r="I68" s="182"/>
      <c r="J68" s="183">
        <f>J106</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4320</v>
      </c>
      <c r="E69" s="182"/>
      <c r="F69" s="182"/>
      <c r="G69" s="182"/>
      <c r="H69" s="182"/>
      <c r="I69" s="182"/>
      <c r="J69" s="183">
        <f>J108</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4581</v>
      </c>
      <c r="E70" s="182"/>
      <c r="F70" s="182"/>
      <c r="G70" s="182"/>
      <c r="H70" s="182"/>
      <c r="I70" s="182"/>
      <c r="J70" s="183">
        <f>J110</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4322</v>
      </c>
      <c r="E71" s="182"/>
      <c r="F71" s="182"/>
      <c r="G71" s="182"/>
      <c r="H71" s="182"/>
      <c r="I71" s="182"/>
      <c r="J71" s="183">
        <f>J113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4644</v>
      </c>
      <c r="E72" s="182"/>
      <c r="F72" s="182"/>
      <c r="G72" s="182"/>
      <c r="H72" s="182"/>
      <c r="I72" s="182"/>
      <c r="J72" s="183">
        <f>J117</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4323</v>
      </c>
      <c r="E73" s="182"/>
      <c r="F73" s="182"/>
      <c r="G73" s="182"/>
      <c r="H73" s="182"/>
      <c r="I73" s="182"/>
      <c r="J73" s="183">
        <f>J120</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4324</v>
      </c>
      <c r="E74" s="182"/>
      <c r="F74" s="182"/>
      <c r="G74" s="182"/>
      <c r="H74" s="182"/>
      <c r="I74" s="182"/>
      <c r="J74" s="183">
        <f>J123</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4662</v>
      </c>
      <c r="E75" s="182"/>
      <c r="F75" s="182"/>
      <c r="G75" s="182"/>
      <c r="H75" s="182"/>
      <c r="I75" s="182"/>
      <c r="J75" s="183">
        <f>J128</f>
        <v>0</v>
      </c>
      <c r="K75" s="122"/>
      <c r="L75" s="184"/>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4"/>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4"/>
      <c r="S81" s="36"/>
      <c r="T81" s="36"/>
      <c r="U81" s="36"/>
      <c r="V81" s="36"/>
      <c r="W81" s="36"/>
      <c r="X81" s="36"/>
      <c r="Y81" s="36"/>
      <c r="Z81" s="36"/>
      <c r="AA81" s="36"/>
      <c r="AB81" s="36"/>
      <c r="AC81" s="36"/>
      <c r="AD81" s="36"/>
      <c r="AE81" s="36"/>
    </row>
    <row r="82" s="2" customFormat="1" ht="24.96" customHeight="1">
      <c r="A82" s="36"/>
      <c r="B82" s="37"/>
      <c r="C82" s="21" t="s">
        <v>316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168" t="str">
        <f>E7</f>
        <v>Anthropos Sportovní a rekreační areál (I.etapa)</v>
      </c>
      <c r="F85" s="30"/>
      <c r="G85" s="30"/>
      <c r="H85" s="30"/>
      <c r="I85" s="38"/>
      <c r="J85" s="38"/>
      <c r="K85" s="38"/>
      <c r="L85" s="144"/>
      <c r="S85" s="36"/>
      <c r="T85" s="36"/>
      <c r="U85" s="36"/>
      <c r="V85" s="36"/>
      <c r="W85" s="36"/>
      <c r="X85" s="36"/>
      <c r="Y85" s="36"/>
      <c r="Z85" s="36"/>
      <c r="AA85" s="36"/>
      <c r="AB85" s="36"/>
      <c r="AC85" s="36"/>
      <c r="AD85" s="36"/>
      <c r="AE85" s="36"/>
    </row>
    <row r="86" s="1" customFormat="1" ht="12" customHeight="1">
      <c r="B86" s="19"/>
      <c r="C86" s="30" t="s">
        <v>302</v>
      </c>
      <c r="D86" s="20"/>
      <c r="E86" s="20"/>
      <c r="F86" s="20"/>
      <c r="G86" s="20"/>
      <c r="H86" s="20"/>
      <c r="I86" s="20"/>
      <c r="J86" s="20"/>
      <c r="K86" s="20"/>
      <c r="L86" s="18"/>
    </row>
    <row r="87" s="2" customFormat="1" ht="16.5" customHeight="1">
      <c r="A87" s="36"/>
      <c r="B87" s="37"/>
      <c r="C87" s="38"/>
      <c r="D87" s="38"/>
      <c r="E87" s="168" t="s">
        <v>303</v>
      </c>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304</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67" t="str">
        <f>E11</f>
        <v>10.6 - SO10.6 - Komunikace a zpev.plochy-napojení lávky na areál dopravní výchovy</v>
      </c>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F14</f>
        <v xml:space="preserve"> </v>
      </c>
      <c r="G91" s="38"/>
      <c r="H91" s="38"/>
      <c r="I91" s="30" t="s">
        <v>23</v>
      </c>
      <c r="J91" s="70" t="str">
        <f>IF(J14="","",J14)</f>
        <v>14. 6. 2022</v>
      </c>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5.15" customHeight="1">
      <c r="A93" s="36"/>
      <c r="B93" s="37"/>
      <c r="C93" s="30" t="s">
        <v>25</v>
      </c>
      <c r="D93" s="38"/>
      <c r="E93" s="38"/>
      <c r="F93" s="25" t="str">
        <f>E17</f>
        <v>Statutární město Brno</v>
      </c>
      <c r="G93" s="38"/>
      <c r="H93" s="38"/>
      <c r="I93" s="30" t="s">
        <v>31</v>
      </c>
      <c r="J93" s="34" t="str">
        <f>E23</f>
        <v>Arch.Design, s.r.o.</v>
      </c>
      <c r="K93" s="38"/>
      <c r="L93" s="144"/>
      <c r="S93" s="36"/>
      <c r="T93" s="36"/>
      <c r="U93" s="36"/>
      <c r="V93" s="36"/>
      <c r="W93" s="36"/>
      <c r="X93" s="36"/>
      <c r="Y93" s="36"/>
      <c r="Z93" s="36"/>
      <c r="AA93" s="36"/>
      <c r="AB93" s="36"/>
      <c r="AC93" s="36"/>
      <c r="AD93" s="36"/>
      <c r="AE93" s="36"/>
    </row>
    <row r="94" s="2" customFormat="1" ht="25.65" customHeight="1">
      <c r="A94" s="36"/>
      <c r="B94" s="37"/>
      <c r="C94" s="30" t="s">
        <v>29</v>
      </c>
      <c r="D94" s="38"/>
      <c r="E94" s="38"/>
      <c r="F94" s="25" t="str">
        <f>IF(E20="","",E20)</f>
        <v>Vyplň údaj</v>
      </c>
      <c r="G94" s="38"/>
      <c r="H94" s="38"/>
      <c r="I94" s="30" t="s">
        <v>36</v>
      </c>
      <c r="J94" s="34" t="str">
        <f>E26</f>
        <v>CKN Invest, spol. s r.o.</v>
      </c>
      <c r="K94" s="38"/>
      <c r="L94" s="144"/>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11" customFormat="1" ht="29.28" customHeight="1">
      <c r="A96" s="185"/>
      <c r="B96" s="186"/>
      <c r="C96" s="187" t="s">
        <v>317</v>
      </c>
      <c r="D96" s="188" t="s">
        <v>61</v>
      </c>
      <c r="E96" s="188" t="s">
        <v>57</v>
      </c>
      <c r="F96" s="188" t="s">
        <v>58</v>
      </c>
      <c r="G96" s="188" t="s">
        <v>318</v>
      </c>
      <c r="H96" s="188" t="s">
        <v>319</v>
      </c>
      <c r="I96" s="188" t="s">
        <v>320</v>
      </c>
      <c r="J96" s="188" t="s">
        <v>311</v>
      </c>
      <c r="K96" s="189" t="s">
        <v>321</v>
      </c>
      <c r="L96" s="190"/>
      <c r="M96" s="90" t="s">
        <v>19</v>
      </c>
      <c r="N96" s="91" t="s">
        <v>46</v>
      </c>
      <c r="O96" s="91" t="s">
        <v>322</v>
      </c>
      <c r="P96" s="91" t="s">
        <v>323</v>
      </c>
      <c r="Q96" s="91" t="s">
        <v>324</v>
      </c>
      <c r="R96" s="91" t="s">
        <v>325</v>
      </c>
      <c r="S96" s="91" t="s">
        <v>326</v>
      </c>
      <c r="T96" s="92" t="s">
        <v>327</v>
      </c>
      <c r="U96" s="185"/>
      <c r="V96" s="185"/>
      <c r="W96" s="185"/>
      <c r="X96" s="185"/>
      <c r="Y96" s="185"/>
      <c r="Z96" s="185"/>
      <c r="AA96" s="185"/>
      <c r="AB96" s="185"/>
      <c r="AC96" s="185"/>
      <c r="AD96" s="185"/>
      <c r="AE96" s="185"/>
    </row>
    <row r="97" s="2" customFormat="1" ht="22.8" customHeight="1">
      <c r="A97" s="36"/>
      <c r="B97" s="37"/>
      <c r="C97" s="97" t="s">
        <v>328</v>
      </c>
      <c r="D97" s="38"/>
      <c r="E97" s="38"/>
      <c r="F97" s="38"/>
      <c r="G97" s="38"/>
      <c r="H97" s="38"/>
      <c r="I97" s="38"/>
      <c r="J97" s="191">
        <f>BK97</f>
        <v>0</v>
      </c>
      <c r="K97" s="38"/>
      <c r="L97" s="42"/>
      <c r="M97" s="93"/>
      <c r="N97" s="192"/>
      <c r="O97" s="94"/>
      <c r="P97" s="193">
        <f>P98</f>
        <v>0</v>
      </c>
      <c r="Q97" s="94"/>
      <c r="R97" s="193">
        <f>R98</f>
        <v>0</v>
      </c>
      <c r="S97" s="94"/>
      <c r="T97" s="194">
        <f>T98</f>
        <v>0</v>
      </c>
      <c r="U97" s="36"/>
      <c r="V97" s="36"/>
      <c r="W97" s="36"/>
      <c r="X97" s="36"/>
      <c r="Y97" s="36"/>
      <c r="Z97" s="36"/>
      <c r="AA97" s="36"/>
      <c r="AB97" s="36"/>
      <c r="AC97" s="36"/>
      <c r="AD97" s="36"/>
      <c r="AE97" s="36"/>
      <c r="AT97" s="15" t="s">
        <v>75</v>
      </c>
      <c r="AU97" s="15" t="s">
        <v>312</v>
      </c>
      <c r="BK97" s="195">
        <f>BK98</f>
        <v>0</v>
      </c>
    </row>
    <row r="98" s="12" customFormat="1" ht="25.92" customHeight="1">
      <c r="A98" s="12"/>
      <c r="B98" s="196"/>
      <c r="C98" s="197"/>
      <c r="D98" s="198" t="s">
        <v>75</v>
      </c>
      <c r="E98" s="199" t="s">
        <v>329</v>
      </c>
      <c r="F98" s="199" t="s">
        <v>330</v>
      </c>
      <c r="G98" s="197"/>
      <c r="H98" s="197"/>
      <c r="I98" s="200"/>
      <c r="J98" s="201">
        <f>BK98</f>
        <v>0</v>
      </c>
      <c r="K98" s="197"/>
      <c r="L98" s="202"/>
      <c r="M98" s="203"/>
      <c r="N98" s="204"/>
      <c r="O98" s="204"/>
      <c r="P98" s="205">
        <f>P99+P101+P104+P106+P108+P110+P113+P117+P120+P123+P128</f>
        <v>0</v>
      </c>
      <c r="Q98" s="204"/>
      <c r="R98" s="205">
        <f>R99+R101+R104+R106+R108+R110+R113+R117+R120+R123+R128</f>
        <v>0</v>
      </c>
      <c r="S98" s="204"/>
      <c r="T98" s="206">
        <f>T99+T101+T104+T106+T108+T110+T113+T117+T120+T123+T128</f>
        <v>0</v>
      </c>
      <c r="U98" s="12"/>
      <c r="V98" s="12"/>
      <c r="W98" s="12"/>
      <c r="X98" s="12"/>
      <c r="Y98" s="12"/>
      <c r="Z98" s="12"/>
      <c r="AA98" s="12"/>
      <c r="AB98" s="12"/>
      <c r="AC98" s="12"/>
      <c r="AD98" s="12"/>
      <c r="AE98" s="12"/>
      <c r="AR98" s="207" t="s">
        <v>83</v>
      </c>
      <c r="AT98" s="208" t="s">
        <v>75</v>
      </c>
      <c r="AU98" s="208" t="s">
        <v>76</v>
      </c>
      <c r="AY98" s="207" t="s">
        <v>331</v>
      </c>
      <c r="BK98" s="209">
        <f>BK99+BK101+BK104+BK106+BK108+BK110+BK113+BK117+BK120+BK123+BK128</f>
        <v>0</v>
      </c>
    </row>
    <row r="99" s="12" customFormat="1" ht="22.8" customHeight="1">
      <c r="A99" s="12"/>
      <c r="B99" s="196"/>
      <c r="C99" s="197"/>
      <c r="D99" s="198" t="s">
        <v>75</v>
      </c>
      <c r="E99" s="210" t="s">
        <v>182</v>
      </c>
      <c r="F99" s="210" t="s">
        <v>399</v>
      </c>
      <c r="G99" s="197"/>
      <c r="H99" s="197"/>
      <c r="I99" s="200"/>
      <c r="J99" s="211">
        <f>BK99</f>
        <v>0</v>
      </c>
      <c r="K99" s="197"/>
      <c r="L99" s="202"/>
      <c r="M99" s="203"/>
      <c r="N99" s="204"/>
      <c r="O99" s="204"/>
      <c r="P99" s="205">
        <f>P100</f>
        <v>0</v>
      </c>
      <c r="Q99" s="204"/>
      <c r="R99" s="205">
        <f>R100</f>
        <v>0</v>
      </c>
      <c r="S99" s="204"/>
      <c r="T99" s="206">
        <f>T100</f>
        <v>0</v>
      </c>
      <c r="U99" s="12"/>
      <c r="V99" s="12"/>
      <c r="W99" s="12"/>
      <c r="X99" s="12"/>
      <c r="Y99" s="12"/>
      <c r="Z99" s="12"/>
      <c r="AA99" s="12"/>
      <c r="AB99" s="12"/>
      <c r="AC99" s="12"/>
      <c r="AD99" s="12"/>
      <c r="AE99" s="12"/>
      <c r="AR99" s="207" t="s">
        <v>83</v>
      </c>
      <c r="AT99" s="208" t="s">
        <v>75</v>
      </c>
      <c r="AU99" s="208" t="s">
        <v>83</v>
      </c>
      <c r="AY99" s="207" t="s">
        <v>331</v>
      </c>
      <c r="BK99" s="209">
        <f>BK100</f>
        <v>0</v>
      </c>
    </row>
    <row r="100" s="2" customFormat="1" ht="16.5" customHeight="1">
      <c r="A100" s="36"/>
      <c r="B100" s="37"/>
      <c r="C100" s="212" t="s">
        <v>83</v>
      </c>
      <c r="D100" s="212" t="s">
        <v>333</v>
      </c>
      <c r="E100" s="213" t="s">
        <v>4681</v>
      </c>
      <c r="F100" s="214" t="s">
        <v>4682</v>
      </c>
      <c r="G100" s="215" t="s">
        <v>336</v>
      </c>
      <c r="H100" s="216">
        <v>148.75</v>
      </c>
      <c r="I100" s="217"/>
      <c r="J100" s="218">
        <f>ROUND(I100*H100,2)</f>
        <v>0</v>
      </c>
      <c r="K100" s="214" t="s">
        <v>2681</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85</v>
      </c>
    </row>
    <row r="101" s="12" customFormat="1" ht="22.8" customHeight="1">
      <c r="A101" s="12"/>
      <c r="B101" s="196"/>
      <c r="C101" s="197"/>
      <c r="D101" s="198" t="s">
        <v>75</v>
      </c>
      <c r="E101" s="210" t="s">
        <v>185</v>
      </c>
      <c r="F101" s="210" t="s">
        <v>4325</v>
      </c>
      <c r="G101" s="197"/>
      <c r="H101" s="197"/>
      <c r="I101" s="200"/>
      <c r="J101" s="211">
        <f>BK101</f>
        <v>0</v>
      </c>
      <c r="K101" s="197"/>
      <c r="L101" s="202"/>
      <c r="M101" s="203"/>
      <c r="N101" s="204"/>
      <c r="O101" s="204"/>
      <c r="P101" s="205">
        <f>SUM(P102:P103)</f>
        <v>0</v>
      </c>
      <c r="Q101" s="204"/>
      <c r="R101" s="205">
        <f>SUM(R102:R103)</f>
        <v>0</v>
      </c>
      <c r="S101" s="204"/>
      <c r="T101" s="206">
        <f>SUM(T102:T103)</f>
        <v>0</v>
      </c>
      <c r="U101" s="12"/>
      <c r="V101" s="12"/>
      <c r="W101" s="12"/>
      <c r="X101" s="12"/>
      <c r="Y101" s="12"/>
      <c r="Z101" s="12"/>
      <c r="AA101" s="12"/>
      <c r="AB101" s="12"/>
      <c r="AC101" s="12"/>
      <c r="AD101" s="12"/>
      <c r="AE101" s="12"/>
      <c r="AR101" s="207" t="s">
        <v>83</v>
      </c>
      <c r="AT101" s="208" t="s">
        <v>75</v>
      </c>
      <c r="AU101" s="208" t="s">
        <v>83</v>
      </c>
      <c r="AY101" s="207" t="s">
        <v>331</v>
      </c>
      <c r="BK101" s="209">
        <f>SUM(BK102:BK103)</f>
        <v>0</v>
      </c>
    </row>
    <row r="102" s="2" customFormat="1" ht="16.5" customHeight="1">
      <c r="A102" s="36"/>
      <c r="B102" s="37"/>
      <c r="C102" s="212" t="s">
        <v>85</v>
      </c>
      <c r="D102" s="212" t="s">
        <v>333</v>
      </c>
      <c r="E102" s="213" t="s">
        <v>4645</v>
      </c>
      <c r="F102" s="214" t="s">
        <v>4646</v>
      </c>
      <c r="G102" s="215" t="s">
        <v>406</v>
      </c>
      <c r="H102" s="216">
        <v>81.549999999999997</v>
      </c>
      <c r="I102" s="217"/>
      <c r="J102" s="218">
        <f>ROUND(I102*H102,2)</f>
        <v>0</v>
      </c>
      <c r="K102" s="214" t="s">
        <v>2681</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126</v>
      </c>
    </row>
    <row r="103" s="2" customFormat="1" ht="16.5" customHeight="1">
      <c r="A103" s="36"/>
      <c r="B103" s="37"/>
      <c r="C103" s="212" t="s">
        <v>92</v>
      </c>
      <c r="D103" s="212" t="s">
        <v>333</v>
      </c>
      <c r="E103" s="213" t="s">
        <v>4585</v>
      </c>
      <c r="F103" s="214" t="s">
        <v>4586</v>
      </c>
      <c r="G103" s="215" t="s">
        <v>406</v>
      </c>
      <c r="H103" s="216">
        <v>81.549999999999997</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355</v>
      </c>
    </row>
    <row r="104" s="12" customFormat="1" ht="22.8" customHeight="1">
      <c r="A104" s="12"/>
      <c r="B104" s="196"/>
      <c r="C104" s="197"/>
      <c r="D104" s="198" t="s">
        <v>75</v>
      </c>
      <c r="E104" s="210" t="s">
        <v>473</v>
      </c>
      <c r="F104" s="210" t="s">
        <v>2704</v>
      </c>
      <c r="G104" s="197"/>
      <c r="H104" s="197"/>
      <c r="I104" s="200"/>
      <c r="J104" s="211">
        <f>BK104</f>
        <v>0</v>
      </c>
      <c r="K104" s="197"/>
      <c r="L104" s="202"/>
      <c r="M104" s="203"/>
      <c r="N104" s="204"/>
      <c r="O104" s="204"/>
      <c r="P104" s="205">
        <f>P105</f>
        <v>0</v>
      </c>
      <c r="Q104" s="204"/>
      <c r="R104" s="205">
        <f>R105</f>
        <v>0</v>
      </c>
      <c r="S104" s="204"/>
      <c r="T104" s="206">
        <f>T105</f>
        <v>0</v>
      </c>
      <c r="U104" s="12"/>
      <c r="V104" s="12"/>
      <c r="W104" s="12"/>
      <c r="X104" s="12"/>
      <c r="Y104" s="12"/>
      <c r="Z104" s="12"/>
      <c r="AA104" s="12"/>
      <c r="AB104" s="12"/>
      <c r="AC104" s="12"/>
      <c r="AD104" s="12"/>
      <c r="AE104" s="12"/>
      <c r="AR104" s="207" t="s">
        <v>83</v>
      </c>
      <c r="AT104" s="208" t="s">
        <v>75</v>
      </c>
      <c r="AU104" s="208" t="s">
        <v>83</v>
      </c>
      <c r="AY104" s="207" t="s">
        <v>331</v>
      </c>
      <c r="BK104" s="209">
        <f>BK105</f>
        <v>0</v>
      </c>
    </row>
    <row r="105" s="2" customFormat="1" ht="16.5" customHeight="1">
      <c r="A105" s="36"/>
      <c r="B105" s="37"/>
      <c r="C105" s="212" t="s">
        <v>126</v>
      </c>
      <c r="D105" s="212" t="s">
        <v>333</v>
      </c>
      <c r="E105" s="213" t="s">
        <v>2709</v>
      </c>
      <c r="F105" s="214" t="s">
        <v>4328</v>
      </c>
      <c r="G105" s="215" t="s">
        <v>406</v>
      </c>
      <c r="H105" s="216">
        <v>81.549999999999997</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368</v>
      </c>
    </row>
    <row r="106" s="12" customFormat="1" ht="22.8" customHeight="1">
      <c r="A106" s="12"/>
      <c r="B106" s="196"/>
      <c r="C106" s="197"/>
      <c r="D106" s="198" t="s">
        <v>75</v>
      </c>
      <c r="E106" s="210" t="s">
        <v>419</v>
      </c>
      <c r="F106" s="210" t="s">
        <v>2713</v>
      </c>
      <c r="G106" s="197"/>
      <c r="H106" s="197"/>
      <c r="I106" s="200"/>
      <c r="J106" s="211">
        <f>BK106</f>
        <v>0</v>
      </c>
      <c r="K106" s="197"/>
      <c r="L106" s="202"/>
      <c r="M106" s="203"/>
      <c r="N106" s="204"/>
      <c r="O106" s="204"/>
      <c r="P106" s="205">
        <f>P107</f>
        <v>0</v>
      </c>
      <c r="Q106" s="204"/>
      <c r="R106" s="205">
        <f>R107</f>
        <v>0</v>
      </c>
      <c r="S106" s="204"/>
      <c r="T106" s="206">
        <f>T107</f>
        <v>0</v>
      </c>
      <c r="U106" s="12"/>
      <c r="V106" s="12"/>
      <c r="W106" s="12"/>
      <c r="X106" s="12"/>
      <c r="Y106" s="12"/>
      <c r="Z106" s="12"/>
      <c r="AA106" s="12"/>
      <c r="AB106" s="12"/>
      <c r="AC106" s="12"/>
      <c r="AD106" s="12"/>
      <c r="AE106" s="12"/>
      <c r="AR106" s="207" t="s">
        <v>83</v>
      </c>
      <c r="AT106" s="208" t="s">
        <v>75</v>
      </c>
      <c r="AU106" s="208" t="s">
        <v>83</v>
      </c>
      <c r="AY106" s="207" t="s">
        <v>331</v>
      </c>
      <c r="BK106" s="209">
        <f>BK107</f>
        <v>0</v>
      </c>
    </row>
    <row r="107" s="2" customFormat="1" ht="16.5" customHeight="1">
      <c r="A107" s="36"/>
      <c r="B107" s="37"/>
      <c r="C107" s="212" t="s">
        <v>350</v>
      </c>
      <c r="D107" s="212" t="s">
        <v>333</v>
      </c>
      <c r="E107" s="213" t="s">
        <v>4588</v>
      </c>
      <c r="F107" s="214" t="s">
        <v>4589</v>
      </c>
      <c r="G107" s="215" t="s">
        <v>406</v>
      </c>
      <c r="H107" s="216">
        <v>81.549999999999997</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379</v>
      </c>
    </row>
    <row r="108" s="12" customFormat="1" ht="22.8" customHeight="1">
      <c r="A108" s="12"/>
      <c r="B108" s="196"/>
      <c r="C108" s="197"/>
      <c r="D108" s="198" t="s">
        <v>75</v>
      </c>
      <c r="E108" s="210" t="s">
        <v>423</v>
      </c>
      <c r="F108" s="210" t="s">
        <v>4329</v>
      </c>
      <c r="G108" s="197"/>
      <c r="H108" s="197"/>
      <c r="I108" s="200"/>
      <c r="J108" s="211">
        <f>BK108</f>
        <v>0</v>
      </c>
      <c r="K108" s="197"/>
      <c r="L108" s="202"/>
      <c r="M108" s="203"/>
      <c r="N108" s="204"/>
      <c r="O108" s="204"/>
      <c r="P108" s="205">
        <f>P109</f>
        <v>0</v>
      </c>
      <c r="Q108" s="204"/>
      <c r="R108" s="205">
        <f>R109</f>
        <v>0</v>
      </c>
      <c r="S108" s="204"/>
      <c r="T108" s="206">
        <f>T109</f>
        <v>0</v>
      </c>
      <c r="U108" s="12"/>
      <c r="V108" s="12"/>
      <c r="W108" s="12"/>
      <c r="X108" s="12"/>
      <c r="Y108" s="12"/>
      <c r="Z108" s="12"/>
      <c r="AA108" s="12"/>
      <c r="AB108" s="12"/>
      <c r="AC108" s="12"/>
      <c r="AD108" s="12"/>
      <c r="AE108" s="12"/>
      <c r="AR108" s="207" t="s">
        <v>83</v>
      </c>
      <c r="AT108" s="208" t="s">
        <v>75</v>
      </c>
      <c r="AU108" s="208" t="s">
        <v>83</v>
      </c>
      <c r="AY108" s="207" t="s">
        <v>331</v>
      </c>
      <c r="BK108" s="209">
        <f>BK109</f>
        <v>0</v>
      </c>
    </row>
    <row r="109" s="2" customFormat="1" ht="16.5" customHeight="1">
      <c r="A109" s="36"/>
      <c r="B109" s="37"/>
      <c r="C109" s="212" t="s">
        <v>355</v>
      </c>
      <c r="D109" s="212" t="s">
        <v>333</v>
      </c>
      <c r="E109" s="213" t="s">
        <v>4330</v>
      </c>
      <c r="F109" s="214" t="s">
        <v>4331</v>
      </c>
      <c r="G109" s="215" t="s">
        <v>336</v>
      </c>
      <c r="H109" s="216">
        <v>173.5</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185</v>
      </c>
    </row>
    <row r="110" s="12" customFormat="1" ht="22.8" customHeight="1">
      <c r="A110" s="12"/>
      <c r="B110" s="196"/>
      <c r="C110" s="197"/>
      <c r="D110" s="198" t="s">
        <v>75</v>
      </c>
      <c r="E110" s="210" t="s">
        <v>550</v>
      </c>
      <c r="F110" s="210" t="s">
        <v>4590</v>
      </c>
      <c r="G110" s="197"/>
      <c r="H110" s="197"/>
      <c r="I110" s="200"/>
      <c r="J110" s="211">
        <f>BK110</f>
        <v>0</v>
      </c>
      <c r="K110" s="197"/>
      <c r="L110" s="202"/>
      <c r="M110" s="203"/>
      <c r="N110" s="204"/>
      <c r="O110" s="204"/>
      <c r="P110" s="205">
        <f>SUM(P111:P112)</f>
        <v>0</v>
      </c>
      <c r="Q110" s="204"/>
      <c r="R110" s="205">
        <f>SUM(R111:R112)</f>
        <v>0</v>
      </c>
      <c r="S110" s="204"/>
      <c r="T110" s="206">
        <f>SUM(T111:T112)</f>
        <v>0</v>
      </c>
      <c r="U110" s="12"/>
      <c r="V110" s="12"/>
      <c r="W110" s="12"/>
      <c r="X110" s="12"/>
      <c r="Y110" s="12"/>
      <c r="Z110" s="12"/>
      <c r="AA110" s="12"/>
      <c r="AB110" s="12"/>
      <c r="AC110" s="12"/>
      <c r="AD110" s="12"/>
      <c r="AE110" s="12"/>
      <c r="AR110" s="207" t="s">
        <v>83</v>
      </c>
      <c r="AT110" s="208" t="s">
        <v>75</v>
      </c>
      <c r="AU110" s="208" t="s">
        <v>83</v>
      </c>
      <c r="AY110" s="207" t="s">
        <v>331</v>
      </c>
      <c r="BK110" s="209">
        <f>SUM(BK111:BK112)</f>
        <v>0</v>
      </c>
    </row>
    <row r="111" s="2" customFormat="1" ht="16.5" customHeight="1">
      <c r="A111" s="36"/>
      <c r="B111" s="37"/>
      <c r="C111" s="212" t="s">
        <v>360</v>
      </c>
      <c r="D111" s="212" t="s">
        <v>333</v>
      </c>
      <c r="E111" s="213" t="s">
        <v>4591</v>
      </c>
      <c r="F111" s="214" t="s">
        <v>4592</v>
      </c>
      <c r="G111" s="215" t="s">
        <v>336</v>
      </c>
      <c r="H111" s="216">
        <v>173.5</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464</v>
      </c>
    </row>
    <row r="112" s="2" customFormat="1" ht="16.5" customHeight="1">
      <c r="A112" s="36"/>
      <c r="B112" s="37"/>
      <c r="C112" s="234" t="s">
        <v>368</v>
      </c>
      <c r="D112" s="234" t="s">
        <v>743</v>
      </c>
      <c r="E112" s="235" t="s">
        <v>4593</v>
      </c>
      <c r="F112" s="236" t="s">
        <v>4666</v>
      </c>
      <c r="G112" s="237" t="s">
        <v>336</v>
      </c>
      <c r="H112" s="238">
        <v>173.5</v>
      </c>
      <c r="I112" s="239"/>
      <c r="J112" s="240">
        <f>ROUND(I112*H112,2)</f>
        <v>0</v>
      </c>
      <c r="K112" s="236" t="s">
        <v>2681</v>
      </c>
      <c r="L112" s="241"/>
      <c r="M112" s="242" t="s">
        <v>19</v>
      </c>
      <c r="N112" s="243"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368</v>
      </c>
      <c r="AT112" s="223" t="s">
        <v>743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473</v>
      </c>
    </row>
    <row r="113" s="12" customFormat="1" ht="22.8" customHeight="1">
      <c r="A113" s="12"/>
      <c r="B113" s="196"/>
      <c r="C113" s="197"/>
      <c r="D113" s="198" t="s">
        <v>75</v>
      </c>
      <c r="E113" s="210" t="s">
        <v>877</v>
      </c>
      <c r="F113" s="210" t="s">
        <v>4333</v>
      </c>
      <c r="G113" s="197"/>
      <c r="H113" s="197"/>
      <c r="I113" s="200"/>
      <c r="J113" s="211">
        <f>BK113</f>
        <v>0</v>
      </c>
      <c r="K113" s="197"/>
      <c r="L113" s="202"/>
      <c r="M113" s="203"/>
      <c r="N113" s="204"/>
      <c r="O113" s="204"/>
      <c r="P113" s="205">
        <f>SUM(P114:P116)</f>
        <v>0</v>
      </c>
      <c r="Q113" s="204"/>
      <c r="R113" s="205">
        <f>SUM(R114:R116)</f>
        <v>0</v>
      </c>
      <c r="S113" s="204"/>
      <c r="T113" s="206">
        <f>SUM(T114:T116)</f>
        <v>0</v>
      </c>
      <c r="U113" s="12"/>
      <c r="V113" s="12"/>
      <c r="W113" s="12"/>
      <c r="X113" s="12"/>
      <c r="Y113" s="12"/>
      <c r="Z113" s="12"/>
      <c r="AA113" s="12"/>
      <c r="AB113" s="12"/>
      <c r="AC113" s="12"/>
      <c r="AD113" s="12"/>
      <c r="AE113" s="12"/>
      <c r="AR113" s="207" t="s">
        <v>83</v>
      </c>
      <c r="AT113" s="208" t="s">
        <v>75</v>
      </c>
      <c r="AU113" s="208" t="s">
        <v>83</v>
      </c>
      <c r="AY113" s="207" t="s">
        <v>331</v>
      </c>
      <c r="BK113" s="209">
        <f>SUM(BK114:BK116)</f>
        <v>0</v>
      </c>
    </row>
    <row r="114" s="2" customFormat="1" ht="16.5" customHeight="1">
      <c r="A114" s="36"/>
      <c r="B114" s="37"/>
      <c r="C114" s="212" t="s">
        <v>374</v>
      </c>
      <c r="D114" s="212" t="s">
        <v>333</v>
      </c>
      <c r="E114" s="213" t="s">
        <v>4336</v>
      </c>
      <c r="F114" s="214" t="s">
        <v>4337</v>
      </c>
      <c r="G114" s="215" t="s">
        <v>336</v>
      </c>
      <c r="H114" s="216">
        <v>173.5</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423</v>
      </c>
    </row>
    <row r="115" s="2" customFormat="1" ht="16.5" customHeight="1">
      <c r="A115" s="36"/>
      <c r="B115" s="37"/>
      <c r="C115" s="212" t="s">
        <v>379</v>
      </c>
      <c r="D115" s="212" t="s">
        <v>333</v>
      </c>
      <c r="E115" s="213" t="s">
        <v>4647</v>
      </c>
      <c r="F115" s="214" t="s">
        <v>4648</v>
      </c>
      <c r="G115" s="215" t="s">
        <v>336</v>
      </c>
      <c r="H115" s="216">
        <v>173.5</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485</v>
      </c>
    </row>
    <row r="116" s="2" customFormat="1" ht="16.5" customHeight="1">
      <c r="A116" s="36"/>
      <c r="B116" s="37"/>
      <c r="C116" s="212" t="s">
        <v>182</v>
      </c>
      <c r="D116" s="212" t="s">
        <v>333</v>
      </c>
      <c r="E116" s="213" t="s">
        <v>4649</v>
      </c>
      <c r="F116" s="214" t="s">
        <v>4650</v>
      </c>
      <c r="G116" s="215" t="s">
        <v>336</v>
      </c>
      <c r="H116" s="216">
        <v>36.5</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190</v>
      </c>
    </row>
    <row r="117" s="12" customFormat="1" ht="22.8" customHeight="1">
      <c r="A117" s="12"/>
      <c r="B117" s="196"/>
      <c r="C117" s="197"/>
      <c r="D117" s="198" t="s">
        <v>75</v>
      </c>
      <c r="E117" s="210" t="s">
        <v>882</v>
      </c>
      <c r="F117" s="210" t="s">
        <v>4651</v>
      </c>
      <c r="G117" s="197"/>
      <c r="H117" s="197"/>
      <c r="I117" s="200"/>
      <c r="J117" s="211">
        <f>BK117</f>
        <v>0</v>
      </c>
      <c r="K117" s="197"/>
      <c r="L117" s="202"/>
      <c r="M117" s="203"/>
      <c r="N117" s="204"/>
      <c r="O117" s="204"/>
      <c r="P117" s="205">
        <f>SUM(P118:P119)</f>
        <v>0</v>
      </c>
      <c r="Q117" s="204"/>
      <c r="R117" s="205">
        <f>SUM(R118:R119)</f>
        <v>0</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16.5" customHeight="1">
      <c r="A118" s="36"/>
      <c r="B118" s="37"/>
      <c r="C118" s="212" t="s">
        <v>185</v>
      </c>
      <c r="D118" s="212" t="s">
        <v>333</v>
      </c>
      <c r="E118" s="213" t="s">
        <v>4652</v>
      </c>
      <c r="F118" s="214" t="s">
        <v>4653</v>
      </c>
      <c r="G118" s="215" t="s">
        <v>336</v>
      </c>
      <c r="H118" s="216">
        <v>185.25</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199</v>
      </c>
    </row>
    <row r="119" s="2" customFormat="1" ht="16.5" customHeight="1">
      <c r="A119" s="36"/>
      <c r="B119" s="37"/>
      <c r="C119" s="212" t="s">
        <v>459</v>
      </c>
      <c r="D119" s="212" t="s">
        <v>333</v>
      </c>
      <c r="E119" s="213" t="s">
        <v>4654</v>
      </c>
      <c r="F119" s="214" t="s">
        <v>4655</v>
      </c>
      <c r="G119" s="215" t="s">
        <v>336</v>
      </c>
      <c r="H119" s="216">
        <v>185.25</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502</v>
      </c>
    </row>
    <row r="120" s="12" customFormat="1" ht="22.8" customHeight="1">
      <c r="A120" s="12"/>
      <c r="B120" s="196"/>
      <c r="C120" s="197"/>
      <c r="D120" s="198" t="s">
        <v>75</v>
      </c>
      <c r="E120" s="210" t="s">
        <v>891</v>
      </c>
      <c r="F120" s="210" t="s">
        <v>4340</v>
      </c>
      <c r="G120" s="197"/>
      <c r="H120" s="197"/>
      <c r="I120" s="200"/>
      <c r="J120" s="211">
        <f>BK120</f>
        <v>0</v>
      </c>
      <c r="K120" s="197"/>
      <c r="L120" s="202"/>
      <c r="M120" s="203"/>
      <c r="N120" s="204"/>
      <c r="O120" s="204"/>
      <c r="P120" s="205">
        <f>SUM(P121:P122)</f>
        <v>0</v>
      </c>
      <c r="Q120" s="204"/>
      <c r="R120" s="205">
        <f>SUM(R121:R122)</f>
        <v>0</v>
      </c>
      <c r="S120" s="204"/>
      <c r="T120" s="206">
        <f>SUM(T121:T122)</f>
        <v>0</v>
      </c>
      <c r="U120" s="12"/>
      <c r="V120" s="12"/>
      <c r="W120" s="12"/>
      <c r="X120" s="12"/>
      <c r="Y120" s="12"/>
      <c r="Z120" s="12"/>
      <c r="AA120" s="12"/>
      <c r="AB120" s="12"/>
      <c r="AC120" s="12"/>
      <c r="AD120" s="12"/>
      <c r="AE120" s="12"/>
      <c r="AR120" s="207" t="s">
        <v>83</v>
      </c>
      <c r="AT120" s="208" t="s">
        <v>75</v>
      </c>
      <c r="AU120" s="208" t="s">
        <v>83</v>
      </c>
      <c r="AY120" s="207" t="s">
        <v>331</v>
      </c>
      <c r="BK120" s="209">
        <f>SUM(BK121:BK122)</f>
        <v>0</v>
      </c>
    </row>
    <row r="121" s="2" customFormat="1" ht="16.5" customHeight="1">
      <c r="A121" s="36"/>
      <c r="B121" s="37"/>
      <c r="C121" s="212" t="s">
        <v>464</v>
      </c>
      <c r="D121" s="212" t="s">
        <v>333</v>
      </c>
      <c r="E121" s="213" t="s">
        <v>4602</v>
      </c>
      <c r="F121" s="214" t="s">
        <v>4603</v>
      </c>
      <c r="G121" s="215" t="s">
        <v>336</v>
      </c>
      <c r="H121" s="216">
        <v>137</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550</v>
      </c>
    </row>
    <row r="122" s="2" customFormat="1" ht="16.5" customHeight="1">
      <c r="A122" s="36"/>
      <c r="B122" s="37"/>
      <c r="C122" s="234" t="s">
        <v>8</v>
      </c>
      <c r="D122" s="234" t="s">
        <v>743</v>
      </c>
      <c r="E122" s="235" t="s">
        <v>4604</v>
      </c>
      <c r="F122" s="236" t="s">
        <v>4605</v>
      </c>
      <c r="G122" s="237" t="s">
        <v>336</v>
      </c>
      <c r="H122" s="238">
        <v>137</v>
      </c>
      <c r="I122" s="239"/>
      <c r="J122" s="240">
        <f>ROUND(I122*H122,2)</f>
        <v>0</v>
      </c>
      <c r="K122" s="236" t="s">
        <v>2681</v>
      </c>
      <c r="L122" s="241"/>
      <c r="M122" s="242" t="s">
        <v>19</v>
      </c>
      <c r="N122" s="243"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368</v>
      </c>
      <c r="AT122" s="223" t="s">
        <v>743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535</v>
      </c>
    </row>
    <row r="123" s="12" customFormat="1" ht="22.8" customHeight="1">
      <c r="A123" s="12"/>
      <c r="B123" s="196"/>
      <c r="C123" s="197"/>
      <c r="D123" s="198" t="s">
        <v>75</v>
      </c>
      <c r="E123" s="210" t="s">
        <v>1040</v>
      </c>
      <c r="F123" s="210" t="s">
        <v>4345</v>
      </c>
      <c r="G123" s="197"/>
      <c r="H123" s="197"/>
      <c r="I123" s="200"/>
      <c r="J123" s="211">
        <f>BK123</f>
        <v>0</v>
      </c>
      <c r="K123" s="197"/>
      <c r="L123" s="202"/>
      <c r="M123" s="203"/>
      <c r="N123" s="204"/>
      <c r="O123" s="204"/>
      <c r="P123" s="205">
        <f>SUM(P124:P127)</f>
        <v>0</v>
      </c>
      <c r="Q123" s="204"/>
      <c r="R123" s="205">
        <f>SUM(R124:R127)</f>
        <v>0</v>
      </c>
      <c r="S123" s="204"/>
      <c r="T123" s="206">
        <f>SUM(T124:T127)</f>
        <v>0</v>
      </c>
      <c r="U123" s="12"/>
      <c r="V123" s="12"/>
      <c r="W123" s="12"/>
      <c r="X123" s="12"/>
      <c r="Y123" s="12"/>
      <c r="Z123" s="12"/>
      <c r="AA123" s="12"/>
      <c r="AB123" s="12"/>
      <c r="AC123" s="12"/>
      <c r="AD123" s="12"/>
      <c r="AE123" s="12"/>
      <c r="AR123" s="207" t="s">
        <v>83</v>
      </c>
      <c r="AT123" s="208" t="s">
        <v>75</v>
      </c>
      <c r="AU123" s="208" t="s">
        <v>83</v>
      </c>
      <c r="AY123" s="207" t="s">
        <v>331</v>
      </c>
      <c r="BK123" s="209">
        <f>SUM(BK124:BK127)</f>
        <v>0</v>
      </c>
    </row>
    <row r="124" s="2" customFormat="1" ht="16.5" customHeight="1">
      <c r="A124" s="36"/>
      <c r="B124" s="37"/>
      <c r="C124" s="212" t="s">
        <v>473</v>
      </c>
      <c r="D124" s="212" t="s">
        <v>333</v>
      </c>
      <c r="E124" s="213" t="s">
        <v>4346</v>
      </c>
      <c r="F124" s="214" t="s">
        <v>4347</v>
      </c>
      <c r="G124" s="215" t="s">
        <v>363</v>
      </c>
      <c r="H124" s="216">
        <v>168</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2" customFormat="1" ht="16.5" customHeight="1">
      <c r="A125" s="36"/>
      <c r="B125" s="37"/>
      <c r="C125" s="234" t="s">
        <v>419</v>
      </c>
      <c r="D125" s="234" t="s">
        <v>743</v>
      </c>
      <c r="E125" s="235" t="s">
        <v>4348</v>
      </c>
      <c r="F125" s="236" t="s">
        <v>4349</v>
      </c>
      <c r="G125" s="237" t="s">
        <v>402</v>
      </c>
      <c r="H125" s="238">
        <v>168</v>
      </c>
      <c r="I125" s="239"/>
      <c r="J125" s="240">
        <f>ROUND(I125*H125,2)</f>
        <v>0</v>
      </c>
      <c r="K125" s="236" t="s">
        <v>2681</v>
      </c>
      <c r="L125" s="241"/>
      <c r="M125" s="242" t="s">
        <v>19</v>
      </c>
      <c r="N125" s="243"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368</v>
      </c>
      <c r="AT125" s="223" t="s">
        <v>743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540</v>
      </c>
    </row>
    <row r="126" s="2" customFormat="1" ht="16.5" customHeight="1">
      <c r="A126" s="36"/>
      <c r="B126" s="37"/>
      <c r="C126" s="212" t="s">
        <v>423</v>
      </c>
      <c r="D126" s="212" t="s">
        <v>333</v>
      </c>
      <c r="E126" s="213" t="s">
        <v>4350</v>
      </c>
      <c r="F126" s="214" t="s">
        <v>4657</v>
      </c>
      <c r="G126" s="215" t="s">
        <v>406</v>
      </c>
      <c r="H126" s="216">
        <v>2.52</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564</v>
      </c>
    </row>
    <row r="127" s="2" customFormat="1" ht="16.5" customHeight="1">
      <c r="A127" s="36"/>
      <c r="B127" s="37"/>
      <c r="C127" s="212" t="s">
        <v>480</v>
      </c>
      <c r="D127" s="212" t="s">
        <v>333</v>
      </c>
      <c r="E127" s="213" t="s">
        <v>4354</v>
      </c>
      <c r="F127" s="214" t="s">
        <v>4355</v>
      </c>
      <c r="G127" s="215" t="s">
        <v>371</v>
      </c>
      <c r="H127" s="216">
        <v>245.93000000000001</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577</v>
      </c>
    </row>
    <row r="128" s="12" customFormat="1" ht="22.8" customHeight="1">
      <c r="A128" s="12"/>
      <c r="B128" s="196"/>
      <c r="C128" s="197"/>
      <c r="D128" s="198" t="s">
        <v>75</v>
      </c>
      <c r="E128" s="210" t="s">
        <v>4670</v>
      </c>
      <c r="F128" s="210" t="s">
        <v>4671</v>
      </c>
      <c r="G128" s="197"/>
      <c r="H128" s="197"/>
      <c r="I128" s="200"/>
      <c r="J128" s="211">
        <f>BK128</f>
        <v>0</v>
      </c>
      <c r="K128" s="197"/>
      <c r="L128" s="202"/>
      <c r="M128" s="203"/>
      <c r="N128" s="204"/>
      <c r="O128" s="204"/>
      <c r="P128" s="205">
        <f>SUM(P129:P131)</f>
        <v>0</v>
      </c>
      <c r="Q128" s="204"/>
      <c r="R128" s="205">
        <f>SUM(R129:R131)</f>
        <v>0</v>
      </c>
      <c r="S128" s="204"/>
      <c r="T128" s="206">
        <f>SUM(T129:T131)</f>
        <v>0</v>
      </c>
      <c r="U128" s="12"/>
      <c r="V128" s="12"/>
      <c r="W128" s="12"/>
      <c r="X128" s="12"/>
      <c r="Y128" s="12"/>
      <c r="Z128" s="12"/>
      <c r="AA128" s="12"/>
      <c r="AB128" s="12"/>
      <c r="AC128" s="12"/>
      <c r="AD128" s="12"/>
      <c r="AE128" s="12"/>
      <c r="AR128" s="207" t="s">
        <v>83</v>
      </c>
      <c r="AT128" s="208" t="s">
        <v>75</v>
      </c>
      <c r="AU128" s="208" t="s">
        <v>83</v>
      </c>
      <c r="AY128" s="207" t="s">
        <v>331</v>
      </c>
      <c r="BK128" s="209">
        <f>SUM(BK129:BK131)</f>
        <v>0</v>
      </c>
    </row>
    <row r="129" s="2" customFormat="1" ht="16.5" customHeight="1">
      <c r="A129" s="36"/>
      <c r="B129" s="37"/>
      <c r="C129" s="212" t="s">
        <v>485</v>
      </c>
      <c r="D129" s="212" t="s">
        <v>333</v>
      </c>
      <c r="E129" s="213" t="s">
        <v>4672</v>
      </c>
      <c r="F129" s="214" t="s">
        <v>4673</v>
      </c>
      <c r="G129" s="215" t="s">
        <v>371</v>
      </c>
      <c r="H129" s="216">
        <v>13.09</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798</v>
      </c>
    </row>
    <row r="130" s="2" customFormat="1" ht="16.5" customHeight="1">
      <c r="A130" s="36"/>
      <c r="B130" s="37"/>
      <c r="C130" s="212" t="s">
        <v>7</v>
      </c>
      <c r="D130" s="212" t="s">
        <v>333</v>
      </c>
      <c r="E130" s="213" t="s">
        <v>4674</v>
      </c>
      <c r="F130" s="214" t="s">
        <v>4675</v>
      </c>
      <c r="G130" s="215" t="s">
        <v>371</v>
      </c>
      <c r="H130" s="216">
        <v>117.81</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808</v>
      </c>
    </row>
    <row r="131" s="2" customFormat="1" ht="16.5" customHeight="1">
      <c r="A131" s="36"/>
      <c r="B131" s="37"/>
      <c r="C131" s="212" t="s">
        <v>190</v>
      </c>
      <c r="D131" s="212" t="s">
        <v>333</v>
      </c>
      <c r="E131" s="213" t="s">
        <v>4676</v>
      </c>
      <c r="F131" s="214" t="s">
        <v>4677</v>
      </c>
      <c r="G131" s="215" t="s">
        <v>371</v>
      </c>
      <c r="H131" s="216">
        <v>13.09</v>
      </c>
      <c r="I131" s="217"/>
      <c r="J131" s="218">
        <f>ROUND(I131*H131,2)</f>
        <v>0</v>
      </c>
      <c r="K131" s="214" t="s">
        <v>2681</v>
      </c>
      <c r="L131" s="42"/>
      <c r="M131" s="247" t="s">
        <v>19</v>
      </c>
      <c r="N131" s="248" t="s">
        <v>47</v>
      </c>
      <c r="O131" s="232"/>
      <c r="P131" s="249">
        <f>O131*H131</f>
        <v>0</v>
      </c>
      <c r="Q131" s="249">
        <v>0</v>
      </c>
      <c r="R131" s="249">
        <f>Q131*H131</f>
        <v>0</v>
      </c>
      <c r="S131" s="249">
        <v>0</v>
      </c>
      <c r="T131" s="250">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816</v>
      </c>
    </row>
    <row r="132" s="2" customFormat="1" ht="6.96" customHeight="1">
      <c r="A132" s="36"/>
      <c r="B132" s="57"/>
      <c r="C132" s="58"/>
      <c r="D132" s="58"/>
      <c r="E132" s="58"/>
      <c r="F132" s="58"/>
      <c r="G132" s="58"/>
      <c r="H132" s="58"/>
      <c r="I132" s="58"/>
      <c r="J132" s="58"/>
      <c r="K132" s="58"/>
      <c r="L132" s="42"/>
      <c r="M132" s="36"/>
      <c r="O132" s="36"/>
      <c r="P132" s="36"/>
      <c r="Q132" s="36"/>
      <c r="R132" s="36"/>
      <c r="S132" s="36"/>
      <c r="T132" s="36"/>
      <c r="U132" s="36"/>
      <c r="V132" s="36"/>
      <c r="W132" s="36"/>
      <c r="X132" s="36"/>
      <c r="Y132" s="36"/>
      <c r="Z132" s="36"/>
      <c r="AA132" s="36"/>
      <c r="AB132" s="36"/>
      <c r="AC132" s="36"/>
      <c r="AD132" s="36"/>
      <c r="AE132" s="36"/>
    </row>
  </sheetData>
  <sheetProtection sheet="1" autoFilter="0" formatColumns="0" formatRows="0" objects="1" scenarios="1" spinCount="100000" saltValue="HZmn6buu5PVH6vfNiQME+i3NFDhsZJAeCpYlanBIk6YG8iWJioF8AebJjZdth8sQqaa1dX3xjWsdw7ijgQS5Bw==" hashValue="lbPvfFGQcjquGsKwhrF/uMQDTNdhA5jkDf11VKoEDNsq3n8dxEqg065ZILYP+YguK3bLjcHoZsuKtVdga9Iaxg==" algorithmName="SHA-512" password="CC35"/>
  <autoFilter ref="C96:K131"/>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184</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4683</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ROUND(J99,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ROUND((SUM(BE99:BE170)),  2)</f>
        <v>0</v>
      </c>
      <c r="G35" s="36"/>
      <c r="H35" s="36"/>
      <c r="I35" s="156">
        <v>0.20999999999999999</v>
      </c>
      <c r="J35" s="155">
        <f>ROUND(((SUM(BE99:BE170))*I35),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ROUND((SUM(BF99:BF170)),  2)</f>
        <v>0</v>
      </c>
      <c r="G36" s="36"/>
      <c r="H36" s="36"/>
      <c r="I36" s="156">
        <v>0.14999999999999999</v>
      </c>
      <c r="J36" s="155">
        <f>ROUND(((SUM(BF99:BF170))*I36),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ROUND((SUM(BG99:BG170)),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ROUND((SUM(BH99:BH170)),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ROUND((SUM(BI99:BI170)),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11 - SO11 - Sadové úpravy</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J99</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4684</v>
      </c>
      <c r="E64" s="177"/>
      <c r="F64" s="177"/>
      <c r="G64" s="177"/>
      <c r="H64" s="177"/>
      <c r="I64" s="177"/>
      <c r="J64" s="178">
        <f>J100</f>
        <v>0</v>
      </c>
      <c r="K64" s="175"/>
      <c r="L64" s="179"/>
      <c r="S64" s="9"/>
      <c r="T64" s="9"/>
      <c r="U64" s="9"/>
      <c r="V64" s="9"/>
      <c r="W64" s="9"/>
      <c r="X64" s="9"/>
      <c r="Y64" s="9"/>
      <c r="Z64" s="9"/>
      <c r="AA64" s="9"/>
      <c r="AB64" s="9"/>
      <c r="AC64" s="9"/>
      <c r="AD64" s="9"/>
      <c r="AE64" s="9"/>
    </row>
    <row r="65" s="9" customFormat="1" ht="24.96" customHeight="1">
      <c r="A65" s="9"/>
      <c r="B65" s="174"/>
      <c r="C65" s="175"/>
      <c r="D65" s="176" t="s">
        <v>313</v>
      </c>
      <c r="E65" s="177"/>
      <c r="F65" s="177"/>
      <c r="G65" s="177"/>
      <c r="H65" s="177"/>
      <c r="I65" s="177"/>
      <c r="J65" s="178">
        <f>J101</f>
        <v>0</v>
      </c>
      <c r="K65" s="175"/>
      <c r="L65" s="179"/>
      <c r="S65" s="9"/>
      <c r="T65" s="9"/>
      <c r="U65" s="9"/>
      <c r="V65" s="9"/>
      <c r="W65" s="9"/>
      <c r="X65" s="9"/>
      <c r="Y65" s="9"/>
      <c r="Z65" s="9"/>
      <c r="AA65" s="9"/>
      <c r="AB65" s="9"/>
      <c r="AC65" s="9"/>
      <c r="AD65" s="9"/>
      <c r="AE65" s="9"/>
    </row>
    <row r="66" s="10" customFormat="1" ht="19.92" customHeight="1">
      <c r="A66" s="10"/>
      <c r="B66" s="180"/>
      <c r="C66" s="122"/>
      <c r="D66" s="181" t="s">
        <v>4685</v>
      </c>
      <c r="E66" s="182"/>
      <c r="F66" s="182"/>
      <c r="G66" s="182"/>
      <c r="H66" s="182"/>
      <c r="I66" s="182"/>
      <c r="J66" s="183">
        <f>J102</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4686</v>
      </c>
      <c r="E67" s="182"/>
      <c r="F67" s="182"/>
      <c r="G67" s="182"/>
      <c r="H67" s="182"/>
      <c r="I67" s="182"/>
      <c r="J67" s="183">
        <f>J109</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4687</v>
      </c>
      <c r="E68" s="182"/>
      <c r="F68" s="182"/>
      <c r="G68" s="182"/>
      <c r="H68" s="182"/>
      <c r="I68" s="182"/>
      <c r="J68" s="183">
        <f>J112</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4688</v>
      </c>
      <c r="E69" s="182"/>
      <c r="F69" s="182"/>
      <c r="G69" s="182"/>
      <c r="H69" s="182"/>
      <c r="I69" s="182"/>
      <c r="J69" s="183">
        <f>J114</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4689</v>
      </c>
      <c r="E70" s="182"/>
      <c r="F70" s="182"/>
      <c r="G70" s="182"/>
      <c r="H70" s="182"/>
      <c r="I70" s="182"/>
      <c r="J70" s="183">
        <f>J117</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4690</v>
      </c>
      <c r="E71" s="182"/>
      <c r="F71" s="182"/>
      <c r="G71" s="182"/>
      <c r="H71" s="182"/>
      <c r="I71" s="182"/>
      <c r="J71" s="183">
        <f>J119</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4691</v>
      </c>
      <c r="E72" s="182"/>
      <c r="F72" s="182"/>
      <c r="G72" s="182"/>
      <c r="H72" s="182"/>
      <c r="I72" s="182"/>
      <c r="J72" s="183">
        <f>J122</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4692</v>
      </c>
      <c r="E73" s="182"/>
      <c r="F73" s="182"/>
      <c r="G73" s="182"/>
      <c r="H73" s="182"/>
      <c r="I73" s="182"/>
      <c r="J73" s="183">
        <f>J125</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4693</v>
      </c>
      <c r="E74" s="182"/>
      <c r="F74" s="182"/>
      <c r="G74" s="182"/>
      <c r="H74" s="182"/>
      <c r="I74" s="182"/>
      <c r="J74" s="183">
        <f>J143</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4694</v>
      </c>
      <c r="E75" s="182"/>
      <c r="F75" s="182"/>
      <c r="G75" s="182"/>
      <c r="H75" s="182"/>
      <c r="I75" s="182"/>
      <c r="J75" s="183">
        <f>J156</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4695</v>
      </c>
      <c r="E76" s="182"/>
      <c r="F76" s="182"/>
      <c r="G76" s="182"/>
      <c r="H76" s="182"/>
      <c r="I76" s="182"/>
      <c r="J76" s="183">
        <f>J158</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4696</v>
      </c>
      <c r="E77" s="182"/>
      <c r="F77" s="182"/>
      <c r="G77" s="182"/>
      <c r="H77" s="182"/>
      <c r="I77" s="182"/>
      <c r="J77" s="183">
        <f>J166</f>
        <v>0</v>
      </c>
      <c r="K77" s="122"/>
      <c r="L77" s="184"/>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4"/>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4"/>
      <c r="S83" s="36"/>
      <c r="T83" s="36"/>
      <c r="U83" s="36"/>
      <c r="V83" s="36"/>
      <c r="W83" s="36"/>
      <c r="X83" s="36"/>
      <c r="Y83" s="36"/>
      <c r="Z83" s="36"/>
      <c r="AA83" s="36"/>
      <c r="AB83" s="36"/>
      <c r="AC83" s="36"/>
      <c r="AD83" s="36"/>
      <c r="AE83" s="36"/>
    </row>
    <row r="84" s="2" customFormat="1" ht="24.96" customHeight="1">
      <c r="A84" s="36"/>
      <c r="B84" s="37"/>
      <c r="C84" s="21" t="s">
        <v>316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168" t="str">
        <f>E7</f>
        <v>Anthropos Sportovní a rekreační areál (I.etapa)</v>
      </c>
      <c r="F87" s="30"/>
      <c r="G87" s="30"/>
      <c r="H87" s="30"/>
      <c r="I87" s="38"/>
      <c r="J87" s="38"/>
      <c r="K87" s="38"/>
      <c r="L87" s="144"/>
      <c r="S87" s="36"/>
      <c r="T87" s="36"/>
      <c r="U87" s="36"/>
      <c r="V87" s="36"/>
      <c r="W87" s="36"/>
      <c r="X87" s="36"/>
      <c r="Y87" s="36"/>
      <c r="Z87" s="36"/>
      <c r="AA87" s="36"/>
      <c r="AB87" s="36"/>
      <c r="AC87" s="36"/>
      <c r="AD87" s="36"/>
      <c r="AE87" s="36"/>
    </row>
    <row r="88" s="1" customFormat="1" ht="12" customHeight="1">
      <c r="B88" s="19"/>
      <c r="C88" s="30" t="s">
        <v>302</v>
      </c>
      <c r="D88" s="20"/>
      <c r="E88" s="20"/>
      <c r="F88" s="20"/>
      <c r="G88" s="20"/>
      <c r="H88" s="20"/>
      <c r="I88" s="20"/>
      <c r="J88" s="20"/>
      <c r="K88" s="20"/>
      <c r="L88" s="18"/>
    </row>
    <row r="89" s="2" customFormat="1" ht="16.5" customHeight="1">
      <c r="A89" s="36"/>
      <c r="B89" s="37"/>
      <c r="C89" s="38"/>
      <c r="D89" s="38"/>
      <c r="E89" s="168" t="s">
        <v>303</v>
      </c>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304</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67" t="str">
        <f>E11</f>
        <v>11 - SO11 - Sadové úpravy</v>
      </c>
      <c r="F91" s="38"/>
      <c r="G91" s="38"/>
      <c r="H91" s="38"/>
      <c r="I91" s="38"/>
      <c r="J91" s="38"/>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F14</f>
        <v xml:space="preserve"> </v>
      </c>
      <c r="G93" s="38"/>
      <c r="H93" s="38"/>
      <c r="I93" s="30" t="s">
        <v>23</v>
      </c>
      <c r="J93" s="70" t="str">
        <f>IF(J14="","",J14)</f>
        <v>14. 6. 2022</v>
      </c>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5.15" customHeight="1">
      <c r="A95" s="36"/>
      <c r="B95" s="37"/>
      <c r="C95" s="30" t="s">
        <v>25</v>
      </c>
      <c r="D95" s="38"/>
      <c r="E95" s="38"/>
      <c r="F95" s="25" t="str">
        <f>E17</f>
        <v>Statutární město Brno</v>
      </c>
      <c r="G95" s="38"/>
      <c r="H95" s="38"/>
      <c r="I95" s="30" t="s">
        <v>31</v>
      </c>
      <c r="J95" s="34" t="str">
        <f>E23</f>
        <v>Arch.Design, s.r.o.</v>
      </c>
      <c r="K95" s="38"/>
      <c r="L95" s="144"/>
      <c r="S95" s="36"/>
      <c r="T95" s="36"/>
      <c r="U95" s="36"/>
      <c r="V95" s="36"/>
      <c r="W95" s="36"/>
      <c r="X95" s="36"/>
      <c r="Y95" s="36"/>
      <c r="Z95" s="36"/>
      <c r="AA95" s="36"/>
      <c r="AB95" s="36"/>
      <c r="AC95" s="36"/>
      <c r="AD95" s="36"/>
      <c r="AE95" s="36"/>
    </row>
    <row r="96" s="2" customFormat="1" ht="25.65" customHeight="1">
      <c r="A96" s="36"/>
      <c r="B96" s="37"/>
      <c r="C96" s="30" t="s">
        <v>29</v>
      </c>
      <c r="D96" s="38"/>
      <c r="E96" s="38"/>
      <c r="F96" s="25" t="str">
        <f>IF(E20="","",E20)</f>
        <v>Vyplň údaj</v>
      </c>
      <c r="G96" s="38"/>
      <c r="H96" s="38"/>
      <c r="I96" s="30" t="s">
        <v>36</v>
      </c>
      <c r="J96" s="34" t="str">
        <f>E26</f>
        <v>CKN Invest, spol. s r.o.</v>
      </c>
      <c r="K96" s="38"/>
      <c r="L96" s="144"/>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11" customFormat="1" ht="29.28" customHeight="1">
      <c r="A98" s="185"/>
      <c r="B98" s="186"/>
      <c r="C98" s="187" t="s">
        <v>317</v>
      </c>
      <c r="D98" s="188" t="s">
        <v>61</v>
      </c>
      <c r="E98" s="188" t="s">
        <v>57</v>
      </c>
      <c r="F98" s="188" t="s">
        <v>58</v>
      </c>
      <c r="G98" s="188" t="s">
        <v>318</v>
      </c>
      <c r="H98" s="188" t="s">
        <v>319</v>
      </c>
      <c r="I98" s="188" t="s">
        <v>320</v>
      </c>
      <c r="J98" s="188" t="s">
        <v>311</v>
      </c>
      <c r="K98" s="189" t="s">
        <v>321</v>
      </c>
      <c r="L98" s="190"/>
      <c r="M98" s="90" t="s">
        <v>19</v>
      </c>
      <c r="N98" s="91" t="s">
        <v>46</v>
      </c>
      <c r="O98" s="91" t="s">
        <v>322</v>
      </c>
      <c r="P98" s="91" t="s">
        <v>323</v>
      </c>
      <c r="Q98" s="91" t="s">
        <v>324</v>
      </c>
      <c r="R98" s="91" t="s">
        <v>325</v>
      </c>
      <c r="S98" s="91" t="s">
        <v>326</v>
      </c>
      <c r="T98" s="92" t="s">
        <v>327</v>
      </c>
      <c r="U98" s="185"/>
      <c r="V98" s="185"/>
      <c r="W98" s="185"/>
      <c r="X98" s="185"/>
      <c r="Y98" s="185"/>
      <c r="Z98" s="185"/>
      <c r="AA98" s="185"/>
      <c r="AB98" s="185"/>
      <c r="AC98" s="185"/>
      <c r="AD98" s="185"/>
      <c r="AE98" s="185"/>
    </row>
    <row r="99" s="2" customFormat="1" ht="22.8" customHeight="1">
      <c r="A99" s="36"/>
      <c r="B99" s="37"/>
      <c r="C99" s="97" t="s">
        <v>328</v>
      </c>
      <c r="D99" s="38"/>
      <c r="E99" s="38"/>
      <c r="F99" s="38"/>
      <c r="G99" s="38"/>
      <c r="H99" s="38"/>
      <c r="I99" s="38"/>
      <c r="J99" s="191">
        <f>BK99</f>
        <v>0</v>
      </c>
      <c r="K99" s="38"/>
      <c r="L99" s="42"/>
      <c r="M99" s="93"/>
      <c r="N99" s="192"/>
      <c r="O99" s="94"/>
      <c r="P99" s="193">
        <f>P100+P101</f>
        <v>0</v>
      </c>
      <c r="Q99" s="94"/>
      <c r="R99" s="193">
        <f>R100+R101</f>
        <v>0</v>
      </c>
      <c r="S99" s="94"/>
      <c r="T99" s="194">
        <f>T100+T101</f>
        <v>0</v>
      </c>
      <c r="U99" s="36"/>
      <c r="V99" s="36"/>
      <c r="W99" s="36"/>
      <c r="X99" s="36"/>
      <c r="Y99" s="36"/>
      <c r="Z99" s="36"/>
      <c r="AA99" s="36"/>
      <c r="AB99" s="36"/>
      <c r="AC99" s="36"/>
      <c r="AD99" s="36"/>
      <c r="AE99" s="36"/>
      <c r="AT99" s="15" t="s">
        <v>75</v>
      </c>
      <c r="AU99" s="15" t="s">
        <v>312</v>
      </c>
      <c r="BK99" s="195">
        <f>BK100+BK101</f>
        <v>0</v>
      </c>
    </row>
    <row r="100" s="12" customFormat="1" ht="25.92" customHeight="1">
      <c r="A100" s="12"/>
      <c r="B100" s="196"/>
      <c r="C100" s="197"/>
      <c r="D100" s="198" t="s">
        <v>75</v>
      </c>
      <c r="E100" s="199" t="s">
        <v>2993</v>
      </c>
      <c r="F100" s="199" t="s">
        <v>4697</v>
      </c>
      <c r="G100" s="197"/>
      <c r="H100" s="197"/>
      <c r="I100" s="200"/>
      <c r="J100" s="201">
        <f>BK100</f>
        <v>0</v>
      </c>
      <c r="K100" s="197"/>
      <c r="L100" s="202"/>
      <c r="M100" s="203"/>
      <c r="N100" s="204"/>
      <c r="O100" s="204"/>
      <c r="P100" s="205">
        <v>0</v>
      </c>
      <c r="Q100" s="204"/>
      <c r="R100" s="205">
        <v>0</v>
      </c>
      <c r="S100" s="204"/>
      <c r="T100" s="206">
        <v>0</v>
      </c>
      <c r="U100" s="12"/>
      <c r="V100" s="12"/>
      <c r="W100" s="12"/>
      <c r="X100" s="12"/>
      <c r="Y100" s="12"/>
      <c r="Z100" s="12"/>
      <c r="AA100" s="12"/>
      <c r="AB100" s="12"/>
      <c r="AC100" s="12"/>
      <c r="AD100" s="12"/>
      <c r="AE100" s="12"/>
      <c r="AR100" s="207" t="s">
        <v>83</v>
      </c>
      <c r="AT100" s="208" t="s">
        <v>75</v>
      </c>
      <c r="AU100" s="208" t="s">
        <v>76</v>
      </c>
      <c r="AY100" s="207" t="s">
        <v>331</v>
      </c>
      <c r="BK100" s="209">
        <v>0</v>
      </c>
    </row>
    <row r="101" s="12" customFormat="1" ht="25.92" customHeight="1">
      <c r="A101" s="12"/>
      <c r="B101" s="196"/>
      <c r="C101" s="197"/>
      <c r="D101" s="198" t="s">
        <v>75</v>
      </c>
      <c r="E101" s="199" t="s">
        <v>329</v>
      </c>
      <c r="F101" s="199" t="s">
        <v>330</v>
      </c>
      <c r="G101" s="197"/>
      <c r="H101" s="197"/>
      <c r="I101" s="200"/>
      <c r="J101" s="201">
        <f>BK101</f>
        <v>0</v>
      </c>
      <c r="K101" s="197"/>
      <c r="L101" s="202"/>
      <c r="M101" s="203"/>
      <c r="N101" s="204"/>
      <c r="O101" s="204"/>
      <c r="P101" s="205">
        <f>P102+P109+P112+P114+P117+P119+P122+P125+P143+P156+P158+P166</f>
        <v>0</v>
      </c>
      <c r="Q101" s="204"/>
      <c r="R101" s="205">
        <f>R102+R109+R112+R114+R117+R119+R122+R125+R143+R156+R158+R166</f>
        <v>0</v>
      </c>
      <c r="S101" s="204"/>
      <c r="T101" s="206">
        <f>T102+T109+T112+T114+T117+T119+T122+T125+T143+T156+T158+T166</f>
        <v>0</v>
      </c>
      <c r="U101" s="12"/>
      <c r="V101" s="12"/>
      <c r="W101" s="12"/>
      <c r="X101" s="12"/>
      <c r="Y101" s="12"/>
      <c r="Z101" s="12"/>
      <c r="AA101" s="12"/>
      <c r="AB101" s="12"/>
      <c r="AC101" s="12"/>
      <c r="AD101" s="12"/>
      <c r="AE101" s="12"/>
      <c r="AR101" s="207" t="s">
        <v>83</v>
      </c>
      <c r="AT101" s="208" t="s">
        <v>75</v>
      </c>
      <c r="AU101" s="208" t="s">
        <v>76</v>
      </c>
      <c r="AY101" s="207" t="s">
        <v>331</v>
      </c>
      <c r="BK101" s="209">
        <f>BK102+BK109+BK112+BK114+BK117+BK119+BK122+BK125+BK143+BK156+BK158+BK166</f>
        <v>0</v>
      </c>
    </row>
    <row r="102" s="12" customFormat="1" ht="22.8" customHeight="1">
      <c r="A102" s="12"/>
      <c r="B102" s="196"/>
      <c r="C102" s="197"/>
      <c r="D102" s="198" t="s">
        <v>75</v>
      </c>
      <c r="E102" s="210" t="s">
        <v>1082</v>
      </c>
      <c r="F102" s="210" t="s">
        <v>4698</v>
      </c>
      <c r="G102" s="197"/>
      <c r="H102" s="197"/>
      <c r="I102" s="200"/>
      <c r="J102" s="211">
        <f>BK102</f>
        <v>0</v>
      </c>
      <c r="K102" s="197"/>
      <c r="L102" s="202"/>
      <c r="M102" s="203"/>
      <c r="N102" s="204"/>
      <c r="O102" s="204"/>
      <c r="P102" s="205">
        <f>SUM(P103:P108)</f>
        <v>0</v>
      </c>
      <c r="Q102" s="204"/>
      <c r="R102" s="205">
        <f>SUM(R103:R108)</f>
        <v>0</v>
      </c>
      <c r="S102" s="204"/>
      <c r="T102" s="206">
        <f>SUM(T103:T108)</f>
        <v>0</v>
      </c>
      <c r="U102" s="12"/>
      <c r="V102" s="12"/>
      <c r="W102" s="12"/>
      <c r="X102" s="12"/>
      <c r="Y102" s="12"/>
      <c r="Z102" s="12"/>
      <c r="AA102" s="12"/>
      <c r="AB102" s="12"/>
      <c r="AC102" s="12"/>
      <c r="AD102" s="12"/>
      <c r="AE102" s="12"/>
      <c r="AR102" s="207" t="s">
        <v>83</v>
      </c>
      <c r="AT102" s="208" t="s">
        <v>75</v>
      </c>
      <c r="AU102" s="208" t="s">
        <v>83</v>
      </c>
      <c r="AY102" s="207" t="s">
        <v>331</v>
      </c>
      <c r="BK102" s="209">
        <f>SUM(BK103:BK108)</f>
        <v>0</v>
      </c>
    </row>
    <row r="103" s="2" customFormat="1" ht="24.15" customHeight="1">
      <c r="A103" s="36"/>
      <c r="B103" s="37"/>
      <c r="C103" s="212" t="s">
        <v>83</v>
      </c>
      <c r="D103" s="212" t="s">
        <v>333</v>
      </c>
      <c r="E103" s="213" t="s">
        <v>4699</v>
      </c>
      <c r="F103" s="214" t="s">
        <v>4700</v>
      </c>
      <c r="G103" s="215" t="s">
        <v>801</v>
      </c>
      <c r="H103" s="216">
        <v>4</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85</v>
      </c>
    </row>
    <row r="104" s="2" customFormat="1" ht="24.15" customHeight="1">
      <c r="A104" s="36"/>
      <c r="B104" s="37"/>
      <c r="C104" s="212" t="s">
        <v>85</v>
      </c>
      <c r="D104" s="212" t="s">
        <v>333</v>
      </c>
      <c r="E104" s="213" t="s">
        <v>4701</v>
      </c>
      <c r="F104" s="214" t="s">
        <v>4702</v>
      </c>
      <c r="G104" s="215" t="s">
        <v>801</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126</v>
      </c>
    </row>
    <row r="105" s="2" customFormat="1" ht="21.75" customHeight="1">
      <c r="A105" s="36"/>
      <c r="B105" s="37"/>
      <c r="C105" s="212" t="s">
        <v>92</v>
      </c>
      <c r="D105" s="212" t="s">
        <v>333</v>
      </c>
      <c r="E105" s="213" t="s">
        <v>4703</v>
      </c>
      <c r="F105" s="214" t="s">
        <v>4704</v>
      </c>
      <c r="G105" s="215" t="s">
        <v>801</v>
      </c>
      <c r="H105" s="216">
        <v>2</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355</v>
      </c>
    </row>
    <row r="106" s="2" customFormat="1" ht="16.5" customHeight="1">
      <c r="A106" s="36"/>
      <c r="B106" s="37"/>
      <c r="C106" s="212" t="s">
        <v>126</v>
      </c>
      <c r="D106" s="212" t="s">
        <v>333</v>
      </c>
      <c r="E106" s="213" t="s">
        <v>4705</v>
      </c>
      <c r="F106" s="214" t="s">
        <v>4706</v>
      </c>
      <c r="G106" s="215" t="s">
        <v>801</v>
      </c>
      <c r="H106" s="216">
        <v>4</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368</v>
      </c>
    </row>
    <row r="107" s="2" customFormat="1" ht="16.5" customHeight="1">
      <c r="A107" s="36"/>
      <c r="B107" s="37"/>
      <c r="C107" s="212" t="s">
        <v>350</v>
      </c>
      <c r="D107" s="212" t="s">
        <v>333</v>
      </c>
      <c r="E107" s="213" t="s">
        <v>4707</v>
      </c>
      <c r="F107" s="214" t="s">
        <v>4708</v>
      </c>
      <c r="G107" s="215" t="s">
        <v>801</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379</v>
      </c>
    </row>
    <row r="108" s="2" customFormat="1" ht="16.5" customHeight="1">
      <c r="A108" s="36"/>
      <c r="B108" s="37"/>
      <c r="C108" s="212" t="s">
        <v>355</v>
      </c>
      <c r="D108" s="212" t="s">
        <v>333</v>
      </c>
      <c r="E108" s="213" t="s">
        <v>4709</v>
      </c>
      <c r="F108" s="214" t="s">
        <v>4710</v>
      </c>
      <c r="G108" s="215" t="s">
        <v>801</v>
      </c>
      <c r="H108" s="216">
        <v>2</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185</v>
      </c>
    </row>
    <row r="109" s="12" customFormat="1" ht="22.8" customHeight="1">
      <c r="A109" s="12"/>
      <c r="B109" s="196"/>
      <c r="C109" s="197"/>
      <c r="D109" s="198" t="s">
        <v>75</v>
      </c>
      <c r="E109" s="210" t="s">
        <v>1087</v>
      </c>
      <c r="F109" s="210" t="s">
        <v>4711</v>
      </c>
      <c r="G109" s="197"/>
      <c r="H109" s="197"/>
      <c r="I109" s="200"/>
      <c r="J109" s="211">
        <f>BK109</f>
        <v>0</v>
      </c>
      <c r="K109" s="197"/>
      <c r="L109" s="202"/>
      <c r="M109" s="203"/>
      <c r="N109" s="204"/>
      <c r="O109" s="204"/>
      <c r="P109" s="205">
        <f>SUM(P110:P111)</f>
        <v>0</v>
      </c>
      <c r="Q109" s="204"/>
      <c r="R109" s="205">
        <f>SUM(R110:R111)</f>
        <v>0</v>
      </c>
      <c r="S109" s="204"/>
      <c r="T109" s="206">
        <f>SUM(T110:T111)</f>
        <v>0</v>
      </c>
      <c r="U109" s="12"/>
      <c r="V109" s="12"/>
      <c r="W109" s="12"/>
      <c r="X109" s="12"/>
      <c r="Y109" s="12"/>
      <c r="Z109" s="12"/>
      <c r="AA109" s="12"/>
      <c r="AB109" s="12"/>
      <c r="AC109" s="12"/>
      <c r="AD109" s="12"/>
      <c r="AE109" s="12"/>
      <c r="AR109" s="207" t="s">
        <v>83</v>
      </c>
      <c r="AT109" s="208" t="s">
        <v>75</v>
      </c>
      <c r="AU109" s="208" t="s">
        <v>83</v>
      </c>
      <c r="AY109" s="207" t="s">
        <v>331</v>
      </c>
      <c r="BK109" s="209">
        <f>SUM(BK110:BK111)</f>
        <v>0</v>
      </c>
    </row>
    <row r="110" s="2" customFormat="1" ht="21.75" customHeight="1">
      <c r="A110" s="36"/>
      <c r="B110" s="37"/>
      <c r="C110" s="212" t="s">
        <v>360</v>
      </c>
      <c r="D110" s="212" t="s">
        <v>333</v>
      </c>
      <c r="E110" s="213" t="s">
        <v>4712</v>
      </c>
      <c r="F110" s="214" t="s">
        <v>4713</v>
      </c>
      <c r="G110" s="215" t="s">
        <v>336</v>
      </c>
      <c r="H110" s="216">
        <v>251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464</v>
      </c>
    </row>
    <row r="111" s="2" customFormat="1" ht="21.75" customHeight="1">
      <c r="A111" s="36"/>
      <c r="B111" s="37"/>
      <c r="C111" s="212" t="s">
        <v>368</v>
      </c>
      <c r="D111" s="212" t="s">
        <v>333</v>
      </c>
      <c r="E111" s="213" t="s">
        <v>4714</v>
      </c>
      <c r="F111" s="214" t="s">
        <v>4715</v>
      </c>
      <c r="G111" s="215" t="s">
        <v>336</v>
      </c>
      <c r="H111" s="216">
        <v>1175</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473</v>
      </c>
    </row>
    <row r="112" s="12" customFormat="1" ht="22.8" customHeight="1">
      <c r="A112" s="12"/>
      <c r="B112" s="196"/>
      <c r="C112" s="197"/>
      <c r="D112" s="198" t="s">
        <v>75</v>
      </c>
      <c r="E112" s="210" t="s">
        <v>1092</v>
      </c>
      <c r="F112" s="210" t="s">
        <v>4716</v>
      </c>
      <c r="G112" s="197"/>
      <c r="H112" s="197"/>
      <c r="I112" s="200"/>
      <c r="J112" s="211">
        <f>BK112</f>
        <v>0</v>
      </c>
      <c r="K112" s="197"/>
      <c r="L112" s="202"/>
      <c r="M112" s="203"/>
      <c r="N112" s="204"/>
      <c r="O112" s="204"/>
      <c r="P112" s="205">
        <f>P113</f>
        <v>0</v>
      </c>
      <c r="Q112" s="204"/>
      <c r="R112" s="205">
        <f>R113</f>
        <v>0</v>
      </c>
      <c r="S112" s="204"/>
      <c r="T112" s="206">
        <f>T113</f>
        <v>0</v>
      </c>
      <c r="U112" s="12"/>
      <c r="V112" s="12"/>
      <c r="W112" s="12"/>
      <c r="X112" s="12"/>
      <c r="Y112" s="12"/>
      <c r="Z112" s="12"/>
      <c r="AA112" s="12"/>
      <c r="AB112" s="12"/>
      <c r="AC112" s="12"/>
      <c r="AD112" s="12"/>
      <c r="AE112" s="12"/>
      <c r="AR112" s="207" t="s">
        <v>83</v>
      </c>
      <c r="AT112" s="208" t="s">
        <v>75</v>
      </c>
      <c r="AU112" s="208" t="s">
        <v>83</v>
      </c>
      <c r="AY112" s="207" t="s">
        <v>331</v>
      </c>
      <c r="BK112" s="209">
        <f>BK113</f>
        <v>0</v>
      </c>
    </row>
    <row r="113" s="2" customFormat="1" ht="16.5" customHeight="1">
      <c r="A113" s="36"/>
      <c r="B113" s="37"/>
      <c r="C113" s="212" t="s">
        <v>374</v>
      </c>
      <c r="D113" s="212" t="s">
        <v>333</v>
      </c>
      <c r="E113" s="213" t="s">
        <v>4717</v>
      </c>
      <c r="F113" s="214" t="s">
        <v>4718</v>
      </c>
      <c r="G113" s="215" t="s">
        <v>4263</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423</v>
      </c>
    </row>
    <row r="114" s="12" customFormat="1" ht="22.8" customHeight="1">
      <c r="A114" s="12"/>
      <c r="B114" s="196"/>
      <c r="C114" s="197"/>
      <c r="D114" s="198" t="s">
        <v>75</v>
      </c>
      <c r="E114" s="210" t="s">
        <v>1097</v>
      </c>
      <c r="F114" s="210" t="s">
        <v>4719</v>
      </c>
      <c r="G114" s="197"/>
      <c r="H114" s="197"/>
      <c r="I114" s="200"/>
      <c r="J114" s="211">
        <f>BK114</f>
        <v>0</v>
      </c>
      <c r="K114" s="197"/>
      <c r="L114" s="202"/>
      <c r="M114" s="203"/>
      <c r="N114" s="204"/>
      <c r="O114" s="204"/>
      <c r="P114" s="205">
        <f>SUM(P115:P116)</f>
        <v>0</v>
      </c>
      <c r="Q114" s="204"/>
      <c r="R114" s="205">
        <f>SUM(R115:R116)</f>
        <v>0</v>
      </c>
      <c r="S114" s="204"/>
      <c r="T114" s="206">
        <f>SUM(T115:T116)</f>
        <v>0</v>
      </c>
      <c r="U114" s="12"/>
      <c r="V114" s="12"/>
      <c r="W114" s="12"/>
      <c r="X114" s="12"/>
      <c r="Y114" s="12"/>
      <c r="Z114" s="12"/>
      <c r="AA114" s="12"/>
      <c r="AB114" s="12"/>
      <c r="AC114" s="12"/>
      <c r="AD114" s="12"/>
      <c r="AE114" s="12"/>
      <c r="AR114" s="207" t="s">
        <v>83</v>
      </c>
      <c r="AT114" s="208" t="s">
        <v>75</v>
      </c>
      <c r="AU114" s="208" t="s">
        <v>83</v>
      </c>
      <c r="AY114" s="207" t="s">
        <v>331</v>
      </c>
      <c r="BK114" s="209">
        <f>SUM(BK115:BK116)</f>
        <v>0</v>
      </c>
    </row>
    <row r="115" s="2" customFormat="1" ht="16.5" customHeight="1">
      <c r="A115" s="36"/>
      <c r="B115" s="37"/>
      <c r="C115" s="212" t="s">
        <v>379</v>
      </c>
      <c r="D115" s="212" t="s">
        <v>333</v>
      </c>
      <c r="E115" s="213" t="s">
        <v>4720</v>
      </c>
      <c r="F115" s="214" t="s">
        <v>4721</v>
      </c>
      <c r="G115" s="215" t="s">
        <v>336</v>
      </c>
      <c r="H115" s="216">
        <v>40</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485</v>
      </c>
    </row>
    <row r="116" s="2" customFormat="1" ht="16.5" customHeight="1">
      <c r="A116" s="36"/>
      <c r="B116" s="37"/>
      <c r="C116" s="212" t="s">
        <v>182</v>
      </c>
      <c r="D116" s="212" t="s">
        <v>333</v>
      </c>
      <c r="E116" s="213" t="s">
        <v>4722</v>
      </c>
      <c r="F116" s="214" t="s">
        <v>4723</v>
      </c>
      <c r="G116" s="215" t="s">
        <v>336</v>
      </c>
      <c r="H116" s="216">
        <v>40</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190</v>
      </c>
    </row>
    <row r="117" s="12" customFormat="1" ht="22.8" customHeight="1">
      <c r="A117" s="12"/>
      <c r="B117" s="196"/>
      <c r="C117" s="197"/>
      <c r="D117" s="198" t="s">
        <v>75</v>
      </c>
      <c r="E117" s="210" t="s">
        <v>1102</v>
      </c>
      <c r="F117" s="210" t="s">
        <v>4724</v>
      </c>
      <c r="G117" s="197"/>
      <c r="H117" s="197"/>
      <c r="I117" s="200"/>
      <c r="J117" s="211">
        <f>BK117</f>
        <v>0</v>
      </c>
      <c r="K117" s="197"/>
      <c r="L117" s="202"/>
      <c r="M117" s="203"/>
      <c r="N117" s="204"/>
      <c r="O117" s="204"/>
      <c r="P117" s="205">
        <f>P118</f>
        <v>0</v>
      </c>
      <c r="Q117" s="204"/>
      <c r="R117" s="205">
        <f>R118</f>
        <v>0</v>
      </c>
      <c r="S117" s="204"/>
      <c r="T117" s="206">
        <f>T118</f>
        <v>0</v>
      </c>
      <c r="U117" s="12"/>
      <c r="V117" s="12"/>
      <c r="W117" s="12"/>
      <c r="X117" s="12"/>
      <c r="Y117" s="12"/>
      <c r="Z117" s="12"/>
      <c r="AA117" s="12"/>
      <c r="AB117" s="12"/>
      <c r="AC117" s="12"/>
      <c r="AD117" s="12"/>
      <c r="AE117" s="12"/>
      <c r="AR117" s="207" t="s">
        <v>83</v>
      </c>
      <c r="AT117" s="208" t="s">
        <v>75</v>
      </c>
      <c r="AU117" s="208" t="s">
        <v>83</v>
      </c>
      <c r="AY117" s="207" t="s">
        <v>331</v>
      </c>
      <c r="BK117" s="209">
        <f>BK118</f>
        <v>0</v>
      </c>
    </row>
    <row r="118" s="2" customFormat="1" ht="16.5" customHeight="1">
      <c r="A118" s="36"/>
      <c r="B118" s="37"/>
      <c r="C118" s="212" t="s">
        <v>185</v>
      </c>
      <c r="D118" s="212" t="s">
        <v>333</v>
      </c>
      <c r="E118" s="213" t="s">
        <v>4725</v>
      </c>
      <c r="F118" s="214" t="s">
        <v>4726</v>
      </c>
      <c r="G118" s="215" t="s">
        <v>406</v>
      </c>
      <c r="H118" s="216">
        <v>4276</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199</v>
      </c>
    </row>
    <row r="119" s="12" customFormat="1" ht="22.8" customHeight="1">
      <c r="A119" s="12"/>
      <c r="B119" s="196"/>
      <c r="C119" s="197"/>
      <c r="D119" s="198" t="s">
        <v>75</v>
      </c>
      <c r="E119" s="210" t="s">
        <v>1107</v>
      </c>
      <c r="F119" s="210" t="s">
        <v>4275</v>
      </c>
      <c r="G119" s="197"/>
      <c r="H119" s="197"/>
      <c r="I119" s="200"/>
      <c r="J119" s="211">
        <f>BK119</f>
        <v>0</v>
      </c>
      <c r="K119" s="197"/>
      <c r="L119" s="202"/>
      <c r="M119" s="203"/>
      <c r="N119" s="204"/>
      <c r="O119" s="204"/>
      <c r="P119" s="205">
        <f>SUM(P120:P121)</f>
        <v>0</v>
      </c>
      <c r="Q119" s="204"/>
      <c r="R119" s="205">
        <f>SUM(R120:R121)</f>
        <v>0</v>
      </c>
      <c r="S119" s="204"/>
      <c r="T119" s="206">
        <f>SUM(T120:T121)</f>
        <v>0</v>
      </c>
      <c r="U119" s="12"/>
      <c r="V119" s="12"/>
      <c r="W119" s="12"/>
      <c r="X119" s="12"/>
      <c r="Y119" s="12"/>
      <c r="Z119" s="12"/>
      <c r="AA119" s="12"/>
      <c r="AB119" s="12"/>
      <c r="AC119" s="12"/>
      <c r="AD119" s="12"/>
      <c r="AE119" s="12"/>
      <c r="AR119" s="207" t="s">
        <v>83</v>
      </c>
      <c r="AT119" s="208" t="s">
        <v>75</v>
      </c>
      <c r="AU119" s="208" t="s">
        <v>83</v>
      </c>
      <c r="AY119" s="207" t="s">
        <v>331</v>
      </c>
      <c r="BK119" s="209">
        <f>SUM(BK120:BK121)</f>
        <v>0</v>
      </c>
    </row>
    <row r="120" s="2" customFormat="1" ht="21.75" customHeight="1">
      <c r="A120" s="36"/>
      <c r="B120" s="37"/>
      <c r="C120" s="212" t="s">
        <v>459</v>
      </c>
      <c r="D120" s="212" t="s">
        <v>333</v>
      </c>
      <c r="E120" s="213" t="s">
        <v>4727</v>
      </c>
      <c r="F120" s="214" t="s">
        <v>4728</v>
      </c>
      <c r="G120" s="215" t="s">
        <v>406</v>
      </c>
      <c r="H120" s="216">
        <v>3404</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502</v>
      </c>
    </row>
    <row r="121" s="2" customFormat="1" ht="21.75" customHeight="1">
      <c r="A121" s="36"/>
      <c r="B121" s="37"/>
      <c r="C121" s="212" t="s">
        <v>464</v>
      </c>
      <c r="D121" s="212" t="s">
        <v>333</v>
      </c>
      <c r="E121" s="213" t="s">
        <v>4729</v>
      </c>
      <c r="F121" s="214" t="s">
        <v>4730</v>
      </c>
      <c r="G121" s="215" t="s">
        <v>336</v>
      </c>
      <c r="H121" s="216">
        <v>17020</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550</v>
      </c>
    </row>
    <row r="122" s="12" customFormat="1" ht="22.8" customHeight="1">
      <c r="A122" s="12"/>
      <c r="B122" s="196"/>
      <c r="C122" s="197"/>
      <c r="D122" s="198" t="s">
        <v>75</v>
      </c>
      <c r="E122" s="210" t="s">
        <v>1111</v>
      </c>
      <c r="F122" s="210" t="s">
        <v>4281</v>
      </c>
      <c r="G122" s="197"/>
      <c r="H122" s="197"/>
      <c r="I122" s="200"/>
      <c r="J122" s="211">
        <f>BK122</f>
        <v>0</v>
      </c>
      <c r="K122" s="197"/>
      <c r="L122" s="202"/>
      <c r="M122" s="203"/>
      <c r="N122" s="204"/>
      <c r="O122" s="204"/>
      <c r="P122" s="205">
        <f>SUM(P123:P124)</f>
        <v>0</v>
      </c>
      <c r="Q122" s="204"/>
      <c r="R122" s="205">
        <f>SUM(R123:R124)</f>
        <v>0</v>
      </c>
      <c r="S122" s="204"/>
      <c r="T122" s="206">
        <f>SUM(T123:T124)</f>
        <v>0</v>
      </c>
      <c r="U122" s="12"/>
      <c r="V122" s="12"/>
      <c r="W122" s="12"/>
      <c r="X122" s="12"/>
      <c r="Y122" s="12"/>
      <c r="Z122" s="12"/>
      <c r="AA122" s="12"/>
      <c r="AB122" s="12"/>
      <c r="AC122" s="12"/>
      <c r="AD122" s="12"/>
      <c r="AE122" s="12"/>
      <c r="AR122" s="207" t="s">
        <v>83</v>
      </c>
      <c r="AT122" s="208" t="s">
        <v>75</v>
      </c>
      <c r="AU122" s="208" t="s">
        <v>83</v>
      </c>
      <c r="AY122" s="207" t="s">
        <v>331</v>
      </c>
      <c r="BK122" s="209">
        <f>SUM(BK123:BK124)</f>
        <v>0</v>
      </c>
    </row>
    <row r="123" s="2" customFormat="1" ht="21.75" customHeight="1">
      <c r="A123" s="36"/>
      <c r="B123" s="37"/>
      <c r="C123" s="212" t="s">
        <v>8</v>
      </c>
      <c r="D123" s="212" t="s">
        <v>333</v>
      </c>
      <c r="E123" s="213" t="s">
        <v>4731</v>
      </c>
      <c r="F123" s="214" t="s">
        <v>4283</v>
      </c>
      <c r="G123" s="215" t="s">
        <v>336</v>
      </c>
      <c r="H123" s="216">
        <v>17020</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535</v>
      </c>
    </row>
    <row r="124" s="2" customFormat="1" ht="16.5" customHeight="1">
      <c r="A124" s="36"/>
      <c r="B124" s="37"/>
      <c r="C124" s="212" t="s">
        <v>473</v>
      </c>
      <c r="D124" s="212" t="s">
        <v>333</v>
      </c>
      <c r="E124" s="213" t="s">
        <v>4732</v>
      </c>
      <c r="F124" s="214" t="s">
        <v>4285</v>
      </c>
      <c r="G124" s="215" t="s">
        <v>336</v>
      </c>
      <c r="H124" s="216">
        <v>17020</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12" customFormat="1" ht="22.8" customHeight="1">
      <c r="A125" s="12"/>
      <c r="B125" s="196"/>
      <c r="C125" s="197"/>
      <c r="D125" s="198" t="s">
        <v>75</v>
      </c>
      <c r="E125" s="210" t="s">
        <v>1115</v>
      </c>
      <c r="F125" s="210" t="s">
        <v>4733</v>
      </c>
      <c r="G125" s="197"/>
      <c r="H125" s="197"/>
      <c r="I125" s="200"/>
      <c r="J125" s="211">
        <f>BK125</f>
        <v>0</v>
      </c>
      <c r="K125" s="197"/>
      <c r="L125" s="202"/>
      <c r="M125" s="203"/>
      <c r="N125" s="204"/>
      <c r="O125" s="204"/>
      <c r="P125" s="205">
        <f>SUM(P126:P142)</f>
        <v>0</v>
      </c>
      <c r="Q125" s="204"/>
      <c r="R125" s="205">
        <f>SUM(R126:R142)</f>
        <v>0</v>
      </c>
      <c r="S125" s="204"/>
      <c r="T125" s="206">
        <f>SUM(T126:T142)</f>
        <v>0</v>
      </c>
      <c r="U125" s="12"/>
      <c r="V125" s="12"/>
      <c r="W125" s="12"/>
      <c r="X125" s="12"/>
      <c r="Y125" s="12"/>
      <c r="Z125" s="12"/>
      <c r="AA125" s="12"/>
      <c r="AB125" s="12"/>
      <c r="AC125" s="12"/>
      <c r="AD125" s="12"/>
      <c r="AE125" s="12"/>
      <c r="AR125" s="207" t="s">
        <v>83</v>
      </c>
      <c r="AT125" s="208" t="s">
        <v>75</v>
      </c>
      <c r="AU125" s="208" t="s">
        <v>83</v>
      </c>
      <c r="AY125" s="207" t="s">
        <v>331</v>
      </c>
      <c r="BK125" s="209">
        <f>SUM(BK126:BK142)</f>
        <v>0</v>
      </c>
    </row>
    <row r="126" s="2" customFormat="1" ht="16.5" customHeight="1">
      <c r="A126" s="36"/>
      <c r="B126" s="37"/>
      <c r="C126" s="212" t="s">
        <v>419</v>
      </c>
      <c r="D126" s="212" t="s">
        <v>333</v>
      </c>
      <c r="E126" s="213" t="s">
        <v>4734</v>
      </c>
      <c r="F126" s="214" t="s">
        <v>4735</v>
      </c>
      <c r="G126" s="215" t="s">
        <v>801</v>
      </c>
      <c r="H126" s="216">
        <v>12</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540</v>
      </c>
    </row>
    <row r="127" s="2" customFormat="1" ht="16.5" customHeight="1">
      <c r="A127" s="36"/>
      <c r="B127" s="37"/>
      <c r="C127" s="212" t="s">
        <v>423</v>
      </c>
      <c r="D127" s="212" t="s">
        <v>333</v>
      </c>
      <c r="E127" s="213" t="s">
        <v>4736</v>
      </c>
      <c r="F127" s="214" t="s">
        <v>4737</v>
      </c>
      <c r="G127" s="215" t="s">
        <v>801</v>
      </c>
      <c r="H127" s="216">
        <v>12</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564</v>
      </c>
    </row>
    <row r="128" s="2" customFormat="1" ht="16.5" customHeight="1">
      <c r="A128" s="36"/>
      <c r="B128" s="37"/>
      <c r="C128" s="212" t="s">
        <v>480</v>
      </c>
      <c r="D128" s="212" t="s">
        <v>333</v>
      </c>
      <c r="E128" s="213" t="s">
        <v>4738</v>
      </c>
      <c r="F128" s="214" t="s">
        <v>4739</v>
      </c>
      <c r="G128" s="215" t="s">
        <v>336</v>
      </c>
      <c r="H128" s="216">
        <v>12</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577</v>
      </c>
    </row>
    <row r="129" s="2" customFormat="1" ht="16.5" customHeight="1">
      <c r="A129" s="36"/>
      <c r="B129" s="37"/>
      <c r="C129" s="212" t="s">
        <v>485</v>
      </c>
      <c r="D129" s="212" t="s">
        <v>333</v>
      </c>
      <c r="E129" s="213" t="s">
        <v>4740</v>
      </c>
      <c r="F129" s="214" t="s">
        <v>4741</v>
      </c>
      <c r="G129" s="215" t="s">
        <v>801</v>
      </c>
      <c r="H129" s="216">
        <v>12</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798</v>
      </c>
    </row>
    <row r="130" s="2" customFormat="1" ht="16.5" customHeight="1">
      <c r="A130" s="36"/>
      <c r="B130" s="37"/>
      <c r="C130" s="212" t="s">
        <v>7</v>
      </c>
      <c r="D130" s="212" t="s">
        <v>333</v>
      </c>
      <c r="E130" s="213" t="s">
        <v>4742</v>
      </c>
      <c r="F130" s="214" t="s">
        <v>4743</v>
      </c>
      <c r="G130" s="215" t="s">
        <v>801</v>
      </c>
      <c r="H130" s="216">
        <v>12</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808</v>
      </c>
    </row>
    <row r="131" s="2" customFormat="1" ht="16.5" customHeight="1">
      <c r="A131" s="36"/>
      <c r="B131" s="37"/>
      <c r="C131" s="212" t="s">
        <v>190</v>
      </c>
      <c r="D131" s="212" t="s">
        <v>333</v>
      </c>
      <c r="E131" s="213" t="s">
        <v>4744</v>
      </c>
      <c r="F131" s="214" t="s">
        <v>4745</v>
      </c>
      <c r="G131" s="215" t="s">
        <v>801</v>
      </c>
      <c r="H131" s="216">
        <v>36</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816</v>
      </c>
    </row>
    <row r="132" s="2" customFormat="1" ht="16.5" customHeight="1">
      <c r="A132" s="36"/>
      <c r="B132" s="37"/>
      <c r="C132" s="212" t="s">
        <v>193</v>
      </c>
      <c r="D132" s="212" t="s">
        <v>333</v>
      </c>
      <c r="E132" s="213" t="s">
        <v>4746</v>
      </c>
      <c r="F132" s="214" t="s">
        <v>4747</v>
      </c>
      <c r="G132" s="215" t="s">
        <v>574</v>
      </c>
      <c r="H132" s="216">
        <v>3.6000000000000001</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825</v>
      </c>
    </row>
    <row r="133" s="2" customFormat="1" ht="16.5" customHeight="1">
      <c r="A133" s="36"/>
      <c r="B133" s="37"/>
      <c r="C133" s="212" t="s">
        <v>199</v>
      </c>
      <c r="D133" s="212" t="s">
        <v>333</v>
      </c>
      <c r="E133" s="213" t="s">
        <v>4748</v>
      </c>
      <c r="F133" s="214" t="s">
        <v>4749</v>
      </c>
      <c r="G133" s="215" t="s">
        <v>406</v>
      </c>
      <c r="H133" s="216">
        <v>1.2</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835</v>
      </c>
    </row>
    <row r="134" s="2" customFormat="1" ht="16.5" customHeight="1">
      <c r="A134" s="36"/>
      <c r="B134" s="37"/>
      <c r="C134" s="212" t="s">
        <v>510</v>
      </c>
      <c r="D134" s="212" t="s">
        <v>333</v>
      </c>
      <c r="E134" s="213" t="s">
        <v>4750</v>
      </c>
      <c r="F134" s="214" t="s">
        <v>4751</v>
      </c>
      <c r="G134" s="215" t="s">
        <v>801</v>
      </c>
      <c r="H134" s="216">
        <v>36</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845</v>
      </c>
    </row>
    <row r="135" s="2" customFormat="1" ht="16.5" customHeight="1">
      <c r="A135" s="36"/>
      <c r="B135" s="37"/>
      <c r="C135" s="212" t="s">
        <v>502</v>
      </c>
      <c r="D135" s="212" t="s">
        <v>333</v>
      </c>
      <c r="E135" s="213" t="s">
        <v>4752</v>
      </c>
      <c r="F135" s="214" t="s">
        <v>4753</v>
      </c>
      <c r="G135" s="215" t="s">
        <v>3121</v>
      </c>
      <c r="H135" s="216">
        <v>36</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855</v>
      </c>
    </row>
    <row r="136" s="2" customFormat="1" ht="16.5" customHeight="1">
      <c r="A136" s="36"/>
      <c r="B136" s="37"/>
      <c r="C136" s="212" t="s">
        <v>545</v>
      </c>
      <c r="D136" s="212" t="s">
        <v>333</v>
      </c>
      <c r="E136" s="213" t="s">
        <v>4754</v>
      </c>
      <c r="F136" s="214" t="s">
        <v>4755</v>
      </c>
      <c r="G136" s="215" t="s">
        <v>801</v>
      </c>
      <c r="H136" s="216">
        <v>36</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865</v>
      </c>
    </row>
    <row r="137" s="2" customFormat="1" ht="16.5" customHeight="1">
      <c r="A137" s="36"/>
      <c r="B137" s="37"/>
      <c r="C137" s="212" t="s">
        <v>550</v>
      </c>
      <c r="D137" s="212" t="s">
        <v>333</v>
      </c>
      <c r="E137" s="213" t="s">
        <v>4756</v>
      </c>
      <c r="F137" s="214" t="s">
        <v>4757</v>
      </c>
      <c r="G137" s="215" t="s">
        <v>801</v>
      </c>
      <c r="H137" s="216">
        <v>96</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877</v>
      </c>
    </row>
    <row r="138" s="2" customFormat="1" ht="16.5" customHeight="1">
      <c r="A138" s="36"/>
      <c r="B138" s="37"/>
      <c r="C138" s="212" t="s">
        <v>555</v>
      </c>
      <c r="D138" s="212" t="s">
        <v>333</v>
      </c>
      <c r="E138" s="213" t="s">
        <v>4758</v>
      </c>
      <c r="F138" s="214" t="s">
        <v>4759</v>
      </c>
      <c r="G138" s="215" t="s">
        <v>801</v>
      </c>
      <c r="H138" s="216">
        <v>2</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887</v>
      </c>
    </row>
    <row r="139" s="2" customFormat="1" ht="16.5" customHeight="1">
      <c r="A139" s="36"/>
      <c r="B139" s="37"/>
      <c r="C139" s="212" t="s">
        <v>535</v>
      </c>
      <c r="D139" s="212" t="s">
        <v>333</v>
      </c>
      <c r="E139" s="213" t="s">
        <v>4760</v>
      </c>
      <c r="F139" s="214" t="s">
        <v>4761</v>
      </c>
      <c r="G139" s="215" t="s">
        <v>801</v>
      </c>
      <c r="H139" s="216">
        <v>3</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789</v>
      </c>
    </row>
    <row r="140" s="2" customFormat="1" ht="16.5" customHeight="1">
      <c r="A140" s="36"/>
      <c r="B140" s="37"/>
      <c r="C140" s="212" t="s">
        <v>525</v>
      </c>
      <c r="D140" s="212" t="s">
        <v>333</v>
      </c>
      <c r="E140" s="213" t="s">
        <v>4762</v>
      </c>
      <c r="F140" s="214" t="s">
        <v>4763</v>
      </c>
      <c r="G140" s="215" t="s">
        <v>801</v>
      </c>
      <c r="H140" s="216">
        <v>3</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904</v>
      </c>
    </row>
    <row r="141" s="2" customFormat="1" ht="16.5" customHeight="1">
      <c r="A141" s="36"/>
      <c r="B141" s="37"/>
      <c r="C141" s="212" t="s">
        <v>530</v>
      </c>
      <c r="D141" s="212" t="s">
        <v>333</v>
      </c>
      <c r="E141" s="213" t="s">
        <v>4764</v>
      </c>
      <c r="F141" s="214" t="s">
        <v>4765</v>
      </c>
      <c r="G141" s="215" t="s">
        <v>801</v>
      </c>
      <c r="H141" s="216">
        <v>1</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913</v>
      </c>
    </row>
    <row r="142" s="2" customFormat="1" ht="16.5" customHeight="1">
      <c r="A142" s="36"/>
      <c r="B142" s="37"/>
      <c r="C142" s="212" t="s">
        <v>520</v>
      </c>
      <c r="D142" s="212" t="s">
        <v>333</v>
      </c>
      <c r="E142" s="213" t="s">
        <v>4766</v>
      </c>
      <c r="F142" s="214" t="s">
        <v>4767</v>
      </c>
      <c r="G142" s="215" t="s">
        <v>801</v>
      </c>
      <c r="H142" s="216">
        <v>3</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922</v>
      </c>
    </row>
    <row r="143" s="12" customFormat="1" ht="22.8" customHeight="1">
      <c r="A143" s="12"/>
      <c r="B143" s="196"/>
      <c r="C143" s="197"/>
      <c r="D143" s="198" t="s">
        <v>75</v>
      </c>
      <c r="E143" s="210" t="s">
        <v>1119</v>
      </c>
      <c r="F143" s="210" t="s">
        <v>4286</v>
      </c>
      <c r="G143" s="197"/>
      <c r="H143" s="197"/>
      <c r="I143" s="200"/>
      <c r="J143" s="211">
        <f>BK143</f>
        <v>0</v>
      </c>
      <c r="K143" s="197"/>
      <c r="L143" s="202"/>
      <c r="M143" s="203"/>
      <c r="N143" s="204"/>
      <c r="O143" s="204"/>
      <c r="P143" s="205">
        <f>SUM(P144:P155)</f>
        <v>0</v>
      </c>
      <c r="Q143" s="204"/>
      <c r="R143" s="205">
        <f>SUM(R144:R155)</f>
        <v>0</v>
      </c>
      <c r="S143" s="204"/>
      <c r="T143" s="206">
        <f>SUM(T144:T155)</f>
        <v>0</v>
      </c>
      <c r="U143" s="12"/>
      <c r="V143" s="12"/>
      <c r="W143" s="12"/>
      <c r="X143" s="12"/>
      <c r="Y143" s="12"/>
      <c r="Z143" s="12"/>
      <c r="AA143" s="12"/>
      <c r="AB143" s="12"/>
      <c r="AC143" s="12"/>
      <c r="AD143" s="12"/>
      <c r="AE143" s="12"/>
      <c r="AR143" s="207" t="s">
        <v>83</v>
      </c>
      <c r="AT143" s="208" t="s">
        <v>75</v>
      </c>
      <c r="AU143" s="208" t="s">
        <v>83</v>
      </c>
      <c r="AY143" s="207" t="s">
        <v>331</v>
      </c>
      <c r="BK143" s="209">
        <f>SUM(BK144:BK155)</f>
        <v>0</v>
      </c>
    </row>
    <row r="144" s="2" customFormat="1" ht="16.5" customHeight="1">
      <c r="A144" s="36"/>
      <c r="B144" s="37"/>
      <c r="C144" s="212" t="s">
        <v>540</v>
      </c>
      <c r="D144" s="212" t="s">
        <v>333</v>
      </c>
      <c r="E144" s="213" t="s">
        <v>4768</v>
      </c>
      <c r="F144" s="214" t="s">
        <v>4769</v>
      </c>
      <c r="G144" s="215" t="s">
        <v>336</v>
      </c>
      <c r="H144" s="216">
        <v>17020</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932</v>
      </c>
    </row>
    <row r="145" s="2" customFormat="1" ht="21.75" customHeight="1">
      <c r="A145" s="36"/>
      <c r="B145" s="37"/>
      <c r="C145" s="212" t="s">
        <v>515</v>
      </c>
      <c r="D145" s="212" t="s">
        <v>333</v>
      </c>
      <c r="E145" s="213" t="s">
        <v>4770</v>
      </c>
      <c r="F145" s="214" t="s">
        <v>4771</v>
      </c>
      <c r="G145" s="215" t="s">
        <v>336</v>
      </c>
      <c r="H145" s="216">
        <v>4363</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942</v>
      </c>
    </row>
    <row r="146" s="2" customFormat="1" ht="21.75" customHeight="1">
      <c r="A146" s="36"/>
      <c r="B146" s="37"/>
      <c r="C146" s="212" t="s">
        <v>564</v>
      </c>
      <c r="D146" s="212" t="s">
        <v>333</v>
      </c>
      <c r="E146" s="213" t="s">
        <v>4772</v>
      </c>
      <c r="F146" s="214" t="s">
        <v>4773</v>
      </c>
      <c r="G146" s="215" t="s">
        <v>371</v>
      </c>
      <c r="H146" s="216">
        <v>0.59999999999999998</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953</v>
      </c>
    </row>
    <row r="147" s="2" customFormat="1" ht="21.75" customHeight="1">
      <c r="A147" s="36"/>
      <c r="B147" s="37"/>
      <c r="C147" s="212" t="s">
        <v>571</v>
      </c>
      <c r="D147" s="212" t="s">
        <v>333</v>
      </c>
      <c r="E147" s="213" t="s">
        <v>4774</v>
      </c>
      <c r="F147" s="214" t="s">
        <v>4775</v>
      </c>
      <c r="G147" s="215" t="s">
        <v>371</v>
      </c>
      <c r="H147" s="216">
        <v>0.29999999999999999</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963</v>
      </c>
    </row>
    <row r="148" s="2" customFormat="1" ht="16.5" customHeight="1">
      <c r="A148" s="36"/>
      <c r="B148" s="37"/>
      <c r="C148" s="212" t="s">
        <v>577</v>
      </c>
      <c r="D148" s="212" t="s">
        <v>333</v>
      </c>
      <c r="E148" s="213" t="s">
        <v>4776</v>
      </c>
      <c r="F148" s="214" t="s">
        <v>4777</v>
      </c>
      <c r="G148" s="215" t="s">
        <v>336</v>
      </c>
      <c r="H148" s="216">
        <v>15299</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973</v>
      </c>
    </row>
    <row r="149" s="2" customFormat="1" ht="24.15" customHeight="1">
      <c r="A149" s="36"/>
      <c r="B149" s="37"/>
      <c r="C149" s="212" t="s">
        <v>794</v>
      </c>
      <c r="D149" s="212" t="s">
        <v>333</v>
      </c>
      <c r="E149" s="213" t="s">
        <v>4778</v>
      </c>
      <c r="F149" s="214" t="s">
        <v>4779</v>
      </c>
      <c r="G149" s="215" t="s">
        <v>336</v>
      </c>
      <c r="H149" s="216">
        <v>4363</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984</v>
      </c>
    </row>
    <row r="150" s="2" customFormat="1" ht="24.15" customHeight="1">
      <c r="A150" s="36"/>
      <c r="B150" s="37"/>
      <c r="C150" s="212" t="s">
        <v>798</v>
      </c>
      <c r="D150" s="212" t="s">
        <v>333</v>
      </c>
      <c r="E150" s="213" t="s">
        <v>4780</v>
      </c>
      <c r="F150" s="214" t="s">
        <v>4781</v>
      </c>
      <c r="G150" s="215" t="s">
        <v>336</v>
      </c>
      <c r="H150" s="216">
        <v>1721</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994</v>
      </c>
    </row>
    <row r="151" s="2" customFormat="1" ht="16.5" customHeight="1">
      <c r="A151" s="36"/>
      <c r="B151" s="37"/>
      <c r="C151" s="212" t="s">
        <v>803</v>
      </c>
      <c r="D151" s="212" t="s">
        <v>333</v>
      </c>
      <c r="E151" s="213" t="s">
        <v>4782</v>
      </c>
      <c r="F151" s="214" t="s">
        <v>4783</v>
      </c>
      <c r="G151" s="215" t="s">
        <v>574</v>
      </c>
      <c r="H151" s="216">
        <v>459</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1004</v>
      </c>
    </row>
    <row r="152" s="2" customFormat="1" ht="16.5" customHeight="1">
      <c r="A152" s="36"/>
      <c r="B152" s="37"/>
      <c r="C152" s="212" t="s">
        <v>808</v>
      </c>
      <c r="D152" s="212" t="s">
        <v>333</v>
      </c>
      <c r="E152" s="213" t="s">
        <v>4784</v>
      </c>
      <c r="F152" s="214" t="s">
        <v>4785</v>
      </c>
      <c r="G152" s="215" t="s">
        <v>574</v>
      </c>
      <c r="H152" s="216">
        <v>4.5</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1014</v>
      </c>
    </row>
    <row r="153" s="2" customFormat="1" ht="21.75" customHeight="1">
      <c r="A153" s="36"/>
      <c r="B153" s="37"/>
      <c r="C153" s="212" t="s">
        <v>812</v>
      </c>
      <c r="D153" s="212" t="s">
        <v>333</v>
      </c>
      <c r="E153" s="213" t="s">
        <v>4786</v>
      </c>
      <c r="F153" s="214" t="s">
        <v>4787</v>
      </c>
      <c r="G153" s="215" t="s">
        <v>574</v>
      </c>
      <c r="H153" s="216">
        <v>2</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1021</v>
      </c>
    </row>
    <row r="154" s="2" customFormat="1" ht="16.5" customHeight="1">
      <c r="A154" s="36"/>
      <c r="B154" s="37"/>
      <c r="C154" s="212" t="s">
        <v>816</v>
      </c>
      <c r="D154" s="212" t="s">
        <v>333</v>
      </c>
      <c r="E154" s="213" t="s">
        <v>4788</v>
      </c>
      <c r="F154" s="214" t="s">
        <v>4789</v>
      </c>
      <c r="G154" s="215" t="s">
        <v>574</v>
      </c>
      <c r="H154" s="216">
        <v>612</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1028</v>
      </c>
    </row>
    <row r="155" s="2" customFormat="1" ht="16.5" customHeight="1">
      <c r="A155" s="36"/>
      <c r="B155" s="37"/>
      <c r="C155" s="212" t="s">
        <v>820</v>
      </c>
      <c r="D155" s="212" t="s">
        <v>333</v>
      </c>
      <c r="E155" s="213" t="s">
        <v>4790</v>
      </c>
      <c r="F155" s="214" t="s">
        <v>4791</v>
      </c>
      <c r="G155" s="215" t="s">
        <v>574</v>
      </c>
      <c r="H155" s="216">
        <v>306</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1038</v>
      </c>
    </row>
    <row r="156" s="12" customFormat="1" ht="22.8" customHeight="1">
      <c r="A156" s="12"/>
      <c r="B156" s="196"/>
      <c r="C156" s="197"/>
      <c r="D156" s="198" t="s">
        <v>75</v>
      </c>
      <c r="E156" s="210" t="s">
        <v>1124</v>
      </c>
      <c r="F156" s="210" t="s">
        <v>4792</v>
      </c>
      <c r="G156" s="197"/>
      <c r="H156" s="197"/>
      <c r="I156" s="200"/>
      <c r="J156" s="211">
        <f>BK156</f>
        <v>0</v>
      </c>
      <c r="K156" s="197"/>
      <c r="L156" s="202"/>
      <c r="M156" s="203"/>
      <c r="N156" s="204"/>
      <c r="O156" s="204"/>
      <c r="P156" s="205">
        <f>P157</f>
        <v>0</v>
      </c>
      <c r="Q156" s="204"/>
      <c r="R156" s="205">
        <f>R157</f>
        <v>0</v>
      </c>
      <c r="S156" s="204"/>
      <c r="T156" s="206">
        <f>T157</f>
        <v>0</v>
      </c>
      <c r="U156" s="12"/>
      <c r="V156" s="12"/>
      <c r="W156" s="12"/>
      <c r="X156" s="12"/>
      <c r="Y156" s="12"/>
      <c r="Z156" s="12"/>
      <c r="AA156" s="12"/>
      <c r="AB156" s="12"/>
      <c r="AC156" s="12"/>
      <c r="AD156" s="12"/>
      <c r="AE156" s="12"/>
      <c r="AR156" s="207" t="s">
        <v>83</v>
      </c>
      <c r="AT156" s="208" t="s">
        <v>75</v>
      </c>
      <c r="AU156" s="208" t="s">
        <v>83</v>
      </c>
      <c r="AY156" s="207" t="s">
        <v>331</v>
      </c>
      <c r="BK156" s="209">
        <f>BK157</f>
        <v>0</v>
      </c>
    </row>
    <row r="157" s="2" customFormat="1" ht="55.5" customHeight="1">
      <c r="A157" s="36"/>
      <c r="B157" s="37"/>
      <c r="C157" s="212" t="s">
        <v>825</v>
      </c>
      <c r="D157" s="212" t="s">
        <v>333</v>
      </c>
      <c r="E157" s="213" t="s">
        <v>4793</v>
      </c>
      <c r="F157" s="214" t="s">
        <v>4794</v>
      </c>
      <c r="G157" s="215" t="s">
        <v>4263</v>
      </c>
      <c r="H157" s="216">
        <v>1</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1042</v>
      </c>
    </row>
    <row r="158" s="12" customFormat="1" ht="22.8" customHeight="1">
      <c r="A158" s="12"/>
      <c r="B158" s="196"/>
      <c r="C158" s="197"/>
      <c r="D158" s="198" t="s">
        <v>75</v>
      </c>
      <c r="E158" s="210" t="s">
        <v>1129</v>
      </c>
      <c r="F158" s="210" t="s">
        <v>4795</v>
      </c>
      <c r="G158" s="197"/>
      <c r="H158" s="197"/>
      <c r="I158" s="200"/>
      <c r="J158" s="211">
        <f>BK158</f>
        <v>0</v>
      </c>
      <c r="K158" s="197"/>
      <c r="L158" s="202"/>
      <c r="M158" s="203"/>
      <c r="N158" s="204"/>
      <c r="O158" s="204"/>
      <c r="P158" s="205">
        <f>SUM(P159:P165)</f>
        <v>0</v>
      </c>
      <c r="Q158" s="204"/>
      <c r="R158" s="205">
        <f>SUM(R159:R165)</f>
        <v>0</v>
      </c>
      <c r="S158" s="204"/>
      <c r="T158" s="206">
        <f>SUM(T159:T165)</f>
        <v>0</v>
      </c>
      <c r="U158" s="12"/>
      <c r="V158" s="12"/>
      <c r="W158" s="12"/>
      <c r="X158" s="12"/>
      <c r="Y158" s="12"/>
      <c r="Z158" s="12"/>
      <c r="AA158" s="12"/>
      <c r="AB158" s="12"/>
      <c r="AC158" s="12"/>
      <c r="AD158" s="12"/>
      <c r="AE158" s="12"/>
      <c r="AR158" s="207" t="s">
        <v>83</v>
      </c>
      <c r="AT158" s="208" t="s">
        <v>75</v>
      </c>
      <c r="AU158" s="208" t="s">
        <v>83</v>
      </c>
      <c r="AY158" s="207" t="s">
        <v>331</v>
      </c>
      <c r="BK158" s="209">
        <f>SUM(BK159:BK165)</f>
        <v>0</v>
      </c>
    </row>
    <row r="159" s="2" customFormat="1" ht="16.5" customHeight="1">
      <c r="A159" s="36"/>
      <c r="B159" s="37"/>
      <c r="C159" s="212" t="s">
        <v>830</v>
      </c>
      <c r="D159" s="212" t="s">
        <v>333</v>
      </c>
      <c r="E159" s="213" t="s">
        <v>4796</v>
      </c>
      <c r="F159" s="214" t="s">
        <v>4303</v>
      </c>
      <c r="G159" s="215" t="s">
        <v>336</v>
      </c>
      <c r="H159" s="216">
        <v>45897</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1049</v>
      </c>
    </row>
    <row r="160" s="2" customFormat="1" ht="21.75" customHeight="1">
      <c r="A160" s="36"/>
      <c r="B160" s="37"/>
      <c r="C160" s="212" t="s">
        <v>835</v>
      </c>
      <c r="D160" s="212" t="s">
        <v>333</v>
      </c>
      <c r="E160" s="213" t="s">
        <v>4797</v>
      </c>
      <c r="F160" s="214" t="s">
        <v>4798</v>
      </c>
      <c r="G160" s="215" t="s">
        <v>336</v>
      </c>
      <c r="H160" s="216">
        <v>18252</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417</v>
      </c>
    </row>
    <row r="161" s="2" customFormat="1" ht="16.5" customHeight="1">
      <c r="A161" s="36"/>
      <c r="B161" s="37"/>
      <c r="C161" s="212" t="s">
        <v>840</v>
      </c>
      <c r="D161" s="212" t="s">
        <v>333</v>
      </c>
      <c r="E161" s="213" t="s">
        <v>4799</v>
      </c>
      <c r="F161" s="214" t="s">
        <v>4800</v>
      </c>
      <c r="G161" s="215" t="s">
        <v>336</v>
      </c>
      <c r="H161" s="216">
        <v>15299</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478</v>
      </c>
    </row>
    <row r="162" s="2" customFormat="1" ht="16.5" customHeight="1">
      <c r="A162" s="36"/>
      <c r="B162" s="37"/>
      <c r="C162" s="212" t="s">
        <v>845</v>
      </c>
      <c r="D162" s="212" t="s">
        <v>333</v>
      </c>
      <c r="E162" s="213" t="s">
        <v>4801</v>
      </c>
      <c r="F162" s="214" t="s">
        <v>4307</v>
      </c>
      <c r="G162" s="215" t="s">
        <v>336</v>
      </c>
      <c r="H162" s="216">
        <v>21383</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1077</v>
      </c>
    </row>
    <row r="163" s="2" customFormat="1" ht="21.75" customHeight="1">
      <c r="A163" s="36"/>
      <c r="B163" s="37"/>
      <c r="C163" s="212" t="s">
        <v>850</v>
      </c>
      <c r="D163" s="212" t="s">
        <v>333</v>
      </c>
      <c r="E163" s="213" t="s">
        <v>4802</v>
      </c>
      <c r="F163" s="214" t="s">
        <v>4803</v>
      </c>
      <c r="G163" s="215" t="s">
        <v>371</v>
      </c>
      <c r="H163" s="216">
        <v>0.59999999999999998</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1087</v>
      </c>
    </row>
    <row r="164" s="2" customFormat="1" ht="16.5" customHeight="1">
      <c r="A164" s="36"/>
      <c r="B164" s="37"/>
      <c r="C164" s="212" t="s">
        <v>855</v>
      </c>
      <c r="D164" s="212" t="s">
        <v>333</v>
      </c>
      <c r="E164" s="213" t="s">
        <v>4804</v>
      </c>
      <c r="F164" s="214" t="s">
        <v>4789</v>
      </c>
      <c r="G164" s="215" t="s">
        <v>574</v>
      </c>
      <c r="H164" s="216">
        <v>612</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1097</v>
      </c>
    </row>
    <row r="165" s="2" customFormat="1" ht="16.5" customHeight="1">
      <c r="A165" s="36"/>
      <c r="B165" s="37"/>
      <c r="C165" s="212" t="s">
        <v>860</v>
      </c>
      <c r="D165" s="212" t="s">
        <v>333</v>
      </c>
      <c r="E165" s="213" t="s">
        <v>4805</v>
      </c>
      <c r="F165" s="214" t="s">
        <v>4312</v>
      </c>
      <c r="G165" s="215" t="s">
        <v>336</v>
      </c>
      <c r="H165" s="216">
        <v>21383</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1107</v>
      </c>
    </row>
    <row r="166" s="12" customFormat="1" ht="22.8" customHeight="1">
      <c r="A166" s="12"/>
      <c r="B166" s="196"/>
      <c r="C166" s="197"/>
      <c r="D166" s="198" t="s">
        <v>75</v>
      </c>
      <c r="E166" s="210" t="s">
        <v>1134</v>
      </c>
      <c r="F166" s="210" t="s">
        <v>3472</v>
      </c>
      <c r="G166" s="197"/>
      <c r="H166" s="197"/>
      <c r="I166" s="200"/>
      <c r="J166" s="211">
        <f>BK166</f>
        <v>0</v>
      </c>
      <c r="K166" s="197"/>
      <c r="L166" s="202"/>
      <c r="M166" s="203"/>
      <c r="N166" s="204"/>
      <c r="O166" s="204"/>
      <c r="P166" s="205">
        <f>SUM(P167:P170)</f>
        <v>0</v>
      </c>
      <c r="Q166" s="204"/>
      <c r="R166" s="205">
        <f>SUM(R167:R170)</f>
        <v>0</v>
      </c>
      <c r="S166" s="204"/>
      <c r="T166" s="206">
        <f>SUM(T167:T170)</f>
        <v>0</v>
      </c>
      <c r="U166" s="12"/>
      <c r="V166" s="12"/>
      <c r="W166" s="12"/>
      <c r="X166" s="12"/>
      <c r="Y166" s="12"/>
      <c r="Z166" s="12"/>
      <c r="AA166" s="12"/>
      <c r="AB166" s="12"/>
      <c r="AC166" s="12"/>
      <c r="AD166" s="12"/>
      <c r="AE166" s="12"/>
      <c r="AR166" s="207" t="s">
        <v>83</v>
      </c>
      <c r="AT166" s="208" t="s">
        <v>75</v>
      </c>
      <c r="AU166" s="208" t="s">
        <v>83</v>
      </c>
      <c r="AY166" s="207" t="s">
        <v>331</v>
      </c>
      <c r="BK166" s="209">
        <f>SUM(BK167:BK170)</f>
        <v>0</v>
      </c>
    </row>
    <row r="167" s="2" customFormat="1" ht="16.5" customHeight="1">
      <c r="A167" s="36"/>
      <c r="B167" s="37"/>
      <c r="C167" s="212" t="s">
        <v>865</v>
      </c>
      <c r="D167" s="212" t="s">
        <v>333</v>
      </c>
      <c r="E167" s="213" t="s">
        <v>4806</v>
      </c>
      <c r="F167" s="214" t="s">
        <v>4313</v>
      </c>
      <c r="G167" s="215" t="s">
        <v>4263</v>
      </c>
      <c r="H167" s="216">
        <v>1</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1115</v>
      </c>
    </row>
    <row r="168" s="2" customFormat="1" ht="16.5" customHeight="1">
      <c r="A168" s="36"/>
      <c r="B168" s="37"/>
      <c r="C168" s="212" t="s">
        <v>872</v>
      </c>
      <c r="D168" s="212" t="s">
        <v>333</v>
      </c>
      <c r="E168" s="213" t="s">
        <v>4807</v>
      </c>
      <c r="F168" s="214" t="s">
        <v>4315</v>
      </c>
      <c r="G168" s="215" t="s">
        <v>4263</v>
      </c>
      <c r="H168" s="216">
        <v>1</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1124</v>
      </c>
    </row>
    <row r="169" s="2" customFormat="1" ht="16.5" customHeight="1">
      <c r="A169" s="36"/>
      <c r="B169" s="37"/>
      <c r="C169" s="212" t="s">
        <v>877</v>
      </c>
      <c r="D169" s="212" t="s">
        <v>333</v>
      </c>
      <c r="E169" s="213" t="s">
        <v>4808</v>
      </c>
      <c r="F169" s="214" t="s">
        <v>4316</v>
      </c>
      <c r="G169" s="215" t="s">
        <v>4263</v>
      </c>
      <c r="H169" s="216">
        <v>1</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1134</v>
      </c>
    </row>
    <row r="170" s="2" customFormat="1" ht="16.5" customHeight="1">
      <c r="A170" s="36"/>
      <c r="B170" s="37"/>
      <c r="C170" s="212" t="s">
        <v>882</v>
      </c>
      <c r="D170" s="212" t="s">
        <v>333</v>
      </c>
      <c r="E170" s="213" t="s">
        <v>4809</v>
      </c>
      <c r="F170" s="214" t="s">
        <v>4268</v>
      </c>
      <c r="G170" s="215" t="s">
        <v>4263</v>
      </c>
      <c r="H170" s="216">
        <v>1</v>
      </c>
      <c r="I170" s="217"/>
      <c r="J170" s="218">
        <f>ROUND(I170*H170,2)</f>
        <v>0</v>
      </c>
      <c r="K170" s="214" t="s">
        <v>19</v>
      </c>
      <c r="L170" s="42"/>
      <c r="M170" s="247" t="s">
        <v>19</v>
      </c>
      <c r="N170" s="248" t="s">
        <v>47</v>
      </c>
      <c r="O170" s="232"/>
      <c r="P170" s="249">
        <f>O170*H170</f>
        <v>0</v>
      </c>
      <c r="Q170" s="249">
        <v>0</v>
      </c>
      <c r="R170" s="249">
        <f>Q170*H170</f>
        <v>0</v>
      </c>
      <c r="S170" s="249">
        <v>0</v>
      </c>
      <c r="T170" s="250">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1144</v>
      </c>
    </row>
    <row r="171" s="2" customFormat="1" ht="6.96" customHeight="1">
      <c r="A171" s="36"/>
      <c r="B171" s="57"/>
      <c r="C171" s="58"/>
      <c r="D171" s="58"/>
      <c r="E171" s="58"/>
      <c r="F171" s="58"/>
      <c r="G171" s="58"/>
      <c r="H171" s="58"/>
      <c r="I171" s="58"/>
      <c r="J171" s="58"/>
      <c r="K171" s="58"/>
      <c r="L171" s="42"/>
      <c r="M171" s="36"/>
      <c r="O171" s="36"/>
      <c r="P171" s="36"/>
      <c r="Q171" s="36"/>
      <c r="R171" s="36"/>
      <c r="S171" s="36"/>
      <c r="T171" s="36"/>
      <c r="U171" s="36"/>
      <c r="V171" s="36"/>
      <c r="W171" s="36"/>
      <c r="X171" s="36"/>
      <c r="Y171" s="36"/>
      <c r="Z171" s="36"/>
      <c r="AA171" s="36"/>
      <c r="AB171" s="36"/>
      <c r="AC171" s="36"/>
      <c r="AD171" s="36"/>
      <c r="AE171" s="36"/>
    </row>
  </sheetData>
  <sheetProtection sheet="1" autoFilter="0" formatColumns="0" formatRows="0" objects="1" scenarios="1" spinCount="100000" saltValue="KL/ESl2k0PskiGu2R6S1ikHJSaoKPRwP4suQdEaijhg8Pb5T6AL9pzSOyQe7a2ZHR6XqqiACwgcKQ28D6cVXxg==" hashValue="90ohtBK0TPKH6GTAb29BXe4yTrbwi8njdlSb5EcfUNShxAUdnMMDIhAXn2O8Jei3dgUpgH3s/KKRnG2mUUyH6Q==" algorithmName="SHA-512" password="CC35"/>
  <autoFilter ref="C98:K170"/>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4810</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ROUND(J99,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ROUND((SUM(BE99:BE211)),  2)</f>
        <v>0</v>
      </c>
      <c r="G35" s="36"/>
      <c r="H35" s="36"/>
      <c r="I35" s="156">
        <v>0.20999999999999999</v>
      </c>
      <c r="J35" s="155">
        <f>ROUND(((SUM(BE99:BE211))*I35),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ROUND((SUM(BF99:BF211)),  2)</f>
        <v>0</v>
      </c>
      <c r="G36" s="36"/>
      <c r="H36" s="36"/>
      <c r="I36" s="156">
        <v>0.14999999999999999</v>
      </c>
      <c r="J36" s="155">
        <f>ROUND(((SUM(BF99:BF211))*I36),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ROUND((SUM(BG99:BG211)),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ROUND((SUM(BH99:BH211)),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ROUND((SUM(BI99:BI211)),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12 - SO12 - Lávka přes Svratku</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J99</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J100</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J101</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J103</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J122</f>
        <v>0</v>
      </c>
      <c r="K67" s="122"/>
      <c r="L67" s="184"/>
      <c r="S67" s="10"/>
      <c r="T67" s="10"/>
      <c r="U67" s="10"/>
      <c r="V67" s="10"/>
      <c r="W67" s="10"/>
      <c r="X67" s="10"/>
      <c r="Y67" s="10"/>
      <c r="Z67" s="10"/>
      <c r="AA67" s="10"/>
      <c r="AB67" s="10"/>
      <c r="AC67" s="10"/>
      <c r="AD67" s="10"/>
      <c r="AE67" s="10"/>
    </row>
    <row r="68" s="10" customFormat="1" ht="14.88" customHeight="1">
      <c r="A68" s="10"/>
      <c r="B68" s="180"/>
      <c r="C68" s="122"/>
      <c r="D68" s="181" t="s">
        <v>4811</v>
      </c>
      <c r="E68" s="182"/>
      <c r="F68" s="182"/>
      <c r="G68" s="182"/>
      <c r="H68" s="182"/>
      <c r="I68" s="182"/>
      <c r="J68" s="183">
        <f>J139</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4812</v>
      </c>
      <c r="E69" s="182"/>
      <c r="F69" s="182"/>
      <c r="G69" s="182"/>
      <c r="H69" s="182"/>
      <c r="I69" s="182"/>
      <c r="J69" s="183">
        <f>J141</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617</v>
      </c>
      <c r="E70" s="182"/>
      <c r="F70" s="182"/>
      <c r="G70" s="182"/>
      <c r="H70" s="182"/>
      <c r="I70" s="182"/>
      <c r="J70" s="183">
        <f>J143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618</v>
      </c>
      <c r="E71" s="182"/>
      <c r="F71" s="182"/>
      <c r="G71" s="182"/>
      <c r="H71" s="182"/>
      <c r="I71" s="182"/>
      <c r="J71" s="183">
        <f>J166</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4813</v>
      </c>
      <c r="E72" s="182"/>
      <c r="F72" s="182"/>
      <c r="G72" s="182"/>
      <c r="H72" s="182"/>
      <c r="I72" s="182"/>
      <c r="J72" s="183">
        <f>J195</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625</v>
      </c>
      <c r="E73" s="182"/>
      <c r="F73" s="182"/>
      <c r="G73" s="182"/>
      <c r="H73" s="182"/>
      <c r="I73" s="182"/>
      <c r="J73" s="183">
        <f>J203</f>
        <v>0</v>
      </c>
      <c r="K73" s="122"/>
      <c r="L73" s="184"/>
      <c r="S73" s="10"/>
      <c r="T73" s="10"/>
      <c r="U73" s="10"/>
      <c r="V73" s="10"/>
      <c r="W73" s="10"/>
      <c r="X73" s="10"/>
      <c r="Y73" s="10"/>
      <c r="Z73" s="10"/>
      <c r="AA73" s="10"/>
      <c r="AB73" s="10"/>
      <c r="AC73" s="10"/>
      <c r="AD73" s="10"/>
      <c r="AE73" s="10"/>
    </row>
    <row r="74" s="9" customFormat="1" ht="24.96" customHeight="1">
      <c r="A74" s="9"/>
      <c r="B74" s="174"/>
      <c r="C74" s="175"/>
      <c r="D74" s="176" t="s">
        <v>396</v>
      </c>
      <c r="E74" s="177"/>
      <c r="F74" s="177"/>
      <c r="G74" s="177"/>
      <c r="H74" s="177"/>
      <c r="I74" s="177"/>
      <c r="J74" s="178">
        <f>J206</f>
        <v>0</v>
      </c>
      <c r="K74" s="175"/>
      <c r="L74" s="179"/>
      <c r="S74" s="9"/>
      <c r="T74" s="9"/>
      <c r="U74" s="9"/>
      <c r="V74" s="9"/>
      <c r="W74" s="9"/>
      <c r="X74" s="9"/>
      <c r="Y74" s="9"/>
      <c r="Z74" s="9"/>
      <c r="AA74" s="9"/>
      <c r="AB74" s="9"/>
      <c r="AC74" s="9"/>
      <c r="AD74" s="9"/>
      <c r="AE74" s="9"/>
    </row>
    <row r="75" s="10" customFormat="1" ht="19.92" customHeight="1">
      <c r="A75" s="10"/>
      <c r="B75" s="180"/>
      <c r="C75" s="122"/>
      <c r="D75" s="181" t="s">
        <v>641</v>
      </c>
      <c r="E75" s="182"/>
      <c r="F75" s="182"/>
      <c r="G75" s="182"/>
      <c r="H75" s="182"/>
      <c r="I75" s="182"/>
      <c r="J75" s="183">
        <f>J207</f>
        <v>0</v>
      </c>
      <c r="K75" s="122"/>
      <c r="L75" s="184"/>
      <c r="S75" s="10"/>
      <c r="T75" s="10"/>
      <c r="U75" s="10"/>
      <c r="V75" s="10"/>
      <c r="W75" s="10"/>
      <c r="X75" s="10"/>
      <c r="Y75" s="10"/>
      <c r="Z75" s="10"/>
      <c r="AA75" s="10"/>
      <c r="AB75" s="10"/>
      <c r="AC75" s="10"/>
      <c r="AD75" s="10"/>
      <c r="AE75" s="10"/>
    </row>
    <row r="76" s="9" customFormat="1" ht="24.96" customHeight="1">
      <c r="A76" s="9"/>
      <c r="B76" s="174"/>
      <c r="C76" s="175"/>
      <c r="D76" s="176" t="s">
        <v>4814</v>
      </c>
      <c r="E76" s="177"/>
      <c r="F76" s="177"/>
      <c r="G76" s="177"/>
      <c r="H76" s="177"/>
      <c r="I76" s="177"/>
      <c r="J76" s="178">
        <f>J209</f>
        <v>0</v>
      </c>
      <c r="K76" s="175"/>
      <c r="L76" s="179"/>
      <c r="S76" s="9"/>
      <c r="T76" s="9"/>
      <c r="U76" s="9"/>
      <c r="V76" s="9"/>
      <c r="W76" s="9"/>
      <c r="X76" s="9"/>
      <c r="Y76" s="9"/>
      <c r="Z76" s="9"/>
      <c r="AA76" s="9"/>
      <c r="AB76" s="9"/>
      <c r="AC76" s="9"/>
      <c r="AD76" s="9"/>
      <c r="AE76" s="9"/>
    </row>
    <row r="77" s="10" customFormat="1" ht="19.92" customHeight="1">
      <c r="A77" s="10"/>
      <c r="B77" s="180"/>
      <c r="C77" s="122"/>
      <c r="D77" s="181" t="s">
        <v>4815</v>
      </c>
      <c r="E77" s="182"/>
      <c r="F77" s="182"/>
      <c r="G77" s="182"/>
      <c r="H77" s="182"/>
      <c r="I77" s="182"/>
      <c r="J77" s="183">
        <f>J210</f>
        <v>0</v>
      </c>
      <c r="K77" s="122"/>
      <c r="L77" s="184"/>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4"/>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4"/>
      <c r="S83" s="36"/>
      <c r="T83" s="36"/>
      <c r="U83" s="36"/>
      <c r="V83" s="36"/>
      <c r="W83" s="36"/>
      <c r="X83" s="36"/>
      <c r="Y83" s="36"/>
      <c r="Z83" s="36"/>
      <c r="AA83" s="36"/>
      <c r="AB83" s="36"/>
      <c r="AC83" s="36"/>
      <c r="AD83" s="36"/>
      <c r="AE83" s="36"/>
    </row>
    <row r="84" s="2" customFormat="1" ht="24.96" customHeight="1">
      <c r="A84" s="36"/>
      <c r="B84" s="37"/>
      <c r="C84" s="21" t="s">
        <v>316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168" t="str">
        <f>E7</f>
        <v>Anthropos Sportovní a rekreační areál (I.etapa)</v>
      </c>
      <c r="F87" s="30"/>
      <c r="G87" s="30"/>
      <c r="H87" s="30"/>
      <c r="I87" s="38"/>
      <c r="J87" s="38"/>
      <c r="K87" s="38"/>
      <c r="L87" s="144"/>
      <c r="S87" s="36"/>
      <c r="T87" s="36"/>
      <c r="U87" s="36"/>
      <c r="V87" s="36"/>
      <c r="W87" s="36"/>
      <c r="X87" s="36"/>
      <c r="Y87" s="36"/>
      <c r="Z87" s="36"/>
      <c r="AA87" s="36"/>
      <c r="AB87" s="36"/>
      <c r="AC87" s="36"/>
      <c r="AD87" s="36"/>
      <c r="AE87" s="36"/>
    </row>
    <row r="88" s="1" customFormat="1" ht="12" customHeight="1">
      <c r="B88" s="19"/>
      <c r="C88" s="30" t="s">
        <v>302</v>
      </c>
      <c r="D88" s="20"/>
      <c r="E88" s="20"/>
      <c r="F88" s="20"/>
      <c r="G88" s="20"/>
      <c r="H88" s="20"/>
      <c r="I88" s="20"/>
      <c r="J88" s="20"/>
      <c r="K88" s="20"/>
      <c r="L88" s="18"/>
    </row>
    <row r="89" s="2" customFormat="1" ht="16.5" customHeight="1">
      <c r="A89" s="36"/>
      <c r="B89" s="37"/>
      <c r="C89" s="38"/>
      <c r="D89" s="38"/>
      <c r="E89" s="168" t="s">
        <v>303</v>
      </c>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304</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67" t="str">
        <f>E11</f>
        <v>12 - SO12 - Lávka přes Svratku</v>
      </c>
      <c r="F91" s="38"/>
      <c r="G91" s="38"/>
      <c r="H91" s="38"/>
      <c r="I91" s="38"/>
      <c r="J91" s="38"/>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F14</f>
        <v xml:space="preserve"> </v>
      </c>
      <c r="G93" s="38"/>
      <c r="H93" s="38"/>
      <c r="I93" s="30" t="s">
        <v>23</v>
      </c>
      <c r="J93" s="70" t="str">
        <f>IF(J14="","",J14)</f>
        <v>14. 6. 2022</v>
      </c>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5.15" customHeight="1">
      <c r="A95" s="36"/>
      <c r="B95" s="37"/>
      <c r="C95" s="30" t="s">
        <v>25</v>
      </c>
      <c r="D95" s="38"/>
      <c r="E95" s="38"/>
      <c r="F95" s="25" t="str">
        <f>E17</f>
        <v>Statutární město Brno</v>
      </c>
      <c r="G95" s="38"/>
      <c r="H95" s="38"/>
      <c r="I95" s="30" t="s">
        <v>31</v>
      </c>
      <c r="J95" s="34" t="str">
        <f>E23</f>
        <v>Arch.Design, s.r.o.</v>
      </c>
      <c r="K95" s="38"/>
      <c r="L95" s="144"/>
      <c r="S95" s="36"/>
      <c r="T95" s="36"/>
      <c r="U95" s="36"/>
      <c r="V95" s="36"/>
      <c r="W95" s="36"/>
      <c r="X95" s="36"/>
      <c r="Y95" s="36"/>
      <c r="Z95" s="36"/>
      <c r="AA95" s="36"/>
      <c r="AB95" s="36"/>
      <c r="AC95" s="36"/>
      <c r="AD95" s="36"/>
      <c r="AE95" s="36"/>
    </row>
    <row r="96" s="2" customFormat="1" ht="25.65" customHeight="1">
      <c r="A96" s="36"/>
      <c r="B96" s="37"/>
      <c r="C96" s="30" t="s">
        <v>29</v>
      </c>
      <c r="D96" s="38"/>
      <c r="E96" s="38"/>
      <c r="F96" s="25" t="str">
        <f>IF(E20="","",E20)</f>
        <v>Vyplň údaj</v>
      </c>
      <c r="G96" s="38"/>
      <c r="H96" s="38"/>
      <c r="I96" s="30" t="s">
        <v>36</v>
      </c>
      <c r="J96" s="34" t="str">
        <f>E26</f>
        <v>CKN Invest, spol. s r.o.</v>
      </c>
      <c r="K96" s="38"/>
      <c r="L96" s="144"/>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11" customFormat="1" ht="29.28" customHeight="1">
      <c r="A98" s="185"/>
      <c r="B98" s="186"/>
      <c r="C98" s="187" t="s">
        <v>317</v>
      </c>
      <c r="D98" s="188" t="s">
        <v>61</v>
      </c>
      <c r="E98" s="188" t="s">
        <v>57</v>
      </c>
      <c r="F98" s="188" t="s">
        <v>58</v>
      </c>
      <c r="G98" s="188" t="s">
        <v>318</v>
      </c>
      <c r="H98" s="188" t="s">
        <v>319</v>
      </c>
      <c r="I98" s="188" t="s">
        <v>320</v>
      </c>
      <c r="J98" s="188" t="s">
        <v>311</v>
      </c>
      <c r="K98" s="189" t="s">
        <v>321</v>
      </c>
      <c r="L98" s="190"/>
      <c r="M98" s="90" t="s">
        <v>19</v>
      </c>
      <c r="N98" s="91" t="s">
        <v>46</v>
      </c>
      <c r="O98" s="91" t="s">
        <v>322</v>
      </c>
      <c r="P98" s="91" t="s">
        <v>323</v>
      </c>
      <c r="Q98" s="91" t="s">
        <v>324</v>
      </c>
      <c r="R98" s="91" t="s">
        <v>325</v>
      </c>
      <c r="S98" s="91" t="s">
        <v>326</v>
      </c>
      <c r="T98" s="92" t="s">
        <v>327</v>
      </c>
      <c r="U98" s="185"/>
      <c r="V98" s="185"/>
      <c r="W98" s="185"/>
      <c r="X98" s="185"/>
      <c r="Y98" s="185"/>
      <c r="Z98" s="185"/>
      <c r="AA98" s="185"/>
      <c r="AB98" s="185"/>
      <c r="AC98" s="185"/>
      <c r="AD98" s="185"/>
      <c r="AE98" s="185"/>
    </row>
    <row r="99" s="2" customFormat="1" ht="22.8" customHeight="1">
      <c r="A99" s="36"/>
      <c r="B99" s="37"/>
      <c r="C99" s="97" t="s">
        <v>328</v>
      </c>
      <c r="D99" s="38"/>
      <c r="E99" s="38"/>
      <c r="F99" s="38"/>
      <c r="G99" s="38"/>
      <c r="H99" s="38"/>
      <c r="I99" s="38"/>
      <c r="J99" s="191">
        <f>BK99</f>
        <v>0</v>
      </c>
      <c r="K99" s="38"/>
      <c r="L99" s="42"/>
      <c r="M99" s="93"/>
      <c r="N99" s="192"/>
      <c r="O99" s="94"/>
      <c r="P99" s="193">
        <f>P100+P206+P209</f>
        <v>0</v>
      </c>
      <c r="Q99" s="94"/>
      <c r="R99" s="193">
        <f>R100+R206+R209</f>
        <v>759.66522375504405</v>
      </c>
      <c r="S99" s="94"/>
      <c r="T99" s="194">
        <f>T100+T206+T209</f>
        <v>0</v>
      </c>
      <c r="U99" s="36"/>
      <c r="V99" s="36"/>
      <c r="W99" s="36"/>
      <c r="X99" s="36"/>
      <c r="Y99" s="36"/>
      <c r="Z99" s="36"/>
      <c r="AA99" s="36"/>
      <c r="AB99" s="36"/>
      <c r="AC99" s="36"/>
      <c r="AD99" s="36"/>
      <c r="AE99" s="36"/>
      <c r="AT99" s="15" t="s">
        <v>75</v>
      </c>
      <c r="AU99" s="15" t="s">
        <v>312</v>
      </c>
      <c r="BK99" s="195">
        <f>BK100+BK206+BK209</f>
        <v>0</v>
      </c>
    </row>
    <row r="100" s="12" customFormat="1" ht="25.92" customHeight="1">
      <c r="A100" s="12"/>
      <c r="B100" s="196"/>
      <c r="C100" s="197"/>
      <c r="D100" s="198" t="s">
        <v>75</v>
      </c>
      <c r="E100" s="199" t="s">
        <v>329</v>
      </c>
      <c r="F100" s="199" t="s">
        <v>330</v>
      </c>
      <c r="G100" s="197"/>
      <c r="H100" s="197"/>
      <c r="I100" s="200"/>
      <c r="J100" s="201">
        <f>BK100</f>
        <v>0</v>
      </c>
      <c r="K100" s="197"/>
      <c r="L100" s="202"/>
      <c r="M100" s="203"/>
      <c r="N100" s="204"/>
      <c r="O100" s="204"/>
      <c r="P100" s="205">
        <f>P101+P103+P122+P141+P143+P166+P195+P203</f>
        <v>0</v>
      </c>
      <c r="Q100" s="204"/>
      <c r="R100" s="205">
        <f>R101+R103+R122+R141+R143+R166+R195+R203</f>
        <v>759.66522375504405</v>
      </c>
      <c r="S100" s="204"/>
      <c r="T100" s="206">
        <f>T101+T103+T122+T141+T143+T166+T195+T203</f>
        <v>0</v>
      </c>
      <c r="U100" s="12"/>
      <c r="V100" s="12"/>
      <c r="W100" s="12"/>
      <c r="X100" s="12"/>
      <c r="Y100" s="12"/>
      <c r="Z100" s="12"/>
      <c r="AA100" s="12"/>
      <c r="AB100" s="12"/>
      <c r="AC100" s="12"/>
      <c r="AD100" s="12"/>
      <c r="AE100" s="12"/>
      <c r="AR100" s="207" t="s">
        <v>83</v>
      </c>
      <c r="AT100" s="208" t="s">
        <v>75</v>
      </c>
      <c r="AU100" s="208" t="s">
        <v>76</v>
      </c>
      <c r="AY100" s="207" t="s">
        <v>331</v>
      </c>
      <c r="BK100" s="209">
        <f>BK101+BK103+BK122+BK141+BK143+BK166+BK195+BK203</f>
        <v>0</v>
      </c>
    </row>
    <row r="101" s="12" customFormat="1" ht="22.8" customHeight="1">
      <c r="A101" s="12"/>
      <c r="B101" s="196"/>
      <c r="C101" s="197"/>
      <c r="D101" s="198" t="s">
        <v>75</v>
      </c>
      <c r="E101" s="210" t="s">
        <v>645</v>
      </c>
      <c r="F101" s="210" t="s">
        <v>646</v>
      </c>
      <c r="G101" s="197"/>
      <c r="H101" s="197"/>
      <c r="I101" s="200"/>
      <c r="J101" s="211">
        <f>BK101</f>
        <v>0</v>
      </c>
      <c r="K101" s="197"/>
      <c r="L101" s="202"/>
      <c r="M101" s="203"/>
      <c r="N101" s="204"/>
      <c r="O101" s="204"/>
      <c r="P101" s="205">
        <f>P102</f>
        <v>0</v>
      </c>
      <c r="Q101" s="204"/>
      <c r="R101" s="205">
        <f>R102</f>
        <v>0</v>
      </c>
      <c r="S101" s="204"/>
      <c r="T101" s="206">
        <f>T102</f>
        <v>0</v>
      </c>
      <c r="U101" s="12"/>
      <c r="V101" s="12"/>
      <c r="W101" s="12"/>
      <c r="X101" s="12"/>
      <c r="Y101" s="12"/>
      <c r="Z101" s="12"/>
      <c r="AA101" s="12"/>
      <c r="AB101" s="12"/>
      <c r="AC101" s="12"/>
      <c r="AD101" s="12"/>
      <c r="AE101" s="12"/>
      <c r="AR101" s="207" t="s">
        <v>83</v>
      </c>
      <c r="AT101" s="208" t="s">
        <v>75</v>
      </c>
      <c r="AU101" s="208" t="s">
        <v>83</v>
      </c>
      <c r="AY101" s="207" t="s">
        <v>331</v>
      </c>
      <c r="BK101" s="209">
        <f>BK102</f>
        <v>0</v>
      </c>
    </row>
    <row r="102" s="2" customFormat="1" ht="33" customHeight="1">
      <c r="A102" s="36"/>
      <c r="B102" s="37"/>
      <c r="C102" s="212" t="s">
        <v>83</v>
      </c>
      <c r="D102" s="212" t="s">
        <v>333</v>
      </c>
      <c r="E102" s="213" t="s">
        <v>647</v>
      </c>
      <c r="F102" s="214" t="s">
        <v>648</v>
      </c>
      <c r="G102" s="215" t="s">
        <v>19</v>
      </c>
      <c r="H102" s="216">
        <v>0</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4816</v>
      </c>
    </row>
    <row r="103" s="12" customFormat="1" ht="22.8" customHeight="1">
      <c r="A103" s="12"/>
      <c r="B103" s="196"/>
      <c r="C103" s="197"/>
      <c r="D103" s="198" t="s">
        <v>75</v>
      </c>
      <c r="E103" s="210" t="s">
        <v>83</v>
      </c>
      <c r="F103" s="210" t="s">
        <v>332</v>
      </c>
      <c r="G103" s="197"/>
      <c r="H103" s="197"/>
      <c r="I103" s="200"/>
      <c r="J103" s="211">
        <f>BK103</f>
        <v>0</v>
      </c>
      <c r="K103" s="197"/>
      <c r="L103" s="202"/>
      <c r="M103" s="203"/>
      <c r="N103" s="204"/>
      <c r="O103" s="204"/>
      <c r="P103" s="205">
        <f>SUM(P104:P121)</f>
        <v>0</v>
      </c>
      <c r="Q103" s="204"/>
      <c r="R103" s="205">
        <f>SUM(R104:R121)</f>
        <v>0</v>
      </c>
      <c r="S103" s="204"/>
      <c r="T103" s="206">
        <f>SUM(T104:T121)</f>
        <v>0</v>
      </c>
      <c r="U103" s="12"/>
      <c r="V103" s="12"/>
      <c r="W103" s="12"/>
      <c r="X103" s="12"/>
      <c r="Y103" s="12"/>
      <c r="Z103" s="12"/>
      <c r="AA103" s="12"/>
      <c r="AB103" s="12"/>
      <c r="AC103" s="12"/>
      <c r="AD103" s="12"/>
      <c r="AE103" s="12"/>
      <c r="AR103" s="207" t="s">
        <v>83</v>
      </c>
      <c r="AT103" s="208" t="s">
        <v>75</v>
      </c>
      <c r="AU103" s="208" t="s">
        <v>83</v>
      </c>
      <c r="AY103" s="207" t="s">
        <v>331</v>
      </c>
      <c r="BK103" s="209">
        <f>SUM(BK104:BK121)</f>
        <v>0</v>
      </c>
    </row>
    <row r="104" s="2" customFormat="1" ht="21.75" customHeight="1">
      <c r="A104" s="36"/>
      <c r="B104" s="37"/>
      <c r="C104" s="212" t="s">
        <v>85</v>
      </c>
      <c r="D104" s="212" t="s">
        <v>333</v>
      </c>
      <c r="E104" s="213" t="s">
        <v>4817</v>
      </c>
      <c r="F104" s="214" t="s">
        <v>4818</v>
      </c>
      <c r="G104" s="215" t="s">
        <v>406</v>
      </c>
      <c r="H104" s="216">
        <v>959.84000000000003</v>
      </c>
      <c r="I104" s="217"/>
      <c r="J104" s="218">
        <f>ROUND(I104*H104,2)</f>
        <v>0</v>
      </c>
      <c r="K104" s="214" t="s">
        <v>585</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4819</v>
      </c>
    </row>
    <row r="105" s="2" customFormat="1">
      <c r="A105" s="36"/>
      <c r="B105" s="37"/>
      <c r="C105" s="38"/>
      <c r="D105" s="225" t="s">
        <v>339</v>
      </c>
      <c r="E105" s="38"/>
      <c r="F105" s="226" t="s">
        <v>4820</v>
      </c>
      <c r="G105" s="38"/>
      <c r="H105" s="38"/>
      <c r="I105" s="227"/>
      <c r="J105" s="38"/>
      <c r="K105" s="38"/>
      <c r="L105" s="42"/>
      <c r="M105" s="228"/>
      <c r="N105" s="229"/>
      <c r="O105" s="82"/>
      <c r="P105" s="82"/>
      <c r="Q105" s="82"/>
      <c r="R105" s="82"/>
      <c r="S105" s="82"/>
      <c r="T105" s="83"/>
      <c r="U105" s="36"/>
      <c r="V105" s="36"/>
      <c r="W105" s="36"/>
      <c r="X105" s="36"/>
      <c r="Y105" s="36"/>
      <c r="Z105" s="36"/>
      <c r="AA105" s="36"/>
      <c r="AB105" s="36"/>
      <c r="AC105" s="36"/>
      <c r="AD105" s="36"/>
      <c r="AE105" s="36"/>
      <c r="AT105" s="15" t="s">
        <v>339</v>
      </c>
      <c r="AU105" s="15" t="s">
        <v>85</v>
      </c>
    </row>
    <row r="106" s="2" customFormat="1" ht="21.75" customHeight="1">
      <c r="A106" s="36"/>
      <c r="B106" s="37"/>
      <c r="C106" s="212" t="s">
        <v>92</v>
      </c>
      <c r="D106" s="212" t="s">
        <v>333</v>
      </c>
      <c r="E106" s="213" t="s">
        <v>4821</v>
      </c>
      <c r="F106" s="214" t="s">
        <v>4822</v>
      </c>
      <c r="G106" s="215" t="s">
        <v>406</v>
      </c>
      <c r="H106" s="216">
        <v>122.74800000000001</v>
      </c>
      <c r="I106" s="217"/>
      <c r="J106" s="218">
        <f>ROUND(I106*H106,2)</f>
        <v>0</v>
      </c>
      <c r="K106" s="214" t="s">
        <v>337</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4823</v>
      </c>
    </row>
    <row r="107" s="2" customFormat="1">
      <c r="A107" s="36"/>
      <c r="B107" s="37"/>
      <c r="C107" s="38"/>
      <c r="D107" s="225" t="s">
        <v>339</v>
      </c>
      <c r="E107" s="38"/>
      <c r="F107" s="226" t="s">
        <v>4824</v>
      </c>
      <c r="G107" s="38"/>
      <c r="H107" s="38"/>
      <c r="I107" s="227"/>
      <c r="J107" s="38"/>
      <c r="K107" s="38"/>
      <c r="L107" s="42"/>
      <c r="M107" s="228"/>
      <c r="N107" s="229"/>
      <c r="O107" s="82"/>
      <c r="P107" s="82"/>
      <c r="Q107" s="82"/>
      <c r="R107" s="82"/>
      <c r="S107" s="82"/>
      <c r="T107" s="83"/>
      <c r="U107" s="36"/>
      <c r="V107" s="36"/>
      <c r="W107" s="36"/>
      <c r="X107" s="36"/>
      <c r="Y107" s="36"/>
      <c r="Z107" s="36"/>
      <c r="AA107" s="36"/>
      <c r="AB107" s="36"/>
      <c r="AC107" s="36"/>
      <c r="AD107" s="36"/>
      <c r="AE107" s="36"/>
      <c r="AT107" s="15" t="s">
        <v>339</v>
      </c>
      <c r="AU107" s="15" t="s">
        <v>85</v>
      </c>
    </row>
    <row r="108" s="2" customFormat="1" ht="24.15" customHeight="1">
      <c r="A108" s="36"/>
      <c r="B108" s="37"/>
      <c r="C108" s="212" t="s">
        <v>126</v>
      </c>
      <c r="D108" s="212" t="s">
        <v>333</v>
      </c>
      <c r="E108" s="213" t="s">
        <v>4825</v>
      </c>
      <c r="F108" s="214" t="s">
        <v>4826</v>
      </c>
      <c r="G108" s="215" t="s">
        <v>406</v>
      </c>
      <c r="H108" s="216">
        <v>407.334</v>
      </c>
      <c r="I108" s="217"/>
      <c r="J108" s="218">
        <f>ROUND(I108*H108,2)</f>
        <v>0</v>
      </c>
      <c r="K108" s="214" t="s">
        <v>337</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4827</v>
      </c>
    </row>
    <row r="109" s="2" customFormat="1">
      <c r="A109" s="36"/>
      <c r="B109" s="37"/>
      <c r="C109" s="38"/>
      <c r="D109" s="225" t="s">
        <v>339</v>
      </c>
      <c r="E109" s="38"/>
      <c r="F109" s="226" t="s">
        <v>4828</v>
      </c>
      <c r="G109" s="38"/>
      <c r="H109" s="38"/>
      <c r="I109" s="227"/>
      <c r="J109" s="38"/>
      <c r="K109" s="38"/>
      <c r="L109" s="42"/>
      <c r="M109" s="228"/>
      <c r="N109" s="229"/>
      <c r="O109" s="82"/>
      <c r="P109" s="82"/>
      <c r="Q109" s="82"/>
      <c r="R109" s="82"/>
      <c r="S109" s="82"/>
      <c r="T109" s="83"/>
      <c r="U109" s="36"/>
      <c r="V109" s="36"/>
      <c r="W109" s="36"/>
      <c r="X109" s="36"/>
      <c r="Y109" s="36"/>
      <c r="Z109" s="36"/>
      <c r="AA109" s="36"/>
      <c r="AB109" s="36"/>
      <c r="AC109" s="36"/>
      <c r="AD109" s="36"/>
      <c r="AE109" s="36"/>
      <c r="AT109" s="15" t="s">
        <v>339</v>
      </c>
      <c r="AU109" s="15" t="s">
        <v>85</v>
      </c>
    </row>
    <row r="110" s="2" customFormat="1" ht="24.15" customHeight="1">
      <c r="A110" s="36"/>
      <c r="B110" s="37"/>
      <c r="C110" s="212" t="s">
        <v>350</v>
      </c>
      <c r="D110" s="212" t="s">
        <v>333</v>
      </c>
      <c r="E110" s="213" t="s">
        <v>678</v>
      </c>
      <c r="F110" s="214" t="s">
        <v>679</v>
      </c>
      <c r="G110" s="215" t="s">
        <v>406</v>
      </c>
      <c r="H110" s="216">
        <v>12.710000000000001</v>
      </c>
      <c r="I110" s="217"/>
      <c r="J110" s="218">
        <f>ROUND(I110*H110,2)</f>
        <v>0</v>
      </c>
      <c r="K110" s="214" t="s">
        <v>337</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4829</v>
      </c>
    </row>
    <row r="111" s="2" customFormat="1">
      <c r="A111" s="36"/>
      <c r="B111" s="37"/>
      <c r="C111" s="38"/>
      <c r="D111" s="225" t="s">
        <v>339</v>
      </c>
      <c r="E111" s="38"/>
      <c r="F111" s="226" t="s">
        <v>681</v>
      </c>
      <c r="G111" s="38"/>
      <c r="H111" s="38"/>
      <c r="I111" s="227"/>
      <c r="J111" s="38"/>
      <c r="K111" s="38"/>
      <c r="L111" s="42"/>
      <c r="M111" s="228"/>
      <c r="N111" s="229"/>
      <c r="O111" s="82"/>
      <c r="P111" s="82"/>
      <c r="Q111" s="82"/>
      <c r="R111" s="82"/>
      <c r="S111" s="82"/>
      <c r="T111" s="83"/>
      <c r="U111" s="36"/>
      <c r="V111" s="36"/>
      <c r="W111" s="36"/>
      <c r="X111" s="36"/>
      <c r="Y111" s="36"/>
      <c r="Z111" s="36"/>
      <c r="AA111" s="36"/>
      <c r="AB111" s="36"/>
      <c r="AC111" s="36"/>
      <c r="AD111" s="36"/>
      <c r="AE111" s="36"/>
      <c r="AT111" s="15" t="s">
        <v>339</v>
      </c>
      <c r="AU111" s="15" t="s">
        <v>85</v>
      </c>
    </row>
    <row r="112" s="2" customFormat="1" ht="37.8" customHeight="1">
      <c r="A112" s="36"/>
      <c r="B112" s="37"/>
      <c r="C112" s="212" t="s">
        <v>355</v>
      </c>
      <c r="D112" s="212" t="s">
        <v>333</v>
      </c>
      <c r="E112" s="213" t="s">
        <v>594</v>
      </c>
      <c r="F112" s="214" t="s">
        <v>595</v>
      </c>
      <c r="G112" s="215" t="s">
        <v>406</v>
      </c>
      <c r="H112" s="216">
        <v>1252.413</v>
      </c>
      <c r="I112" s="217"/>
      <c r="J112" s="218">
        <f>ROUND(I112*H112,2)</f>
        <v>0</v>
      </c>
      <c r="K112" s="214" t="s">
        <v>337</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4830</v>
      </c>
    </row>
    <row r="113" s="2" customFormat="1">
      <c r="A113" s="36"/>
      <c r="B113" s="37"/>
      <c r="C113" s="38"/>
      <c r="D113" s="225" t="s">
        <v>339</v>
      </c>
      <c r="E113" s="38"/>
      <c r="F113" s="226" t="s">
        <v>597</v>
      </c>
      <c r="G113" s="38"/>
      <c r="H113" s="38"/>
      <c r="I113" s="227"/>
      <c r="J113" s="38"/>
      <c r="K113" s="38"/>
      <c r="L113" s="42"/>
      <c r="M113" s="228"/>
      <c r="N113" s="229"/>
      <c r="O113" s="82"/>
      <c r="P113" s="82"/>
      <c r="Q113" s="82"/>
      <c r="R113" s="82"/>
      <c r="S113" s="82"/>
      <c r="T113" s="83"/>
      <c r="U113" s="36"/>
      <c r="V113" s="36"/>
      <c r="W113" s="36"/>
      <c r="X113" s="36"/>
      <c r="Y113" s="36"/>
      <c r="Z113" s="36"/>
      <c r="AA113" s="36"/>
      <c r="AB113" s="36"/>
      <c r="AC113" s="36"/>
      <c r="AD113" s="36"/>
      <c r="AE113" s="36"/>
      <c r="AT113" s="15" t="s">
        <v>339</v>
      </c>
      <c r="AU113" s="15" t="s">
        <v>85</v>
      </c>
    </row>
    <row r="114" s="2" customFormat="1" ht="37.8" customHeight="1">
      <c r="A114" s="36"/>
      <c r="B114" s="37"/>
      <c r="C114" s="212" t="s">
        <v>360</v>
      </c>
      <c r="D114" s="212" t="s">
        <v>333</v>
      </c>
      <c r="E114" s="213" t="s">
        <v>598</v>
      </c>
      <c r="F114" s="214" t="s">
        <v>599</v>
      </c>
      <c r="G114" s="215" t="s">
        <v>406</v>
      </c>
      <c r="H114" s="216">
        <v>6262.0649999999996</v>
      </c>
      <c r="I114" s="217"/>
      <c r="J114" s="218">
        <f>ROUND(I114*H114,2)</f>
        <v>0</v>
      </c>
      <c r="K114" s="214" t="s">
        <v>337</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4831</v>
      </c>
    </row>
    <row r="115" s="2" customFormat="1">
      <c r="A115" s="36"/>
      <c r="B115" s="37"/>
      <c r="C115" s="38"/>
      <c r="D115" s="225" t="s">
        <v>339</v>
      </c>
      <c r="E115" s="38"/>
      <c r="F115" s="226" t="s">
        <v>601</v>
      </c>
      <c r="G115" s="38"/>
      <c r="H115" s="38"/>
      <c r="I115" s="227"/>
      <c r="J115" s="38"/>
      <c r="K115" s="38"/>
      <c r="L115" s="42"/>
      <c r="M115" s="228"/>
      <c r="N115" s="229"/>
      <c r="O115" s="82"/>
      <c r="P115" s="82"/>
      <c r="Q115" s="82"/>
      <c r="R115" s="82"/>
      <c r="S115" s="82"/>
      <c r="T115" s="83"/>
      <c r="U115" s="36"/>
      <c r="V115" s="36"/>
      <c r="W115" s="36"/>
      <c r="X115" s="36"/>
      <c r="Y115" s="36"/>
      <c r="Z115" s="36"/>
      <c r="AA115" s="36"/>
      <c r="AB115" s="36"/>
      <c r="AC115" s="36"/>
      <c r="AD115" s="36"/>
      <c r="AE115" s="36"/>
      <c r="AT115" s="15" t="s">
        <v>339</v>
      </c>
      <c r="AU115" s="15" t="s">
        <v>85</v>
      </c>
    </row>
    <row r="116" s="2" customFormat="1" ht="24.15" customHeight="1">
      <c r="A116" s="36"/>
      <c r="B116" s="37"/>
      <c r="C116" s="212" t="s">
        <v>368</v>
      </c>
      <c r="D116" s="212" t="s">
        <v>333</v>
      </c>
      <c r="E116" s="213" t="s">
        <v>606</v>
      </c>
      <c r="F116" s="214" t="s">
        <v>389</v>
      </c>
      <c r="G116" s="215" t="s">
        <v>371</v>
      </c>
      <c r="H116" s="216">
        <v>2254.3429999999998</v>
      </c>
      <c r="I116" s="217"/>
      <c r="J116" s="218">
        <f>ROUND(I116*H116,2)</f>
        <v>0</v>
      </c>
      <c r="K116" s="214" t="s">
        <v>337</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4832</v>
      </c>
    </row>
    <row r="117" s="2" customFormat="1">
      <c r="A117" s="36"/>
      <c r="B117" s="37"/>
      <c r="C117" s="38"/>
      <c r="D117" s="225" t="s">
        <v>339</v>
      </c>
      <c r="E117" s="38"/>
      <c r="F117" s="226" t="s">
        <v>608</v>
      </c>
      <c r="G117" s="38"/>
      <c r="H117" s="38"/>
      <c r="I117" s="227"/>
      <c r="J117" s="38"/>
      <c r="K117" s="38"/>
      <c r="L117" s="42"/>
      <c r="M117" s="228"/>
      <c r="N117" s="229"/>
      <c r="O117" s="82"/>
      <c r="P117" s="82"/>
      <c r="Q117" s="82"/>
      <c r="R117" s="82"/>
      <c r="S117" s="82"/>
      <c r="T117" s="83"/>
      <c r="U117" s="36"/>
      <c r="V117" s="36"/>
      <c r="W117" s="36"/>
      <c r="X117" s="36"/>
      <c r="Y117" s="36"/>
      <c r="Z117" s="36"/>
      <c r="AA117" s="36"/>
      <c r="AB117" s="36"/>
      <c r="AC117" s="36"/>
      <c r="AD117" s="36"/>
      <c r="AE117" s="36"/>
      <c r="AT117" s="15" t="s">
        <v>339</v>
      </c>
      <c r="AU117" s="15" t="s">
        <v>85</v>
      </c>
    </row>
    <row r="118" s="2" customFormat="1" ht="24.15" customHeight="1">
      <c r="A118" s="36"/>
      <c r="B118" s="37"/>
      <c r="C118" s="212" t="s">
        <v>374</v>
      </c>
      <c r="D118" s="212" t="s">
        <v>333</v>
      </c>
      <c r="E118" s="213" t="s">
        <v>413</v>
      </c>
      <c r="F118" s="214" t="s">
        <v>414</v>
      </c>
      <c r="G118" s="215" t="s">
        <v>406</v>
      </c>
      <c r="H118" s="216">
        <v>250.21899999999999</v>
      </c>
      <c r="I118" s="217"/>
      <c r="J118" s="218">
        <f>ROUND(I118*H118,2)</f>
        <v>0</v>
      </c>
      <c r="K118" s="214" t="s">
        <v>337</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4833</v>
      </c>
    </row>
    <row r="119" s="2" customFormat="1">
      <c r="A119" s="36"/>
      <c r="B119" s="37"/>
      <c r="C119" s="38"/>
      <c r="D119" s="225" t="s">
        <v>339</v>
      </c>
      <c r="E119" s="38"/>
      <c r="F119" s="226" t="s">
        <v>416</v>
      </c>
      <c r="G119" s="38"/>
      <c r="H119" s="38"/>
      <c r="I119" s="227"/>
      <c r="J119" s="38"/>
      <c r="K119" s="38"/>
      <c r="L119" s="42"/>
      <c r="M119" s="228"/>
      <c r="N119" s="229"/>
      <c r="O119" s="82"/>
      <c r="P119" s="82"/>
      <c r="Q119" s="82"/>
      <c r="R119" s="82"/>
      <c r="S119" s="82"/>
      <c r="T119" s="83"/>
      <c r="U119" s="36"/>
      <c r="V119" s="36"/>
      <c r="W119" s="36"/>
      <c r="X119" s="36"/>
      <c r="Y119" s="36"/>
      <c r="Z119" s="36"/>
      <c r="AA119" s="36"/>
      <c r="AB119" s="36"/>
      <c r="AC119" s="36"/>
      <c r="AD119" s="36"/>
      <c r="AE119" s="36"/>
      <c r="AT119" s="15" t="s">
        <v>339</v>
      </c>
      <c r="AU119" s="15" t="s">
        <v>85</v>
      </c>
    </row>
    <row r="120" s="2" customFormat="1" ht="21.75" customHeight="1">
      <c r="A120" s="36"/>
      <c r="B120" s="37"/>
      <c r="C120" s="212" t="s">
        <v>379</v>
      </c>
      <c r="D120" s="212" t="s">
        <v>333</v>
      </c>
      <c r="E120" s="213" t="s">
        <v>4415</v>
      </c>
      <c r="F120" s="214" t="s">
        <v>4416</v>
      </c>
      <c r="G120" s="215" t="s">
        <v>336</v>
      </c>
      <c r="H120" s="216">
        <v>9.0879999999999992</v>
      </c>
      <c r="I120" s="217"/>
      <c r="J120" s="218">
        <f>ROUND(I120*H120,2)</f>
        <v>0</v>
      </c>
      <c r="K120" s="214" t="s">
        <v>337</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4834</v>
      </c>
    </row>
    <row r="121" s="2" customFormat="1">
      <c r="A121" s="36"/>
      <c r="B121" s="37"/>
      <c r="C121" s="38"/>
      <c r="D121" s="225" t="s">
        <v>339</v>
      </c>
      <c r="E121" s="38"/>
      <c r="F121" s="226" t="s">
        <v>4418</v>
      </c>
      <c r="G121" s="38"/>
      <c r="H121" s="38"/>
      <c r="I121" s="227"/>
      <c r="J121" s="38"/>
      <c r="K121" s="38"/>
      <c r="L121" s="42"/>
      <c r="M121" s="228"/>
      <c r="N121" s="229"/>
      <c r="O121" s="82"/>
      <c r="P121" s="82"/>
      <c r="Q121" s="82"/>
      <c r="R121" s="82"/>
      <c r="S121" s="82"/>
      <c r="T121" s="83"/>
      <c r="U121" s="36"/>
      <c r="V121" s="36"/>
      <c r="W121" s="36"/>
      <c r="X121" s="36"/>
      <c r="Y121" s="36"/>
      <c r="Z121" s="36"/>
      <c r="AA121" s="36"/>
      <c r="AB121" s="36"/>
      <c r="AC121" s="36"/>
      <c r="AD121" s="36"/>
      <c r="AE121" s="36"/>
      <c r="AT121" s="15" t="s">
        <v>339</v>
      </c>
      <c r="AU121" s="15" t="s">
        <v>85</v>
      </c>
    </row>
    <row r="122" s="12" customFormat="1" ht="22.8" customHeight="1">
      <c r="A122" s="12"/>
      <c r="B122" s="196"/>
      <c r="C122" s="197"/>
      <c r="D122" s="198" t="s">
        <v>75</v>
      </c>
      <c r="E122" s="210" t="s">
        <v>85</v>
      </c>
      <c r="F122" s="210" t="s">
        <v>701</v>
      </c>
      <c r="G122" s="197"/>
      <c r="H122" s="197"/>
      <c r="I122" s="200"/>
      <c r="J122" s="211">
        <f>BK122</f>
        <v>0</v>
      </c>
      <c r="K122" s="197"/>
      <c r="L122" s="202"/>
      <c r="M122" s="203"/>
      <c r="N122" s="204"/>
      <c r="O122" s="204"/>
      <c r="P122" s="205">
        <f>P123+SUM(P124:P139)</f>
        <v>0</v>
      </c>
      <c r="Q122" s="204"/>
      <c r="R122" s="205">
        <f>R123+SUM(R124:R139)</f>
        <v>430.50060418299199</v>
      </c>
      <c r="S122" s="204"/>
      <c r="T122" s="206">
        <f>T123+SUM(T124:T139)</f>
        <v>0</v>
      </c>
      <c r="U122" s="12"/>
      <c r="V122" s="12"/>
      <c r="W122" s="12"/>
      <c r="X122" s="12"/>
      <c r="Y122" s="12"/>
      <c r="Z122" s="12"/>
      <c r="AA122" s="12"/>
      <c r="AB122" s="12"/>
      <c r="AC122" s="12"/>
      <c r="AD122" s="12"/>
      <c r="AE122" s="12"/>
      <c r="AR122" s="207" t="s">
        <v>83</v>
      </c>
      <c r="AT122" s="208" t="s">
        <v>75</v>
      </c>
      <c r="AU122" s="208" t="s">
        <v>83</v>
      </c>
      <c r="AY122" s="207" t="s">
        <v>331</v>
      </c>
      <c r="BK122" s="209">
        <f>BK123+SUM(BK124:BK139)</f>
        <v>0</v>
      </c>
    </row>
    <row r="123" s="2" customFormat="1" ht="16.5" customHeight="1">
      <c r="A123" s="36"/>
      <c r="B123" s="37"/>
      <c r="C123" s="212" t="s">
        <v>182</v>
      </c>
      <c r="D123" s="212" t="s">
        <v>333</v>
      </c>
      <c r="E123" s="213" t="s">
        <v>4434</v>
      </c>
      <c r="F123" s="214" t="s">
        <v>4435</v>
      </c>
      <c r="G123" s="215" t="s">
        <v>406</v>
      </c>
      <c r="H123" s="216">
        <v>9.0879999999999992</v>
      </c>
      <c r="I123" s="217"/>
      <c r="J123" s="218">
        <f>ROUND(I123*H123,2)</f>
        <v>0</v>
      </c>
      <c r="K123" s="214" t="s">
        <v>337</v>
      </c>
      <c r="L123" s="42"/>
      <c r="M123" s="219" t="s">
        <v>19</v>
      </c>
      <c r="N123" s="220" t="s">
        <v>47</v>
      </c>
      <c r="O123" s="82"/>
      <c r="P123" s="221">
        <f>O123*H123</f>
        <v>0</v>
      </c>
      <c r="Q123" s="221">
        <v>2.3010222040000001</v>
      </c>
      <c r="R123" s="221">
        <f>Q123*H123</f>
        <v>20.911689789952</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4835</v>
      </c>
    </row>
    <row r="124" s="2" customFormat="1">
      <c r="A124" s="36"/>
      <c r="B124" s="37"/>
      <c r="C124" s="38"/>
      <c r="D124" s="225" t="s">
        <v>339</v>
      </c>
      <c r="E124" s="38"/>
      <c r="F124" s="226" t="s">
        <v>4437</v>
      </c>
      <c r="G124" s="38"/>
      <c r="H124" s="38"/>
      <c r="I124" s="227"/>
      <c r="J124" s="38"/>
      <c r="K124" s="38"/>
      <c r="L124" s="42"/>
      <c r="M124" s="228"/>
      <c r="N124" s="229"/>
      <c r="O124" s="82"/>
      <c r="P124" s="82"/>
      <c r="Q124" s="82"/>
      <c r="R124" s="82"/>
      <c r="S124" s="82"/>
      <c r="T124" s="83"/>
      <c r="U124" s="36"/>
      <c r="V124" s="36"/>
      <c r="W124" s="36"/>
      <c r="X124" s="36"/>
      <c r="Y124" s="36"/>
      <c r="Z124" s="36"/>
      <c r="AA124" s="36"/>
      <c r="AB124" s="36"/>
      <c r="AC124" s="36"/>
      <c r="AD124" s="36"/>
      <c r="AE124" s="36"/>
      <c r="AT124" s="15" t="s">
        <v>339</v>
      </c>
      <c r="AU124" s="15" t="s">
        <v>85</v>
      </c>
    </row>
    <row r="125" s="2" customFormat="1" ht="16.5" customHeight="1">
      <c r="A125" s="36"/>
      <c r="B125" s="37"/>
      <c r="C125" s="212" t="s">
        <v>185</v>
      </c>
      <c r="D125" s="212" t="s">
        <v>333</v>
      </c>
      <c r="E125" s="213" t="s">
        <v>4370</v>
      </c>
      <c r="F125" s="214" t="s">
        <v>4371</v>
      </c>
      <c r="G125" s="215" t="s">
        <v>406</v>
      </c>
      <c r="H125" s="216">
        <v>12.710000000000001</v>
      </c>
      <c r="I125" s="217"/>
      <c r="J125" s="218">
        <f>ROUND(I125*H125,2)</f>
        <v>0</v>
      </c>
      <c r="K125" s="214" t="s">
        <v>337</v>
      </c>
      <c r="L125" s="42"/>
      <c r="M125" s="219" t="s">
        <v>19</v>
      </c>
      <c r="N125" s="220" t="s">
        <v>47</v>
      </c>
      <c r="O125" s="82"/>
      <c r="P125" s="221">
        <f>O125*H125</f>
        <v>0</v>
      </c>
      <c r="Q125" s="221">
        <v>2.5018722040000001</v>
      </c>
      <c r="R125" s="221">
        <f>Q125*H125</f>
        <v>31.798795712840004</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4836</v>
      </c>
    </row>
    <row r="126" s="2" customFormat="1">
      <c r="A126" s="36"/>
      <c r="B126" s="37"/>
      <c r="C126" s="38"/>
      <c r="D126" s="225" t="s">
        <v>339</v>
      </c>
      <c r="E126" s="38"/>
      <c r="F126" s="226" t="s">
        <v>4373</v>
      </c>
      <c r="G126" s="38"/>
      <c r="H126" s="38"/>
      <c r="I126" s="227"/>
      <c r="J126" s="38"/>
      <c r="K126" s="38"/>
      <c r="L126" s="42"/>
      <c r="M126" s="228"/>
      <c r="N126" s="229"/>
      <c r="O126" s="82"/>
      <c r="P126" s="82"/>
      <c r="Q126" s="82"/>
      <c r="R126" s="82"/>
      <c r="S126" s="82"/>
      <c r="T126" s="83"/>
      <c r="U126" s="36"/>
      <c r="V126" s="36"/>
      <c r="W126" s="36"/>
      <c r="X126" s="36"/>
      <c r="Y126" s="36"/>
      <c r="Z126" s="36"/>
      <c r="AA126" s="36"/>
      <c r="AB126" s="36"/>
      <c r="AC126" s="36"/>
      <c r="AD126" s="36"/>
      <c r="AE126" s="36"/>
      <c r="AT126" s="15" t="s">
        <v>339</v>
      </c>
      <c r="AU126" s="15" t="s">
        <v>85</v>
      </c>
    </row>
    <row r="127" s="2" customFormat="1" ht="16.5" customHeight="1">
      <c r="A127" s="36"/>
      <c r="B127" s="37"/>
      <c r="C127" s="212" t="s">
        <v>459</v>
      </c>
      <c r="D127" s="212" t="s">
        <v>333</v>
      </c>
      <c r="E127" s="213" t="s">
        <v>4374</v>
      </c>
      <c r="F127" s="214" t="s">
        <v>4375</v>
      </c>
      <c r="G127" s="215" t="s">
        <v>336</v>
      </c>
      <c r="H127" s="216">
        <v>5.0700000000000003</v>
      </c>
      <c r="I127" s="217"/>
      <c r="J127" s="218">
        <f>ROUND(I127*H127,2)</f>
        <v>0</v>
      </c>
      <c r="K127" s="214" t="s">
        <v>337</v>
      </c>
      <c r="L127" s="42"/>
      <c r="M127" s="219" t="s">
        <v>19</v>
      </c>
      <c r="N127" s="220" t="s">
        <v>47</v>
      </c>
      <c r="O127" s="82"/>
      <c r="P127" s="221">
        <f>O127*H127</f>
        <v>0</v>
      </c>
      <c r="Q127" s="221">
        <v>0.0026919000000000001</v>
      </c>
      <c r="R127" s="221">
        <f>Q127*H127</f>
        <v>0.013647933000000001</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4837</v>
      </c>
    </row>
    <row r="128" s="2" customFormat="1">
      <c r="A128" s="36"/>
      <c r="B128" s="37"/>
      <c r="C128" s="38"/>
      <c r="D128" s="225" t="s">
        <v>339</v>
      </c>
      <c r="E128" s="38"/>
      <c r="F128" s="226" t="s">
        <v>4377</v>
      </c>
      <c r="G128" s="38"/>
      <c r="H128" s="38"/>
      <c r="I128" s="227"/>
      <c r="J128" s="38"/>
      <c r="K128" s="38"/>
      <c r="L128" s="42"/>
      <c r="M128" s="228"/>
      <c r="N128" s="229"/>
      <c r="O128" s="82"/>
      <c r="P128" s="82"/>
      <c r="Q128" s="82"/>
      <c r="R128" s="82"/>
      <c r="S128" s="82"/>
      <c r="T128" s="83"/>
      <c r="U128" s="36"/>
      <c r="V128" s="36"/>
      <c r="W128" s="36"/>
      <c r="X128" s="36"/>
      <c r="Y128" s="36"/>
      <c r="Z128" s="36"/>
      <c r="AA128" s="36"/>
      <c r="AB128" s="36"/>
      <c r="AC128" s="36"/>
      <c r="AD128" s="36"/>
      <c r="AE128" s="36"/>
      <c r="AT128" s="15" t="s">
        <v>339</v>
      </c>
      <c r="AU128" s="15" t="s">
        <v>85</v>
      </c>
    </row>
    <row r="129" s="2" customFormat="1" ht="16.5" customHeight="1">
      <c r="A129" s="36"/>
      <c r="B129" s="37"/>
      <c r="C129" s="212" t="s">
        <v>464</v>
      </c>
      <c r="D129" s="212" t="s">
        <v>333</v>
      </c>
      <c r="E129" s="213" t="s">
        <v>4378</v>
      </c>
      <c r="F129" s="214" t="s">
        <v>4379</v>
      </c>
      <c r="G129" s="215" t="s">
        <v>336</v>
      </c>
      <c r="H129" s="216">
        <v>5.0700000000000003</v>
      </c>
      <c r="I129" s="217"/>
      <c r="J129" s="218">
        <f>ROUND(I129*H129,2)</f>
        <v>0</v>
      </c>
      <c r="K129" s="214" t="s">
        <v>337</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4838</v>
      </c>
    </row>
    <row r="130" s="2" customFormat="1">
      <c r="A130" s="36"/>
      <c r="B130" s="37"/>
      <c r="C130" s="38"/>
      <c r="D130" s="225" t="s">
        <v>339</v>
      </c>
      <c r="E130" s="38"/>
      <c r="F130" s="226" t="s">
        <v>4381</v>
      </c>
      <c r="G130" s="38"/>
      <c r="H130" s="38"/>
      <c r="I130" s="227"/>
      <c r="J130" s="38"/>
      <c r="K130" s="38"/>
      <c r="L130" s="42"/>
      <c r="M130" s="228"/>
      <c r="N130" s="229"/>
      <c r="O130" s="82"/>
      <c r="P130" s="82"/>
      <c r="Q130" s="82"/>
      <c r="R130" s="82"/>
      <c r="S130" s="82"/>
      <c r="T130" s="83"/>
      <c r="U130" s="36"/>
      <c r="V130" s="36"/>
      <c r="W130" s="36"/>
      <c r="X130" s="36"/>
      <c r="Y130" s="36"/>
      <c r="Z130" s="36"/>
      <c r="AA130" s="36"/>
      <c r="AB130" s="36"/>
      <c r="AC130" s="36"/>
      <c r="AD130" s="36"/>
      <c r="AE130" s="36"/>
      <c r="AT130" s="15" t="s">
        <v>339</v>
      </c>
      <c r="AU130" s="15" t="s">
        <v>85</v>
      </c>
    </row>
    <row r="131" s="2" customFormat="1" ht="21.75" customHeight="1">
      <c r="A131" s="36"/>
      <c r="B131" s="37"/>
      <c r="C131" s="212" t="s">
        <v>8</v>
      </c>
      <c r="D131" s="212" t="s">
        <v>333</v>
      </c>
      <c r="E131" s="213" t="s">
        <v>4839</v>
      </c>
      <c r="F131" s="214" t="s">
        <v>4840</v>
      </c>
      <c r="G131" s="215" t="s">
        <v>406</v>
      </c>
      <c r="H131" s="216">
        <v>145.80000000000001</v>
      </c>
      <c r="I131" s="217"/>
      <c r="J131" s="218">
        <f>ROUND(I131*H131,2)</f>
        <v>0</v>
      </c>
      <c r="K131" s="214" t="s">
        <v>337</v>
      </c>
      <c r="L131" s="42"/>
      <c r="M131" s="219" t="s">
        <v>19</v>
      </c>
      <c r="N131" s="220" t="s">
        <v>47</v>
      </c>
      <c r="O131" s="82"/>
      <c r="P131" s="221">
        <f>O131*H131</f>
        <v>0</v>
      </c>
      <c r="Q131" s="221">
        <v>2.5018722040000001</v>
      </c>
      <c r="R131" s="221">
        <f>Q131*H131</f>
        <v>364.77296734320004</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4841</v>
      </c>
    </row>
    <row r="132" s="2" customFormat="1">
      <c r="A132" s="36"/>
      <c r="B132" s="37"/>
      <c r="C132" s="38"/>
      <c r="D132" s="225" t="s">
        <v>339</v>
      </c>
      <c r="E132" s="38"/>
      <c r="F132" s="226" t="s">
        <v>4842</v>
      </c>
      <c r="G132" s="38"/>
      <c r="H132" s="38"/>
      <c r="I132" s="227"/>
      <c r="J132" s="38"/>
      <c r="K132" s="38"/>
      <c r="L132" s="42"/>
      <c r="M132" s="228"/>
      <c r="N132" s="229"/>
      <c r="O132" s="82"/>
      <c r="P132" s="82"/>
      <c r="Q132" s="82"/>
      <c r="R132" s="82"/>
      <c r="S132" s="82"/>
      <c r="T132" s="83"/>
      <c r="U132" s="36"/>
      <c r="V132" s="36"/>
      <c r="W132" s="36"/>
      <c r="X132" s="36"/>
      <c r="Y132" s="36"/>
      <c r="Z132" s="36"/>
      <c r="AA132" s="36"/>
      <c r="AB132" s="36"/>
      <c r="AC132" s="36"/>
      <c r="AD132" s="36"/>
      <c r="AE132" s="36"/>
      <c r="AT132" s="15" t="s">
        <v>339</v>
      </c>
      <c r="AU132" s="15" t="s">
        <v>85</v>
      </c>
    </row>
    <row r="133" s="2" customFormat="1" ht="16.5" customHeight="1">
      <c r="A133" s="36"/>
      <c r="B133" s="37"/>
      <c r="C133" s="212" t="s">
        <v>473</v>
      </c>
      <c r="D133" s="212" t="s">
        <v>333</v>
      </c>
      <c r="E133" s="213" t="s">
        <v>4843</v>
      </c>
      <c r="F133" s="214" t="s">
        <v>4844</v>
      </c>
      <c r="G133" s="215" t="s">
        <v>336</v>
      </c>
      <c r="H133" s="216">
        <v>233.40000000000001</v>
      </c>
      <c r="I133" s="217"/>
      <c r="J133" s="218">
        <f>ROUND(I133*H133,2)</f>
        <v>0</v>
      </c>
      <c r="K133" s="214" t="s">
        <v>337</v>
      </c>
      <c r="L133" s="42"/>
      <c r="M133" s="219" t="s">
        <v>19</v>
      </c>
      <c r="N133" s="220" t="s">
        <v>47</v>
      </c>
      <c r="O133" s="82"/>
      <c r="P133" s="221">
        <f>O133*H133</f>
        <v>0</v>
      </c>
      <c r="Q133" s="221">
        <v>0.0026369000000000002</v>
      </c>
      <c r="R133" s="221">
        <f>Q133*H133</f>
        <v>0.61545246000000009</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4845</v>
      </c>
    </row>
    <row r="134" s="2" customFormat="1">
      <c r="A134" s="36"/>
      <c r="B134" s="37"/>
      <c r="C134" s="38"/>
      <c r="D134" s="225" t="s">
        <v>339</v>
      </c>
      <c r="E134" s="38"/>
      <c r="F134" s="226" t="s">
        <v>4846</v>
      </c>
      <c r="G134" s="38"/>
      <c r="H134" s="38"/>
      <c r="I134" s="227"/>
      <c r="J134" s="38"/>
      <c r="K134" s="38"/>
      <c r="L134" s="42"/>
      <c r="M134" s="228"/>
      <c r="N134" s="229"/>
      <c r="O134" s="82"/>
      <c r="P134" s="82"/>
      <c r="Q134" s="82"/>
      <c r="R134" s="82"/>
      <c r="S134" s="82"/>
      <c r="T134" s="83"/>
      <c r="U134" s="36"/>
      <c r="V134" s="36"/>
      <c r="W134" s="36"/>
      <c r="X134" s="36"/>
      <c r="Y134" s="36"/>
      <c r="Z134" s="36"/>
      <c r="AA134" s="36"/>
      <c r="AB134" s="36"/>
      <c r="AC134" s="36"/>
      <c r="AD134" s="36"/>
      <c r="AE134" s="36"/>
      <c r="AT134" s="15" t="s">
        <v>339</v>
      </c>
      <c r="AU134" s="15" t="s">
        <v>85</v>
      </c>
    </row>
    <row r="135" s="2" customFormat="1" ht="16.5" customHeight="1">
      <c r="A135" s="36"/>
      <c r="B135" s="37"/>
      <c r="C135" s="212" t="s">
        <v>419</v>
      </c>
      <c r="D135" s="212" t="s">
        <v>333</v>
      </c>
      <c r="E135" s="213" t="s">
        <v>4847</v>
      </c>
      <c r="F135" s="214" t="s">
        <v>4848</v>
      </c>
      <c r="G135" s="215" t="s">
        <v>336</v>
      </c>
      <c r="H135" s="216">
        <v>233.40000000000001</v>
      </c>
      <c r="I135" s="217"/>
      <c r="J135" s="218">
        <f>ROUND(I135*H135,2)</f>
        <v>0</v>
      </c>
      <c r="K135" s="214" t="s">
        <v>337</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4849</v>
      </c>
    </row>
    <row r="136" s="2" customFormat="1">
      <c r="A136" s="36"/>
      <c r="B136" s="37"/>
      <c r="C136" s="38"/>
      <c r="D136" s="225" t="s">
        <v>339</v>
      </c>
      <c r="E136" s="38"/>
      <c r="F136" s="226" t="s">
        <v>4850</v>
      </c>
      <c r="G136" s="38"/>
      <c r="H136" s="38"/>
      <c r="I136" s="227"/>
      <c r="J136" s="38"/>
      <c r="K136" s="38"/>
      <c r="L136" s="42"/>
      <c r="M136" s="228"/>
      <c r="N136" s="229"/>
      <c r="O136" s="82"/>
      <c r="P136" s="82"/>
      <c r="Q136" s="82"/>
      <c r="R136" s="82"/>
      <c r="S136" s="82"/>
      <c r="T136" s="83"/>
      <c r="U136" s="36"/>
      <c r="V136" s="36"/>
      <c r="W136" s="36"/>
      <c r="X136" s="36"/>
      <c r="Y136" s="36"/>
      <c r="Z136" s="36"/>
      <c r="AA136" s="36"/>
      <c r="AB136" s="36"/>
      <c r="AC136" s="36"/>
      <c r="AD136" s="36"/>
      <c r="AE136" s="36"/>
      <c r="AT136" s="15" t="s">
        <v>339</v>
      </c>
      <c r="AU136" s="15" t="s">
        <v>85</v>
      </c>
    </row>
    <row r="137" s="2" customFormat="1" ht="16.5" customHeight="1">
      <c r="A137" s="36"/>
      <c r="B137" s="37"/>
      <c r="C137" s="212" t="s">
        <v>423</v>
      </c>
      <c r="D137" s="212" t="s">
        <v>333</v>
      </c>
      <c r="E137" s="213" t="s">
        <v>4851</v>
      </c>
      <c r="F137" s="214" t="s">
        <v>4852</v>
      </c>
      <c r="G137" s="215" t="s">
        <v>371</v>
      </c>
      <c r="H137" s="216">
        <v>11.68</v>
      </c>
      <c r="I137" s="217"/>
      <c r="J137" s="218">
        <f>ROUND(I137*H137,2)</f>
        <v>0</v>
      </c>
      <c r="K137" s="214" t="s">
        <v>337</v>
      </c>
      <c r="L137" s="42"/>
      <c r="M137" s="219" t="s">
        <v>19</v>
      </c>
      <c r="N137" s="220" t="s">
        <v>47</v>
      </c>
      <c r="O137" s="82"/>
      <c r="P137" s="221">
        <f>O137*H137</f>
        <v>0</v>
      </c>
      <c r="Q137" s="221">
        <v>1.0606207999999999</v>
      </c>
      <c r="R137" s="221">
        <f>Q137*H137</f>
        <v>12.388050943999998</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4853</v>
      </c>
    </row>
    <row r="138" s="2" customFormat="1">
      <c r="A138" s="36"/>
      <c r="B138" s="37"/>
      <c r="C138" s="38"/>
      <c r="D138" s="225" t="s">
        <v>339</v>
      </c>
      <c r="E138" s="38"/>
      <c r="F138" s="226" t="s">
        <v>4854</v>
      </c>
      <c r="G138" s="38"/>
      <c r="H138" s="38"/>
      <c r="I138" s="227"/>
      <c r="J138" s="38"/>
      <c r="K138" s="38"/>
      <c r="L138" s="42"/>
      <c r="M138" s="228"/>
      <c r="N138" s="229"/>
      <c r="O138" s="82"/>
      <c r="P138" s="82"/>
      <c r="Q138" s="82"/>
      <c r="R138" s="82"/>
      <c r="S138" s="82"/>
      <c r="T138" s="83"/>
      <c r="U138" s="36"/>
      <c r="V138" s="36"/>
      <c r="W138" s="36"/>
      <c r="X138" s="36"/>
      <c r="Y138" s="36"/>
      <c r="Z138" s="36"/>
      <c r="AA138" s="36"/>
      <c r="AB138" s="36"/>
      <c r="AC138" s="36"/>
      <c r="AD138" s="36"/>
      <c r="AE138" s="36"/>
      <c r="AT138" s="15" t="s">
        <v>339</v>
      </c>
      <c r="AU138" s="15" t="s">
        <v>85</v>
      </c>
    </row>
    <row r="139" s="12" customFormat="1" ht="20.88" customHeight="1">
      <c r="A139" s="12"/>
      <c r="B139" s="196"/>
      <c r="C139" s="197"/>
      <c r="D139" s="198" t="s">
        <v>75</v>
      </c>
      <c r="E139" s="210" t="s">
        <v>193</v>
      </c>
      <c r="F139" s="210" t="s">
        <v>4855</v>
      </c>
      <c r="G139" s="197"/>
      <c r="H139" s="197"/>
      <c r="I139" s="200"/>
      <c r="J139" s="211">
        <f>BK139</f>
        <v>0</v>
      </c>
      <c r="K139" s="197"/>
      <c r="L139" s="202"/>
      <c r="M139" s="203"/>
      <c r="N139" s="204"/>
      <c r="O139" s="204"/>
      <c r="P139" s="205">
        <f>P140</f>
        <v>0</v>
      </c>
      <c r="Q139" s="204"/>
      <c r="R139" s="205">
        <f>R140</f>
        <v>0</v>
      </c>
      <c r="S139" s="204"/>
      <c r="T139" s="206">
        <f>T140</f>
        <v>0</v>
      </c>
      <c r="U139" s="12"/>
      <c r="V139" s="12"/>
      <c r="W139" s="12"/>
      <c r="X139" s="12"/>
      <c r="Y139" s="12"/>
      <c r="Z139" s="12"/>
      <c r="AA139" s="12"/>
      <c r="AB139" s="12"/>
      <c r="AC139" s="12"/>
      <c r="AD139" s="12"/>
      <c r="AE139" s="12"/>
      <c r="AR139" s="207" t="s">
        <v>83</v>
      </c>
      <c r="AT139" s="208" t="s">
        <v>75</v>
      </c>
      <c r="AU139" s="208" t="s">
        <v>85</v>
      </c>
      <c r="AY139" s="207" t="s">
        <v>331</v>
      </c>
      <c r="BK139" s="209">
        <f>BK140</f>
        <v>0</v>
      </c>
    </row>
    <row r="140" s="2" customFormat="1" ht="33" customHeight="1">
      <c r="A140" s="36"/>
      <c r="B140" s="37"/>
      <c r="C140" s="212" t="s">
        <v>480</v>
      </c>
      <c r="D140" s="212" t="s">
        <v>333</v>
      </c>
      <c r="E140" s="213" t="s">
        <v>4856</v>
      </c>
      <c r="F140" s="214" t="s">
        <v>4857</v>
      </c>
      <c r="G140" s="215" t="s">
        <v>363</v>
      </c>
      <c r="H140" s="216">
        <v>228</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92</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4858</v>
      </c>
    </row>
    <row r="141" s="12" customFormat="1" ht="22.8" customHeight="1">
      <c r="A141" s="12"/>
      <c r="B141" s="196"/>
      <c r="C141" s="197"/>
      <c r="D141" s="198" t="s">
        <v>75</v>
      </c>
      <c r="E141" s="210" t="s">
        <v>1539</v>
      </c>
      <c r="F141" s="210" t="s">
        <v>4859</v>
      </c>
      <c r="G141" s="197"/>
      <c r="H141" s="197"/>
      <c r="I141" s="200"/>
      <c r="J141" s="211">
        <f>BK141</f>
        <v>0</v>
      </c>
      <c r="K141" s="197"/>
      <c r="L141" s="202"/>
      <c r="M141" s="203"/>
      <c r="N141" s="204"/>
      <c r="O141" s="204"/>
      <c r="P141" s="205">
        <f>P142</f>
        <v>0</v>
      </c>
      <c r="Q141" s="204"/>
      <c r="R141" s="205">
        <f>R142</f>
        <v>0</v>
      </c>
      <c r="S141" s="204"/>
      <c r="T141" s="206">
        <f>T142</f>
        <v>0</v>
      </c>
      <c r="U141" s="12"/>
      <c r="V141" s="12"/>
      <c r="W141" s="12"/>
      <c r="X141" s="12"/>
      <c r="Y141" s="12"/>
      <c r="Z141" s="12"/>
      <c r="AA141" s="12"/>
      <c r="AB141" s="12"/>
      <c r="AC141" s="12"/>
      <c r="AD141" s="12"/>
      <c r="AE141" s="12"/>
      <c r="AR141" s="207" t="s">
        <v>83</v>
      </c>
      <c r="AT141" s="208" t="s">
        <v>75</v>
      </c>
      <c r="AU141" s="208" t="s">
        <v>83</v>
      </c>
      <c r="AY141" s="207" t="s">
        <v>331</v>
      </c>
      <c r="BK141" s="209">
        <f>BK142</f>
        <v>0</v>
      </c>
    </row>
    <row r="142" s="2" customFormat="1" ht="55.5" customHeight="1">
      <c r="A142" s="36"/>
      <c r="B142" s="37"/>
      <c r="C142" s="212" t="s">
        <v>485</v>
      </c>
      <c r="D142" s="212" t="s">
        <v>333</v>
      </c>
      <c r="E142" s="213" t="s">
        <v>4860</v>
      </c>
      <c r="F142" s="214" t="s">
        <v>4861</v>
      </c>
      <c r="G142" s="215" t="s">
        <v>363</v>
      </c>
      <c r="H142" s="216">
        <v>68</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4862</v>
      </c>
    </row>
    <row r="143" s="12" customFormat="1" ht="22.8" customHeight="1">
      <c r="A143" s="12"/>
      <c r="B143" s="196"/>
      <c r="C143" s="197"/>
      <c r="D143" s="198" t="s">
        <v>75</v>
      </c>
      <c r="E143" s="210" t="s">
        <v>92</v>
      </c>
      <c r="F143" s="210" t="s">
        <v>722</v>
      </c>
      <c r="G143" s="197"/>
      <c r="H143" s="197"/>
      <c r="I143" s="200"/>
      <c r="J143" s="211">
        <f>BK143</f>
        <v>0</v>
      </c>
      <c r="K143" s="197"/>
      <c r="L143" s="202"/>
      <c r="M143" s="203"/>
      <c r="N143" s="204"/>
      <c r="O143" s="204"/>
      <c r="P143" s="205">
        <f>SUM(P144:P165)</f>
        <v>0</v>
      </c>
      <c r="Q143" s="204"/>
      <c r="R143" s="205">
        <f>SUM(R144:R165)</f>
        <v>14.835054497072001</v>
      </c>
      <c r="S143" s="204"/>
      <c r="T143" s="206">
        <f>SUM(T144:T165)</f>
        <v>0</v>
      </c>
      <c r="U143" s="12"/>
      <c r="V143" s="12"/>
      <c r="W143" s="12"/>
      <c r="X143" s="12"/>
      <c r="Y143" s="12"/>
      <c r="Z143" s="12"/>
      <c r="AA143" s="12"/>
      <c r="AB143" s="12"/>
      <c r="AC143" s="12"/>
      <c r="AD143" s="12"/>
      <c r="AE143" s="12"/>
      <c r="AR143" s="207" t="s">
        <v>83</v>
      </c>
      <c r="AT143" s="208" t="s">
        <v>75</v>
      </c>
      <c r="AU143" s="208" t="s">
        <v>83</v>
      </c>
      <c r="AY143" s="207" t="s">
        <v>331</v>
      </c>
      <c r="BK143" s="209">
        <f>SUM(BK144:BK165)</f>
        <v>0</v>
      </c>
    </row>
    <row r="144" s="2" customFormat="1" ht="24.15" customHeight="1">
      <c r="A144" s="36"/>
      <c r="B144" s="37"/>
      <c r="C144" s="212" t="s">
        <v>7</v>
      </c>
      <c r="D144" s="212" t="s">
        <v>333</v>
      </c>
      <c r="E144" s="213" t="s">
        <v>4442</v>
      </c>
      <c r="F144" s="214" t="s">
        <v>4443</v>
      </c>
      <c r="G144" s="215" t="s">
        <v>406</v>
      </c>
      <c r="H144" s="216">
        <v>4</v>
      </c>
      <c r="I144" s="217"/>
      <c r="J144" s="218">
        <f>ROUND(I144*H144,2)</f>
        <v>0</v>
      </c>
      <c r="K144" s="214" t="s">
        <v>337</v>
      </c>
      <c r="L144" s="42"/>
      <c r="M144" s="219" t="s">
        <v>19</v>
      </c>
      <c r="N144" s="220" t="s">
        <v>47</v>
      </c>
      <c r="O144" s="82"/>
      <c r="P144" s="221">
        <f>O144*H144</f>
        <v>0</v>
      </c>
      <c r="Q144" s="221">
        <v>2.5018722040000001</v>
      </c>
      <c r="R144" s="221">
        <f>Q144*H144</f>
        <v>10.007488816</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4863</v>
      </c>
    </row>
    <row r="145" s="2" customFormat="1">
      <c r="A145" s="36"/>
      <c r="B145" s="37"/>
      <c r="C145" s="38"/>
      <c r="D145" s="225" t="s">
        <v>339</v>
      </c>
      <c r="E145" s="38"/>
      <c r="F145" s="226" t="s">
        <v>4445</v>
      </c>
      <c r="G145" s="38"/>
      <c r="H145" s="38"/>
      <c r="I145" s="227"/>
      <c r="J145" s="38"/>
      <c r="K145" s="38"/>
      <c r="L145" s="42"/>
      <c r="M145" s="228"/>
      <c r="N145" s="229"/>
      <c r="O145" s="82"/>
      <c r="P145" s="82"/>
      <c r="Q145" s="82"/>
      <c r="R145" s="82"/>
      <c r="S145" s="82"/>
      <c r="T145" s="83"/>
      <c r="U145" s="36"/>
      <c r="V145" s="36"/>
      <c r="W145" s="36"/>
      <c r="X145" s="36"/>
      <c r="Y145" s="36"/>
      <c r="Z145" s="36"/>
      <c r="AA145" s="36"/>
      <c r="AB145" s="36"/>
      <c r="AC145" s="36"/>
      <c r="AD145" s="36"/>
      <c r="AE145" s="36"/>
      <c r="AT145" s="15" t="s">
        <v>339</v>
      </c>
      <c r="AU145" s="15" t="s">
        <v>85</v>
      </c>
    </row>
    <row r="146" s="2" customFormat="1" ht="16.5" customHeight="1">
      <c r="A146" s="36"/>
      <c r="B146" s="37"/>
      <c r="C146" s="212" t="s">
        <v>190</v>
      </c>
      <c r="D146" s="212" t="s">
        <v>333</v>
      </c>
      <c r="E146" s="213" t="s">
        <v>4446</v>
      </c>
      <c r="F146" s="214" t="s">
        <v>4447</v>
      </c>
      <c r="G146" s="215" t="s">
        <v>336</v>
      </c>
      <c r="H146" s="216">
        <v>29.02</v>
      </c>
      <c r="I146" s="217"/>
      <c r="J146" s="218">
        <f>ROUND(I146*H146,2)</f>
        <v>0</v>
      </c>
      <c r="K146" s="214" t="s">
        <v>337</v>
      </c>
      <c r="L146" s="42"/>
      <c r="M146" s="219" t="s">
        <v>19</v>
      </c>
      <c r="N146" s="220" t="s">
        <v>47</v>
      </c>
      <c r="O146" s="82"/>
      <c r="P146" s="221">
        <f>O146*H146</f>
        <v>0</v>
      </c>
      <c r="Q146" s="221">
        <v>0.0027469</v>
      </c>
      <c r="R146" s="221">
        <f>Q146*H146</f>
        <v>0.079715038000000002</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4864</v>
      </c>
    </row>
    <row r="147" s="2" customFormat="1">
      <c r="A147" s="36"/>
      <c r="B147" s="37"/>
      <c r="C147" s="38"/>
      <c r="D147" s="225" t="s">
        <v>339</v>
      </c>
      <c r="E147" s="38"/>
      <c r="F147" s="226" t="s">
        <v>4449</v>
      </c>
      <c r="G147" s="38"/>
      <c r="H147" s="38"/>
      <c r="I147" s="227"/>
      <c r="J147" s="38"/>
      <c r="K147" s="38"/>
      <c r="L147" s="42"/>
      <c r="M147" s="228"/>
      <c r="N147" s="229"/>
      <c r="O147" s="82"/>
      <c r="P147" s="82"/>
      <c r="Q147" s="82"/>
      <c r="R147" s="82"/>
      <c r="S147" s="82"/>
      <c r="T147" s="83"/>
      <c r="U147" s="36"/>
      <c r="V147" s="36"/>
      <c r="W147" s="36"/>
      <c r="X147" s="36"/>
      <c r="Y147" s="36"/>
      <c r="Z147" s="36"/>
      <c r="AA147" s="36"/>
      <c r="AB147" s="36"/>
      <c r="AC147" s="36"/>
      <c r="AD147" s="36"/>
      <c r="AE147" s="36"/>
      <c r="AT147" s="15" t="s">
        <v>339</v>
      </c>
      <c r="AU147" s="15" t="s">
        <v>85</v>
      </c>
    </row>
    <row r="148" s="2" customFormat="1" ht="16.5" customHeight="1">
      <c r="A148" s="36"/>
      <c r="B148" s="37"/>
      <c r="C148" s="212" t="s">
        <v>193</v>
      </c>
      <c r="D148" s="212" t="s">
        <v>333</v>
      </c>
      <c r="E148" s="213" t="s">
        <v>4450</v>
      </c>
      <c r="F148" s="214" t="s">
        <v>4451</v>
      </c>
      <c r="G148" s="215" t="s">
        <v>336</v>
      </c>
      <c r="H148" s="216">
        <v>29.02</v>
      </c>
      <c r="I148" s="217"/>
      <c r="J148" s="218">
        <f>ROUND(I148*H148,2)</f>
        <v>0</v>
      </c>
      <c r="K148" s="214" t="s">
        <v>337</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4865</v>
      </c>
    </row>
    <row r="149" s="2" customFormat="1">
      <c r="A149" s="36"/>
      <c r="B149" s="37"/>
      <c r="C149" s="38"/>
      <c r="D149" s="225" t="s">
        <v>339</v>
      </c>
      <c r="E149" s="38"/>
      <c r="F149" s="226" t="s">
        <v>4453</v>
      </c>
      <c r="G149" s="38"/>
      <c r="H149" s="38"/>
      <c r="I149" s="227"/>
      <c r="J149" s="38"/>
      <c r="K149" s="38"/>
      <c r="L149" s="42"/>
      <c r="M149" s="228"/>
      <c r="N149" s="229"/>
      <c r="O149" s="82"/>
      <c r="P149" s="82"/>
      <c r="Q149" s="82"/>
      <c r="R149" s="82"/>
      <c r="S149" s="82"/>
      <c r="T149" s="83"/>
      <c r="U149" s="36"/>
      <c r="V149" s="36"/>
      <c r="W149" s="36"/>
      <c r="X149" s="36"/>
      <c r="Y149" s="36"/>
      <c r="Z149" s="36"/>
      <c r="AA149" s="36"/>
      <c r="AB149" s="36"/>
      <c r="AC149" s="36"/>
      <c r="AD149" s="36"/>
      <c r="AE149" s="36"/>
      <c r="AT149" s="15" t="s">
        <v>339</v>
      </c>
      <c r="AU149" s="15" t="s">
        <v>85</v>
      </c>
    </row>
    <row r="150" s="2" customFormat="1" ht="16.5" customHeight="1">
      <c r="A150" s="36"/>
      <c r="B150" s="37"/>
      <c r="C150" s="212" t="s">
        <v>199</v>
      </c>
      <c r="D150" s="212" t="s">
        <v>333</v>
      </c>
      <c r="E150" s="213" t="s">
        <v>4454</v>
      </c>
      <c r="F150" s="214" t="s">
        <v>4455</v>
      </c>
      <c r="G150" s="215" t="s">
        <v>336</v>
      </c>
      <c r="H150" s="216">
        <v>29.02</v>
      </c>
      <c r="I150" s="217"/>
      <c r="J150" s="218">
        <f>ROUND(I150*H150,2)</f>
        <v>0</v>
      </c>
      <c r="K150" s="214" t="s">
        <v>337</v>
      </c>
      <c r="L150" s="42"/>
      <c r="M150" s="219" t="s">
        <v>19</v>
      </c>
      <c r="N150" s="220" t="s">
        <v>47</v>
      </c>
      <c r="O150" s="82"/>
      <c r="P150" s="221">
        <f>O150*H150</f>
        <v>0</v>
      </c>
      <c r="Q150" s="221">
        <v>0.0025000000000000001</v>
      </c>
      <c r="R150" s="221">
        <f>Q150*H150</f>
        <v>0.072550000000000003</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4866</v>
      </c>
    </row>
    <row r="151" s="2" customFormat="1">
      <c r="A151" s="36"/>
      <c r="B151" s="37"/>
      <c r="C151" s="38"/>
      <c r="D151" s="225" t="s">
        <v>339</v>
      </c>
      <c r="E151" s="38"/>
      <c r="F151" s="226" t="s">
        <v>4457</v>
      </c>
      <c r="G151" s="38"/>
      <c r="H151" s="38"/>
      <c r="I151" s="227"/>
      <c r="J151" s="38"/>
      <c r="K151" s="38"/>
      <c r="L151" s="42"/>
      <c r="M151" s="228"/>
      <c r="N151" s="229"/>
      <c r="O151" s="82"/>
      <c r="P151" s="82"/>
      <c r="Q151" s="82"/>
      <c r="R151" s="82"/>
      <c r="S151" s="82"/>
      <c r="T151" s="83"/>
      <c r="U151" s="36"/>
      <c r="V151" s="36"/>
      <c r="W151" s="36"/>
      <c r="X151" s="36"/>
      <c r="Y151" s="36"/>
      <c r="Z151" s="36"/>
      <c r="AA151" s="36"/>
      <c r="AB151" s="36"/>
      <c r="AC151" s="36"/>
      <c r="AD151" s="36"/>
      <c r="AE151" s="36"/>
      <c r="AT151" s="15" t="s">
        <v>339</v>
      </c>
      <c r="AU151" s="15" t="s">
        <v>85</v>
      </c>
    </row>
    <row r="152" s="2" customFormat="1" ht="24.15" customHeight="1">
      <c r="A152" s="36"/>
      <c r="B152" s="37"/>
      <c r="C152" s="212" t="s">
        <v>510</v>
      </c>
      <c r="D152" s="212" t="s">
        <v>333</v>
      </c>
      <c r="E152" s="213" t="s">
        <v>4458</v>
      </c>
      <c r="F152" s="214" t="s">
        <v>4459</v>
      </c>
      <c r="G152" s="215" t="s">
        <v>371</v>
      </c>
      <c r="H152" s="216">
        <v>0.59999999999999998</v>
      </c>
      <c r="I152" s="217"/>
      <c r="J152" s="218">
        <f>ROUND(I152*H152,2)</f>
        <v>0</v>
      </c>
      <c r="K152" s="214" t="s">
        <v>337</v>
      </c>
      <c r="L152" s="42"/>
      <c r="M152" s="219" t="s">
        <v>19</v>
      </c>
      <c r="N152" s="220" t="s">
        <v>47</v>
      </c>
      <c r="O152" s="82"/>
      <c r="P152" s="221">
        <f>O152*H152</f>
        <v>0</v>
      </c>
      <c r="Q152" s="221">
        <v>1.0492218</v>
      </c>
      <c r="R152" s="221">
        <f>Q152*H152</f>
        <v>0.62953307999999997</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4867</v>
      </c>
    </row>
    <row r="153" s="2" customFormat="1">
      <c r="A153" s="36"/>
      <c r="B153" s="37"/>
      <c r="C153" s="38"/>
      <c r="D153" s="225" t="s">
        <v>339</v>
      </c>
      <c r="E153" s="38"/>
      <c r="F153" s="226" t="s">
        <v>4461</v>
      </c>
      <c r="G153" s="38"/>
      <c r="H153" s="38"/>
      <c r="I153" s="227"/>
      <c r="J153" s="38"/>
      <c r="K153" s="38"/>
      <c r="L153" s="42"/>
      <c r="M153" s="228"/>
      <c r="N153" s="229"/>
      <c r="O153" s="82"/>
      <c r="P153" s="82"/>
      <c r="Q153" s="82"/>
      <c r="R153" s="82"/>
      <c r="S153" s="82"/>
      <c r="T153" s="83"/>
      <c r="U153" s="36"/>
      <c r="V153" s="36"/>
      <c r="W153" s="36"/>
      <c r="X153" s="36"/>
      <c r="Y153" s="36"/>
      <c r="Z153" s="36"/>
      <c r="AA153" s="36"/>
      <c r="AB153" s="36"/>
      <c r="AC153" s="36"/>
      <c r="AD153" s="36"/>
      <c r="AE153" s="36"/>
      <c r="AT153" s="15" t="s">
        <v>339</v>
      </c>
      <c r="AU153" s="15" t="s">
        <v>85</v>
      </c>
    </row>
    <row r="154" s="2" customFormat="1" ht="16.5" customHeight="1">
      <c r="A154" s="36"/>
      <c r="B154" s="37"/>
      <c r="C154" s="212" t="s">
        <v>502</v>
      </c>
      <c r="D154" s="212" t="s">
        <v>333</v>
      </c>
      <c r="E154" s="213" t="s">
        <v>4868</v>
      </c>
      <c r="F154" s="214" t="s">
        <v>4869</v>
      </c>
      <c r="G154" s="215" t="s">
        <v>406</v>
      </c>
      <c r="H154" s="216">
        <v>6</v>
      </c>
      <c r="I154" s="217"/>
      <c r="J154" s="218">
        <f>ROUND(I154*H154,2)</f>
        <v>0</v>
      </c>
      <c r="K154" s="214" t="s">
        <v>337</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4870</v>
      </c>
    </row>
    <row r="155" s="2" customFormat="1">
      <c r="A155" s="36"/>
      <c r="B155" s="37"/>
      <c r="C155" s="38"/>
      <c r="D155" s="225" t="s">
        <v>339</v>
      </c>
      <c r="E155" s="38"/>
      <c r="F155" s="226" t="s">
        <v>4871</v>
      </c>
      <c r="G155" s="38"/>
      <c r="H155" s="38"/>
      <c r="I155" s="227"/>
      <c r="J155" s="38"/>
      <c r="K155" s="38"/>
      <c r="L155" s="42"/>
      <c r="M155" s="228"/>
      <c r="N155" s="229"/>
      <c r="O155" s="82"/>
      <c r="P155" s="82"/>
      <c r="Q155" s="82"/>
      <c r="R155" s="82"/>
      <c r="S155" s="82"/>
      <c r="T155" s="83"/>
      <c r="U155" s="36"/>
      <c r="V155" s="36"/>
      <c r="W155" s="36"/>
      <c r="X155" s="36"/>
      <c r="Y155" s="36"/>
      <c r="Z155" s="36"/>
      <c r="AA155" s="36"/>
      <c r="AB155" s="36"/>
      <c r="AC155" s="36"/>
      <c r="AD155" s="36"/>
      <c r="AE155" s="36"/>
      <c r="AT155" s="15" t="s">
        <v>339</v>
      </c>
      <c r="AU155" s="15" t="s">
        <v>85</v>
      </c>
    </row>
    <row r="156" s="2" customFormat="1" ht="16.5" customHeight="1">
      <c r="A156" s="36"/>
      <c r="B156" s="37"/>
      <c r="C156" s="212" t="s">
        <v>545</v>
      </c>
      <c r="D156" s="212" t="s">
        <v>333</v>
      </c>
      <c r="E156" s="213" t="s">
        <v>4872</v>
      </c>
      <c r="F156" s="214" t="s">
        <v>4873</v>
      </c>
      <c r="G156" s="215" t="s">
        <v>406</v>
      </c>
      <c r="H156" s="216">
        <v>6</v>
      </c>
      <c r="I156" s="217"/>
      <c r="J156" s="218">
        <f>ROUND(I156*H156,2)</f>
        <v>0</v>
      </c>
      <c r="K156" s="214" t="s">
        <v>337</v>
      </c>
      <c r="L156" s="42"/>
      <c r="M156" s="219" t="s">
        <v>19</v>
      </c>
      <c r="N156" s="220" t="s">
        <v>47</v>
      </c>
      <c r="O156" s="82"/>
      <c r="P156" s="221">
        <f>O156*H156</f>
        <v>0</v>
      </c>
      <c r="Q156" s="221">
        <v>0.048579999999999998</v>
      </c>
      <c r="R156" s="221">
        <f>Q156*H156</f>
        <v>0.29147999999999996</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4874</v>
      </c>
    </row>
    <row r="157" s="2" customFormat="1">
      <c r="A157" s="36"/>
      <c r="B157" s="37"/>
      <c r="C157" s="38"/>
      <c r="D157" s="225" t="s">
        <v>339</v>
      </c>
      <c r="E157" s="38"/>
      <c r="F157" s="226" t="s">
        <v>4875</v>
      </c>
      <c r="G157" s="38"/>
      <c r="H157" s="38"/>
      <c r="I157" s="227"/>
      <c r="J157" s="38"/>
      <c r="K157" s="38"/>
      <c r="L157" s="42"/>
      <c r="M157" s="228"/>
      <c r="N157" s="229"/>
      <c r="O157" s="82"/>
      <c r="P157" s="82"/>
      <c r="Q157" s="82"/>
      <c r="R157" s="82"/>
      <c r="S157" s="82"/>
      <c r="T157" s="83"/>
      <c r="U157" s="36"/>
      <c r="V157" s="36"/>
      <c r="W157" s="36"/>
      <c r="X157" s="36"/>
      <c r="Y157" s="36"/>
      <c r="Z157" s="36"/>
      <c r="AA157" s="36"/>
      <c r="AB157" s="36"/>
      <c r="AC157" s="36"/>
      <c r="AD157" s="36"/>
      <c r="AE157" s="36"/>
      <c r="AT157" s="15" t="s">
        <v>339</v>
      </c>
      <c r="AU157" s="15" t="s">
        <v>85</v>
      </c>
    </row>
    <row r="158" s="2" customFormat="1" ht="16.5" customHeight="1">
      <c r="A158" s="36"/>
      <c r="B158" s="37"/>
      <c r="C158" s="212" t="s">
        <v>550</v>
      </c>
      <c r="D158" s="212" t="s">
        <v>333</v>
      </c>
      <c r="E158" s="213" t="s">
        <v>4876</v>
      </c>
      <c r="F158" s="214" t="s">
        <v>4877</v>
      </c>
      <c r="G158" s="215" t="s">
        <v>336</v>
      </c>
      <c r="H158" s="216">
        <v>66.483999999999995</v>
      </c>
      <c r="I158" s="217"/>
      <c r="J158" s="218">
        <f>ROUND(I158*H158,2)</f>
        <v>0</v>
      </c>
      <c r="K158" s="214" t="s">
        <v>337</v>
      </c>
      <c r="L158" s="42"/>
      <c r="M158" s="219" t="s">
        <v>19</v>
      </c>
      <c r="N158" s="220" t="s">
        <v>47</v>
      </c>
      <c r="O158" s="82"/>
      <c r="P158" s="221">
        <f>O158*H158</f>
        <v>0</v>
      </c>
      <c r="Q158" s="221">
        <v>0.041744200000000002</v>
      </c>
      <c r="R158" s="221">
        <f>Q158*H158</f>
        <v>2.7753213928</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4878</v>
      </c>
    </row>
    <row r="159" s="2" customFormat="1">
      <c r="A159" s="36"/>
      <c r="B159" s="37"/>
      <c r="C159" s="38"/>
      <c r="D159" s="225" t="s">
        <v>339</v>
      </c>
      <c r="E159" s="38"/>
      <c r="F159" s="226" t="s">
        <v>4879</v>
      </c>
      <c r="G159" s="38"/>
      <c r="H159" s="38"/>
      <c r="I159" s="227"/>
      <c r="J159" s="38"/>
      <c r="K159" s="38"/>
      <c r="L159" s="42"/>
      <c r="M159" s="228"/>
      <c r="N159" s="229"/>
      <c r="O159" s="82"/>
      <c r="P159" s="82"/>
      <c r="Q159" s="82"/>
      <c r="R159" s="82"/>
      <c r="S159" s="82"/>
      <c r="T159" s="83"/>
      <c r="U159" s="36"/>
      <c r="V159" s="36"/>
      <c r="W159" s="36"/>
      <c r="X159" s="36"/>
      <c r="Y159" s="36"/>
      <c r="Z159" s="36"/>
      <c r="AA159" s="36"/>
      <c r="AB159" s="36"/>
      <c r="AC159" s="36"/>
      <c r="AD159" s="36"/>
      <c r="AE159" s="36"/>
      <c r="AT159" s="15" t="s">
        <v>339</v>
      </c>
      <c r="AU159" s="15" t="s">
        <v>85</v>
      </c>
    </row>
    <row r="160" s="2" customFormat="1" ht="16.5" customHeight="1">
      <c r="A160" s="36"/>
      <c r="B160" s="37"/>
      <c r="C160" s="212" t="s">
        <v>555</v>
      </c>
      <c r="D160" s="212" t="s">
        <v>333</v>
      </c>
      <c r="E160" s="213" t="s">
        <v>4880</v>
      </c>
      <c r="F160" s="214" t="s">
        <v>4881</v>
      </c>
      <c r="G160" s="215" t="s">
        <v>336</v>
      </c>
      <c r="H160" s="216">
        <v>66.483999999999995</v>
      </c>
      <c r="I160" s="217"/>
      <c r="J160" s="218">
        <f>ROUND(I160*H160,2)</f>
        <v>0</v>
      </c>
      <c r="K160" s="214" t="s">
        <v>337</v>
      </c>
      <c r="L160" s="42"/>
      <c r="M160" s="219" t="s">
        <v>19</v>
      </c>
      <c r="N160" s="220" t="s">
        <v>47</v>
      </c>
      <c r="O160" s="82"/>
      <c r="P160" s="221">
        <f>O160*H160</f>
        <v>0</v>
      </c>
      <c r="Q160" s="221">
        <v>0.00051260800000000001</v>
      </c>
      <c r="R160" s="221">
        <f>Q160*H160</f>
        <v>0.034080230271999995</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4882</v>
      </c>
    </row>
    <row r="161" s="2" customFormat="1">
      <c r="A161" s="36"/>
      <c r="B161" s="37"/>
      <c r="C161" s="38"/>
      <c r="D161" s="225" t="s">
        <v>339</v>
      </c>
      <c r="E161" s="38"/>
      <c r="F161" s="226" t="s">
        <v>4883</v>
      </c>
      <c r="G161" s="38"/>
      <c r="H161" s="38"/>
      <c r="I161" s="227"/>
      <c r="J161" s="38"/>
      <c r="K161" s="38"/>
      <c r="L161" s="42"/>
      <c r="M161" s="228"/>
      <c r="N161" s="229"/>
      <c r="O161" s="82"/>
      <c r="P161" s="82"/>
      <c r="Q161" s="82"/>
      <c r="R161" s="82"/>
      <c r="S161" s="82"/>
      <c r="T161" s="83"/>
      <c r="U161" s="36"/>
      <c r="V161" s="36"/>
      <c r="W161" s="36"/>
      <c r="X161" s="36"/>
      <c r="Y161" s="36"/>
      <c r="Z161" s="36"/>
      <c r="AA161" s="36"/>
      <c r="AB161" s="36"/>
      <c r="AC161" s="36"/>
      <c r="AD161" s="36"/>
      <c r="AE161" s="36"/>
      <c r="AT161" s="15" t="s">
        <v>339</v>
      </c>
      <c r="AU161" s="15" t="s">
        <v>85</v>
      </c>
    </row>
    <row r="162" s="2" customFormat="1" ht="16.5" customHeight="1">
      <c r="A162" s="36"/>
      <c r="B162" s="37"/>
      <c r="C162" s="212" t="s">
        <v>535</v>
      </c>
      <c r="D162" s="212" t="s">
        <v>333</v>
      </c>
      <c r="E162" s="213" t="s">
        <v>4884</v>
      </c>
      <c r="F162" s="214" t="s">
        <v>4885</v>
      </c>
      <c r="G162" s="215" t="s">
        <v>336</v>
      </c>
      <c r="H162" s="216">
        <v>66.483999999999995</v>
      </c>
      <c r="I162" s="217"/>
      <c r="J162" s="218">
        <f>ROUND(I162*H162,2)</f>
        <v>0</v>
      </c>
      <c r="K162" s="214" t="s">
        <v>337</v>
      </c>
      <c r="L162" s="42"/>
      <c r="M162" s="219" t="s">
        <v>19</v>
      </c>
      <c r="N162" s="220" t="s">
        <v>47</v>
      </c>
      <c r="O162" s="82"/>
      <c r="P162" s="221">
        <f>O162*H162</f>
        <v>0</v>
      </c>
      <c r="Q162" s="221">
        <v>1.5E-05</v>
      </c>
      <c r="R162" s="221">
        <f>Q162*H162</f>
        <v>0.00099726000000000003</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4886</v>
      </c>
    </row>
    <row r="163" s="2" customFormat="1">
      <c r="A163" s="36"/>
      <c r="B163" s="37"/>
      <c r="C163" s="38"/>
      <c r="D163" s="225" t="s">
        <v>339</v>
      </c>
      <c r="E163" s="38"/>
      <c r="F163" s="226" t="s">
        <v>4887</v>
      </c>
      <c r="G163" s="38"/>
      <c r="H163" s="38"/>
      <c r="I163" s="227"/>
      <c r="J163" s="38"/>
      <c r="K163" s="38"/>
      <c r="L163" s="42"/>
      <c r="M163" s="228"/>
      <c r="N163" s="229"/>
      <c r="O163" s="82"/>
      <c r="P163" s="82"/>
      <c r="Q163" s="82"/>
      <c r="R163" s="82"/>
      <c r="S163" s="82"/>
      <c r="T163" s="83"/>
      <c r="U163" s="36"/>
      <c r="V163" s="36"/>
      <c r="W163" s="36"/>
      <c r="X163" s="36"/>
      <c r="Y163" s="36"/>
      <c r="Z163" s="36"/>
      <c r="AA163" s="36"/>
      <c r="AB163" s="36"/>
      <c r="AC163" s="36"/>
      <c r="AD163" s="36"/>
      <c r="AE163" s="36"/>
      <c r="AT163" s="15" t="s">
        <v>339</v>
      </c>
      <c r="AU163" s="15" t="s">
        <v>85</v>
      </c>
    </row>
    <row r="164" s="2" customFormat="1" ht="16.5" customHeight="1">
      <c r="A164" s="36"/>
      <c r="B164" s="37"/>
      <c r="C164" s="212" t="s">
        <v>525</v>
      </c>
      <c r="D164" s="212" t="s">
        <v>333</v>
      </c>
      <c r="E164" s="213" t="s">
        <v>4888</v>
      </c>
      <c r="F164" s="214" t="s">
        <v>4889</v>
      </c>
      <c r="G164" s="215" t="s">
        <v>371</v>
      </c>
      <c r="H164" s="216">
        <v>0.90000000000000002</v>
      </c>
      <c r="I164" s="217"/>
      <c r="J164" s="218">
        <f>ROUND(I164*H164,2)</f>
        <v>0</v>
      </c>
      <c r="K164" s="214" t="s">
        <v>337</v>
      </c>
      <c r="L164" s="42"/>
      <c r="M164" s="219" t="s">
        <v>19</v>
      </c>
      <c r="N164" s="220" t="s">
        <v>47</v>
      </c>
      <c r="O164" s="82"/>
      <c r="P164" s="221">
        <f>O164*H164</f>
        <v>0</v>
      </c>
      <c r="Q164" s="221">
        <v>1.0487652000000001</v>
      </c>
      <c r="R164" s="221">
        <f>Q164*H164</f>
        <v>0.94388868000000004</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4890</v>
      </c>
    </row>
    <row r="165" s="2" customFormat="1">
      <c r="A165" s="36"/>
      <c r="B165" s="37"/>
      <c r="C165" s="38"/>
      <c r="D165" s="225" t="s">
        <v>339</v>
      </c>
      <c r="E165" s="38"/>
      <c r="F165" s="226" t="s">
        <v>4891</v>
      </c>
      <c r="G165" s="38"/>
      <c r="H165" s="38"/>
      <c r="I165" s="227"/>
      <c r="J165" s="38"/>
      <c r="K165" s="38"/>
      <c r="L165" s="42"/>
      <c r="M165" s="228"/>
      <c r="N165" s="229"/>
      <c r="O165" s="82"/>
      <c r="P165" s="82"/>
      <c r="Q165" s="82"/>
      <c r="R165" s="82"/>
      <c r="S165" s="82"/>
      <c r="T165" s="83"/>
      <c r="U165" s="36"/>
      <c r="V165" s="36"/>
      <c r="W165" s="36"/>
      <c r="X165" s="36"/>
      <c r="Y165" s="36"/>
      <c r="Z165" s="36"/>
      <c r="AA165" s="36"/>
      <c r="AB165" s="36"/>
      <c r="AC165" s="36"/>
      <c r="AD165" s="36"/>
      <c r="AE165" s="36"/>
      <c r="AT165" s="15" t="s">
        <v>339</v>
      </c>
      <c r="AU165" s="15" t="s">
        <v>85</v>
      </c>
    </row>
    <row r="166" s="12" customFormat="1" ht="22.8" customHeight="1">
      <c r="A166" s="12"/>
      <c r="B166" s="196"/>
      <c r="C166" s="197"/>
      <c r="D166" s="198" t="s">
        <v>75</v>
      </c>
      <c r="E166" s="210" t="s">
        <v>126</v>
      </c>
      <c r="F166" s="210" t="s">
        <v>757</v>
      </c>
      <c r="G166" s="197"/>
      <c r="H166" s="197"/>
      <c r="I166" s="200"/>
      <c r="J166" s="211">
        <f>BK166</f>
        <v>0</v>
      </c>
      <c r="K166" s="197"/>
      <c r="L166" s="202"/>
      <c r="M166" s="203"/>
      <c r="N166" s="204"/>
      <c r="O166" s="204"/>
      <c r="P166" s="205">
        <f>SUM(P167:P194)</f>
        <v>0</v>
      </c>
      <c r="Q166" s="204"/>
      <c r="R166" s="205">
        <f>SUM(R167:R194)</f>
        <v>314.32956507498</v>
      </c>
      <c r="S166" s="204"/>
      <c r="T166" s="206">
        <f>SUM(T167:T194)</f>
        <v>0</v>
      </c>
      <c r="U166" s="12"/>
      <c r="V166" s="12"/>
      <c r="W166" s="12"/>
      <c r="X166" s="12"/>
      <c r="Y166" s="12"/>
      <c r="Z166" s="12"/>
      <c r="AA166" s="12"/>
      <c r="AB166" s="12"/>
      <c r="AC166" s="12"/>
      <c r="AD166" s="12"/>
      <c r="AE166" s="12"/>
      <c r="AR166" s="207" t="s">
        <v>83</v>
      </c>
      <c r="AT166" s="208" t="s">
        <v>75</v>
      </c>
      <c r="AU166" s="208" t="s">
        <v>83</v>
      </c>
      <c r="AY166" s="207" t="s">
        <v>331</v>
      </c>
      <c r="BK166" s="209">
        <f>SUM(BK167:BK194)</f>
        <v>0</v>
      </c>
    </row>
    <row r="167" s="2" customFormat="1" ht="16.5" customHeight="1">
      <c r="A167" s="36"/>
      <c r="B167" s="37"/>
      <c r="C167" s="212" t="s">
        <v>530</v>
      </c>
      <c r="D167" s="212" t="s">
        <v>333</v>
      </c>
      <c r="E167" s="213" t="s">
        <v>4892</v>
      </c>
      <c r="F167" s="214" t="s">
        <v>4893</v>
      </c>
      <c r="G167" s="215" t="s">
        <v>336</v>
      </c>
      <c r="H167" s="216">
        <v>230</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4894</v>
      </c>
    </row>
    <row r="168" s="2" customFormat="1" ht="16.5" customHeight="1">
      <c r="A168" s="36"/>
      <c r="B168" s="37"/>
      <c r="C168" s="234" t="s">
        <v>520</v>
      </c>
      <c r="D168" s="234" t="s">
        <v>743</v>
      </c>
      <c r="E168" s="235" t="s">
        <v>4895</v>
      </c>
      <c r="F168" s="236" t="s">
        <v>4896</v>
      </c>
      <c r="G168" s="237" t="s">
        <v>336</v>
      </c>
      <c r="H168" s="238">
        <v>230</v>
      </c>
      <c r="I168" s="239"/>
      <c r="J168" s="240">
        <f>ROUND(I168*H168,2)</f>
        <v>0</v>
      </c>
      <c r="K168" s="236" t="s">
        <v>19</v>
      </c>
      <c r="L168" s="241"/>
      <c r="M168" s="242" t="s">
        <v>19</v>
      </c>
      <c r="N168" s="243" t="s">
        <v>47</v>
      </c>
      <c r="O168" s="82"/>
      <c r="P168" s="221">
        <f>O168*H168</f>
        <v>0</v>
      </c>
      <c r="Q168" s="221">
        <v>0.12</v>
      </c>
      <c r="R168" s="221">
        <f>Q168*H168</f>
        <v>27.599999999999998</v>
      </c>
      <c r="S168" s="221">
        <v>0</v>
      </c>
      <c r="T168" s="222">
        <f>S168*H168</f>
        <v>0</v>
      </c>
      <c r="U168" s="36"/>
      <c r="V168" s="36"/>
      <c r="W168" s="36"/>
      <c r="X168" s="36"/>
      <c r="Y168" s="36"/>
      <c r="Z168" s="36"/>
      <c r="AA168" s="36"/>
      <c r="AB168" s="36"/>
      <c r="AC168" s="36"/>
      <c r="AD168" s="36"/>
      <c r="AE168" s="36"/>
      <c r="AR168" s="223" t="s">
        <v>368</v>
      </c>
      <c r="AT168" s="223" t="s">
        <v>743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4897</v>
      </c>
    </row>
    <row r="169" s="2" customFormat="1" ht="16.5" customHeight="1">
      <c r="A169" s="36"/>
      <c r="B169" s="37"/>
      <c r="C169" s="212" t="s">
        <v>540</v>
      </c>
      <c r="D169" s="212" t="s">
        <v>333</v>
      </c>
      <c r="E169" s="213" t="s">
        <v>4898</v>
      </c>
      <c r="F169" s="214" t="s">
        <v>4899</v>
      </c>
      <c r="G169" s="215" t="s">
        <v>402</v>
      </c>
      <c r="H169" s="216">
        <v>306</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4900</v>
      </c>
    </row>
    <row r="170" s="2" customFormat="1" ht="24.15" customHeight="1">
      <c r="A170" s="36"/>
      <c r="B170" s="37"/>
      <c r="C170" s="212" t="s">
        <v>515</v>
      </c>
      <c r="D170" s="212" t="s">
        <v>333</v>
      </c>
      <c r="E170" s="213" t="s">
        <v>4901</v>
      </c>
      <c r="F170" s="214" t="s">
        <v>4902</v>
      </c>
      <c r="G170" s="215" t="s">
        <v>402</v>
      </c>
      <c r="H170" s="216">
        <v>4</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4903</v>
      </c>
    </row>
    <row r="171" s="2" customFormat="1" ht="24.15" customHeight="1">
      <c r="A171" s="36"/>
      <c r="B171" s="37"/>
      <c r="C171" s="212" t="s">
        <v>564</v>
      </c>
      <c r="D171" s="212" t="s">
        <v>333</v>
      </c>
      <c r="E171" s="213" t="s">
        <v>4904</v>
      </c>
      <c r="F171" s="214" t="s">
        <v>4905</v>
      </c>
      <c r="G171" s="215" t="s">
        <v>363</v>
      </c>
      <c r="H171" s="216">
        <v>7.2000000000000002</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4906</v>
      </c>
    </row>
    <row r="172" s="2" customFormat="1" ht="16.5" customHeight="1">
      <c r="A172" s="36"/>
      <c r="B172" s="37"/>
      <c r="C172" s="212" t="s">
        <v>571</v>
      </c>
      <c r="D172" s="212" t="s">
        <v>333</v>
      </c>
      <c r="E172" s="213" t="s">
        <v>4907</v>
      </c>
      <c r="F172" s="214" t="s">
        <v>4908</v>
      </c>
      <c r="G172" s="215" t="s">
        <v>406</v>
      </c>
      <c r="H172" s="216">
        <v>34.5</v>
      </c>
      <c r="I172" s="217"/>
      <c r="J172" s="218">
        <f>ROUND(I172*H172,2)</f>
        <v>0</v>
      </c>
      <c r="K172" s="214" t="s">
        <v>337</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4909</v>
      </c>
    </row>
    <row r="173" s="2" customFormat="1">
      <c r="A173" s="36"/>
      <c r="B173" s="37"/>
      <c r="C173" s="38"/>
      <c r="D173" s="225" t="s">
        <v>339</v>
      </c>
      <c r="E173" s="38"/>
      <c r="F173" s="226" t="s">
        <v>4910</v>
      </c>
      <c r="G173" s="38"/>
      <c r="H173" s="38"/>
      <c r="I173" s="227"/>
      <c r="J173" s="38"/>
      <c r="K173" s="38"/>
      <c r="L173" s="42"/>
      <c r="M173" s="228"/>
      <c r="N173" s="229"/>
      <c r="O173" s="82"/>
      <c r="P173" s="82"/>
      <c r="Q173" s="82"/>
      <c r="R173" s="82"/>
      <c r="S173" s="82"/>
      <c r="T173" s="83"/>
      <c r="U173" s="36"/>
      <c r="V173" s="36"/>
      <c r="W173" s="36"/>
      <c r="X173" s="36"/>
      <c r="Y173" s="36"/>
      <c r="Z173" s="36"/>
      <c r="AA173" s="36"/>
      <c r="AB173" s="36"/>
      <c r="AC173" s="36"/>
      <c r="AD173" s="36"/>
      <c r="AE173" s="36"/>
      <c r="AT173" s="15" t="s">
        <v>339</v>
      </c>
      <c r="AU173" s="15" t="s">
        <v>85</v>
      </c>
    </row>
    <row r="174" s="2" customFormat="1" ht="24.15" customHeight="1">
      <c r="A174" s="36"/>
      <c r="B174" s="37"/>
      <c r="C174" s="212" t="s">
        <v>577</v>
      </c>
      <c r="D174" s="212" t="s">
        <v>333</v>
      </c>
      <c r="E174" s="213" t="s">
        <v>4911</v>
      </c>
      <c r="F174" s="214" t="s">
        <v>4912</v>
      </c>
      <c r="G174" s="215" t="s">
        <v>406</v>
      </c>
      <c r="H174" s="216">
        <v>34.5</v>
      </c>
      <c r="I174" s="217"/>
      <c r="J174" s="218">
        <f>ROUND(I174*H174,2)</f>
        <v>0</v>
      </c>
      <c r="K174" s="214" t="s">
        <v>337</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4913</v>
      </c>
    </row>
    <row r="175" s="2" customFormat="1">
      <c r="A175" s="36"/>
      <c r="B175" s="37"/>
      <c r="C175" s="38"/>
      <c r="D175" s="225" t="s">
        <v>339</v>
      </c>
      <c r="E175" s="38"/>
      <c r="F175" s="226" t="s">
        <v>4914</v>
      </c>
      <c r="G175" s="38"/>
      <c r="H175" s="38"/>
      <c r="I175" s="227"/>
      <c r="J175" s="38"/>
      <c r="K175" s="38"/>
      <c r="L175" s="42"/>
      <c r="M175" s="228"/>
      <c r="N175" s="229"/>
      <c r="O175" s="82"/>
      <c r="P175" s="82"/>
      <c r="Q175" s="82"/>
      <c r="R175" s="82"/>
      <c r="S175" s="82"/>
      <c r="T175" s="83"/>
      <c r="U175" s="36"/>
      <c r="V175" s="36"/>
      <c r="W175" s="36"/>
      <c r="X175" s="36"/>
      <c r="Y175" s="36"/>
      <c r="Z175" s="36"/>
      <c r="AA175" s="36"/>
      <c r="AB175" s="36"/>
      <c r="AC175" s="36"/>
      <c r="AD175" s="36"/>
      <c r="AE175" s="36"/>
      <c r="AT175" s="15" t="s">
        <v>339</v>
      </c>
      <c r="AU175" s="15" t="s">
        <v>85</v>
      </c>
    </row>
    <row r="176" s="2" customFormat="1" ht="24.15" customHeight="1">
      <c r="A176" s="36"/>
      <c r="B176" s="37"/>
      <c r="C176" s="212" t="s">
        <v>794</v>
      </c>
      <c r="D176" s="212" t="s">
        <v>333</v>
      </c>
      <c r="E176" s="213" t="s">
        <v>4915</v>
      </c>
      <c r="F176" s="214" t="s">
        <v>4916</v>
      </c>
      <c r="G176" s="215" t="s">
        <v>336</v>
      </c>
      <c r="H176" s="216">
        <v>26.059999999999999</v>
      </c>
      <c r="I176" s="217"/>
      <c r="J176" s="218">
        <f>ROUND(I176*H176,2)</f>
        <v>0</v>
      </c>
      <c r="K176" s="214" t="s">
        <v>337</v>
      </c>
      <c r="L176" s="42"/>
      <c r="M176" s="219" t="s">
        <v>19</v>
      </c>
      <c r="N176" s="220" t="s">
        <v>47</v>
      </c>
      <c r="O176" s="82"/>
      <c r="P176" s="221">
        <f>O176*H176</f>
        <v>0</v>
      </c>
      <c r="Q176" s="221">
        <v>0.017870259999999999</v>
      </c>
      <c r="R176" s="221">
        <f>Q176*H176</f>
        <v>0.46569897559999995</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4917</v>
      </c>
    </row>
    <row r="177" s="2" customFormat="1">
      <c r="A177" s="36"/>
      <c r="B177" s="37"/>
      <c r="C177" s="38"/>
      <c r="D177" s="225" t="s">
        <v>339</v>
      </c>
      <c r="E177" s="38"/>
      <c r="F177" s="226" t="s">
        <v>4918</v>
      </c>
      <c r="G177" s="38"/>
      <c r="H177" s="38"/>
      <c r="I177" s="227"/>
      <c r="J177" s="38"/>
      <c r="K177" s="38"/>
      <c r="L177" s="42"/>
      <c r="M177" s="228"/>
      <c r="N177" s="229"/>
      <c r="O177" s="82"/>
      <c r="P177" s="82"/>
      <c r="Q177" s="82"/>
      <c r="R177" s="82"/>
      <c r="S177" s="82"/>
      <c r="T177" s="83"/>
      <c r="U177" s="36"/>
      <c r="V177" s="36"/>
      <c r="W177" s="36"/>
      <c r="X177" s="36"/>
      <c r="Y177" s="36"/>
      <c r="Z177" s="36"/>
      <c r="AA177" s="36"/>
      <c r="AB177" s="36"/>
      <c r="AC177" s="36"/>
      <c r="AD177" s="36"/>
      <c r="AE177" s="36"/>
      <c r="AT177" s="15" t="s">
        <v>339</v>
      </c>
      <c r="AU177" s="15" t="s">
        <v>85</v>
      </c>
    </row>
    <row r="178" s="2" customFormat="1" ht="24.15" customHeight="1">
      <c r="A178" s="36"/>
      <c r="B178" s="37"/>
      <c r="C178" s="212" t="s">
        <v>798</v>
      </c>
      <c r="D178" s="212" t="s">
        <v>333</v>
      </c>
      <c r="E178" s="213" t="s">
        <v>4919</v>
      </c>
      <c r="F178" s="214" t="s">
        <v>4920</v>
      </c>
      <c r="G178" s="215" t="s">
        <v>336</v>
      </c>
      <c r="H178" s="216">
        <v>26.059999999999999</v>
      </c>
      <c r="I178" s="217"/>
      <c r="J178" s="218">
        <f>ROUND(I178*H178,2)</f>
        <v>0</v>
      </c>
      <c r="K178" s="214" t="s">
        <v>337</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4921</v>
      </c>
    </row>
    <row r="179" s="2" customFormat="1">
      <c r="A179" s="36"/>
      <c r="B179" s="37"/>
      <c r="C179" s="38"/>
      <c r="D179" s="225" t="s">
        <v>339</v>
      </c>
      <c r="E179" s="38"/>
      <c r="F179" s="226" t="s">
        <v>4922</v>
      </c>
      <c r="G179" s="38"/>
      <c r="H179" s="38"/>
      <c r="I179" s="227"/>
      <c r="J179" s="38"/>
      <c r="K179" s="38"/>
      <c r="L179" s="42"/>
      <c r="M179" s="228"/>
      <c r="N179" s="229"/>
      <c r="O179" s="82"/>
      <c r="P179" s="82"/>
      <c r="Q179" s="82"/>
      <c r="R179" s="82"/>
      <c r="S179" s="82"/>
      <c r="T179" s="83"/>
      <c r="U179" s="36"/>
      <c r="V179" s="36"/>
      <c r="W179" s="36"/>
      <c r="X179" s="36"/>
      <c r="Y179" s="36"/>
      <c r="Z179" s="36"/>
      <c r="AA179" s="36"/>
      <c r="AB179" s="36"/>
      <c r="AC179" s="36"/>
      <c r="AD179" s="36"/>
      <c r="AE179" s="36"/>
      <c r="AT179" s="15" t="s">
        <v>339</v>
      </c>
      <c r="AU179" s="15" t="s">
        <v>85</v>
      </c>
    </row>
    <row r="180" s="2" customFormat="1" ht="16.5" customHeight="1">
      <c r="A180" s="36"/>
      <c r="B180" s="37"/>
      <c r="C180" s="212" t="s">
        <v>803</v>
      </c>
      <c r="D180" s="212" t="s">
        <v>333</v>
      </c>
      <c r="E180" s="213" t="s">
        <v>4923</v>
      </c>
      <c r="F180" s="214" t="s">
        <v>4924</v>
      </c>
      <c r="G180" s="215" t="s">
        <v>371</v>
      </c>
      <c r="H180" s="216">
        <v>3.4500000000000002</v>
      </c>
      <c r="I180" s="217"/>
      <c r="J180" s="218">
        <f>ROUND(I180*H180,2)</f>
        <v>0</v>
      </c>
      <c r="K180" s="214" t="s">
        <v>337</v>
      </c>
      <c r="L180" s="42"/>
      <c r="M180" s="219" t="s">
        <v>19</v>
      </c>
      <c r="N180" s="220" t="s">
        <v>47</v>
      </c>
      <c r="O180" s="82"/>
      <c r="P180" s="221">
        <f>O180*H180</f>
        <v>0</v>
      </c>
      <c r="Q180" s="221">
        <v>1.0492655</v>
      </c>
      <c r="R180" s="221">
        <f>Q180*H180</f>
        <v>3.6199659749999999</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4925</v>
      </c>
    </row>
    <row r="181" s="2" customFormat="1">
      <c r="A181" s="36"/>
      <c r="B181" s="37"/>
      <c r="C181" s="38"/>
      <c r="D181" s="225" t="s">
        <v>339</v>
      </c>
      <c r="E181" s="38"/>
      <c r="F181" s="226" t="s">
        <v>4926</v>
      </c>
      <c r="G181" s="38"/>
      <c r="H181" s="38"/>
      <c r="I181" s="227"/>
      <c r="J181" s="38"/>
      <c r="K181" s="38"/>
      <c r="L181" s="42"/>
      <c r="M181" s="228"/>
      <c r="N181" s="229"/>
      <c r="O181" s="82"/>
      <c r="P181" s="82"/>
      <c r="Q181" s="82"/>
      <c r="R181" s="82"/>
      <c r="S181" s="82"/>
      <c r="T181" s="83"/>
      <c r="U181" s="36"/>
      <c r="V181" s="36"/>
      <c r="W181" s="36"/>
      <c r="X181" s="36"/>
      <c r="Y181" s="36"/>
      <c r="Z181" s="36"/>
      <c r="AA181" s="36"/>
      <c r="AB181" s="36"/>
      <c r="AC181" s="36"/>
      <c r="AD181" s="36"/>
      <c r="AE181" s="36"/>
      <c r="AT181" s="15" t="s">
        <v>339</v>
      </c>
      <c r="AU181" s="15" t="s">
        <v>85</v>
      </c>
    </row>
    <row r="182" s="2" customFormat="1" ht="24.15" customHeight="1">
      <c r="A182" s="36"/>
      <c r="B182" s="37"/>
      <c r="C182" s="212" t="s">
        <v>808</v>
      </c>
      <c r="D182" s="212" t="s">
        <v>333</v>
      </c>
      <c r="E182" s="213" t="s">
        <v>4927</v>
      </c>
      <c r="F182" s="214" t="s">
        <v>4928</v>
      </c>
      <c r="G182" s="215" t="s">
        <v>406</v>
      </c>
      <c r="H182" s="216">
        <v>0.63100000000000001</v>
      </c>
      <c r="I182" s="217"/>
      <c r="J182" s="218">
        <f>ROUND(I182*H182,2)</f>
        <v>0</v>
      </c>
      <c r="K182" s="214" t="s">
        <v>337</v>
      </c>
      <c r="L182" s="42"/>
      <c r="M182" s="219" t="s">
        <v>19</v>
      </c>
      <c r="N182" s="220" t="s">
        <v>47</v>
      </c>
      <c r="O182" s="82"/>
      <c r="P182" s="221">
        <f>O182*H182</f>
        <v>0</v>
      </c>
      <c r="Q182" s="221">
        <v>2.50194574</v>
      </c>
      <c r="R182" s="221">
        <f>Q182*H182</f>
        <v>1.57872776194</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4929</v>
      </c>
    </row>
    <row r="183" s="2" customFormat="1">
      <c r="A183" s="36"/>
      <c r="B183" s="37"/>
      <c r="C183" s="38"/>
      <c r="D183" s="225" t="s">
        <v>339</v>
      </c>
      <c r="E183" s="38"/>
      <c r="F183" s="226" t="s">
        <v>4930</v>
      </c>
      <c r="G183" s="38"/>
      <c r="H183" s="38"/>
      <c r="I183" s="227"/>
      <c r="J183" s="38"/>
      <c r="K183" s="38"/>
      <c r="L183" s="42"/>
      <c r="M183" s="228"/>
      <c r="N183" s="229"/>
      <c r="O183" s="82"/>
      <c r="P183" s="82"/>
      <c r="Q183" s="82"/>
      <c r="R183" s="82"/>
      <c r="S183" s="82"/>
      <c r="T183" s="83"/>
      <c r="U183" s="36"/>
      <c r="V183" s="36"/>
      <c r="W183" s="36"/>
      <c r="X183" s="36"/>
      <c r="Y183" s="36"/>
      <c r="Z183" s="36"/>
      <c r="AA183" s="36"/>
      <c r="AB183" s="36"/>
      <c r="AC183" s="36"/>
      <c r="AD183" s="36"/>
      <c r="AE183" s="36"/>
      <c r="AT183" s="15" t="s">
        <v>339</v>
      </c>
      <c r="AU183" s="15" t="s">
        <v>85</v>
      </c>
    </row>
    <row r="184" s="2" customFormat="1" ht="24.15" customHeight="1">
      <c r="A184" s="36"/>
      <c r="B184" s="37"/>
      <c r="C184" s="212" t="s">
        <v>812</v>
      </c>
      <c r="D184" s="212" t="s">
        <v>333</v>
      </c>
      <c r="E184" s="213" t="s">
        <v>4931</v>
      </c>
      <c r="F184" s="214" t="s">
        <v>4932</v>
      </c>
      <c r="G184" s="215" t="s">
        <v>371</v>
      </c>
      <c r="H184" s="216">
        <v>0.095000000000000001</v>
      </c>
      <c r="I184" s="217"/>
      <c r="J184" s="218">
        <f>ROUND(I184*H184,2)</f>
        <v>0</v>
      </c>
      <c r="K184" s="214" t="s">
        <v>337</v>
      </c>
      <c r="L184" s="42"/>
      <c r="M184" s="219" t="s">
        <v>19</v>
      </c>
      <c r="N184" s="220" t="s">
        <v>47</v>
      </c>
      <c r="O184" s="82"/>
      <c r="P184" s="221">
        <f>O184*H184</f>
        <v>0</v>
      </c>
      <c r="Q184" s="221">
        <v>1.0492724</v>
      </c>
      <c r="R184" s="221">
        <f>Q184*H184</f>
        <v>0.099680878000000001</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4933</v>
      </c>
    </row>
    <row r="185" s="2" customFormat="1">
      <c r="A185" s="36"/>
      <c r="B185" s="37"/>
      <c r="C185" s="38"/>
      <c r="D185" s="225" t="s">
        <v>339</v>
      </c>
      <c r="E185" s="38"/>
      <c r="F185" s="226" t="s">
        <v>4934</v>
      </c>
      <c r="G185" s="38"/>
      <c r="H185" s="38"/>
      <c r="I185" s="227"/>
      <c r="J185" s="38"/>
      <c r="K185" s="38"/>
      <c r="L185" s="42"/>
      <c r="M185" s="228"/>
      <c r="N185" s="229"/>
      <c r="O185" s="82"/>
      <c r="P185" s="82"/>
      <c r="Q185" s="82"/>
      <c r="R185" s="82"/>
      <c r="S185" s="82"/>
      <c r="T185" s="83"/>
      <c r="U185" s="36"/>
      <c r="V185" s="36"/>
      <c r="W185" s="36"/>
      <c r="X185" s="36"/>
      <c r="Y185" s="36"/>
      <c r="Z185" s="36"/>
      <c r="AA185" s="36"/>
      <c r="AB185" s="36"/>
      <c r="AC185" s="36"/>
      <c r="AD185" s="36"/>
      <c r="AE185" s="36"/>
      <c r="AT185" s="15" t="s">
        <v>339</v>
      </c>
      <c r="AU185" s="15" t="s">
        <v>85</v>
      </c>
    </row>
    <row r="186" s="2" customFormat="1" ht="16.5" customHeight="1">
      <c r="A186" s="36"/>
      <c r="B186" s="37"/>
      <c r="C186" s="212" t="s">
        <v>816</v>
      </c>
      <c r="D186" s="212" t="s">
        <v>333</v>
      </c>
      <c r="E186" s="213" t="s">
        <v>4935</v>
      </c>
      <c r="F186" s="214" t="s">
        <v>4936</v>
      </c>
      <c r="G186" s="215" t="s">
        <v>336</v>
      </c>
      <c r="H186" s="216">
        <v>4.843</v>
      </c>
      <c r="I186" s="217"/>
      <c r="J186" s="218">
        <f>ROUND(I186*H186,2)</f>
        <v>0</v>
      </c>
      <c r="K186" s="214" t="s">
        <v>337</v>
      </c>
      <c r="L186" s="42"/>
      <c r="M186" s="219" t="s">
        <v>19</v>
      </c>
      <c r="N186" s="220" t="s">
        <v>47</v>
      </c>
      <c r="O186" s="82"/>
      <c r="P186" s="221">
        <f>O186*H186</f>
        <v>0</v>
      </c>
      <c r="Q186" s="221">
        <v>0.0087390799999999998</v>
      </c>
      <c r="R186" s="221">
        <f>Q186*H186</f>
        <v>0.042323364439999997</v>
      </c>
      <c r="S186" s="221">
        <v>0</v>
      </c>
      <c r="T186" s="222">
        <f>S186*H186</f>
        <v>0</v>
      </c>
      <c r="U186" s="36"/>
      <c r="V186" s="36"/>
      <c r="W186" s="36"/>
      <c r="X186" s="36"/>
      <c r="Y186" s="36"/>
      <c r="Z186" s="36"/>
      <c r="AA186" s="36"/>
      <c r="AB186" s="36"/>
      <c r="AC186" s="36"/>
      <c r="AD186" s="36"/>
      <c r="AE186" s="36"/>
      <c r="AR186" s="223" t="s">
        <v>126</v>
      </c>
      <c r="AT186" s="223" t="s">
        <v>333</v>
      </c>
      <c r="AU186" s="223" t="s">
        <v>85</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4937</v>
      </c>
    </row>
    <row r="187" s="2" customFormat="1">
      <c r="A187" s="36"/>
      <c r="B187" s="37"/>
      <c r="C187" s="38"/>
      <c r="D187" s="225" t="s">
        <v>339</v>
      </c>
      <c r="E187" s="38"/>
      <c r="F187" s="226" t="s">
        <v>4938</v>
      </c>
      <c r="G187" s="38"/>
      <c r="H187" s="38"/>
      <c r="I187" s="227"/>
      <c r="J187" s="38"/>
      <c r="K187" s="38"/>
      <c r="L187" s="42"/>
      <c r="M187" s="228"/>
      <c r="N187" s="229"/>
      <c r="O187" s="82"/>
      <c r="P187" s="82"/>
      <c r="Q187" s="82"/>
      <c r="R187" s="82"/>
      <c r="S187" s="82"/>
      <c r="T187" s="83"/>
      <c r="U187" s="36"/>
      <c r="V187" s="36"/>
      <c r="W187" s="36"/>
      <c r="X187" s="36"/>
      <c r="Y187" s="36"/>
      <c r="Z187" s="36"/>
      <c r="AA187" s="36"/>
      <c r="AB187" s="36"/>
      <c r="AC187" s="36"/>
      <c r="AD187" s="36"/>
      <c r="AE187" s="36"/>
      <c r="AT187" s="15" t="s">
        <v>339</v>
      </c>
      <c r="AU187" s="15" t="s">
        <v>85</v>
      </c>
    </row>
    <row r="188" s="2" customFormat="1" ht="16.5" customHeight="1">
      <c r="A188" s="36"/>
      <c r="B188" s="37"/>
      <c r="C188" s="212" t="s">
        <v>820</v>
      </c>
      <c r="D188" s="212" t="s">
        <v>333</v>
      </c>
      <c r="E188" s="213" t="s">
        <v>4939</v>
      </c>
      <c r="F188" s="214" t="s">
        <v>4940</v>
      </c>
      <c r="G188" s="215" t="s">
        <v>336</v>
      </c>
      <c r="H188" s="216">
        <v>4.843</v>
      </c>
      <c r="I188" s="217"/>
      <c r="J188" s="218">
        <f>ROUND(I188*H188,2)</f>
        <v>0</v>
      </c>
      <c r="K188" s="214" t="s">
        <v>337</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4941</v>
      </c>
    </row>
    <row r="189" s="2" customFormat="1">
      <c r="A189" s="36"/>
      <c r="B189" s="37"/>
      <c r="C189" s="38"/>
      <c r="D189" s="225" t="s">
        <v>339</v>
      </c>
      <c r="E189" s="38"/>
      <c r="F189" s="226" t="s">
        <v>4942</v>
      </c>
      <c r="G189" s="38"/>
      <c r="H189" s="38"/>
      <c r="I189" s="227"/>
      <c r="J189" s="38"/>
      <c r="K189" s="38"/>
      <c r="L189" s="42"/>
      <c r="M189" s="228"/>
      <c r="N189" s="229"/>
      <c r="O189" s="82"/>
      <c r="P189" s="82"/>
      <c r="Q189" s="82"/>
      <c r="R189" s="82"/>
      <c r="S189" s="82"/>
      <c r="T189" s="83"/>
      <c r="U189" s="36"/>
      <c r="V189" s="36"/>
      <c r="W189" s="36"/>
      <c r="X189" s="36"/>
      <c r="Y189" s="36"/>
      <c r="Z189" s="36"/>
      <c r="AA189" s="36"/>
      <c r="AB189" s="36"/>
      <c r="AC189" s="36"/>
      <c r="AD189" s="36"/>
      <c r="AE189" s="36"/>
      <c r="AT189" s="15" t="s">
        <v>339</v>
      </c>
      <c r="AU189" s="15" t="s">
        <v>85</v>
      </c>
    </row>
    <row r="190" s="2" customFormat="1" ht="33" customHeight="1">
      <c r="A190" s="36"/>
      <c r="B190" s="37"/>
      <c r="C190" s="212" t="s">
        <v>825</v>
      </c>
      <c r="D190" s="212" t="s">
        <v>333</v>
      </c>
      <c r="E190" s="213" t="s">
        <v>4943</v>
      </c>
      <c r="F190" s="214" t="s">
        <v>4944</v>
      </c>
      <c r="G190" s="215" t="s">
        <v>363</v>
      </c>
      <c r="H190" s="216">
        <v>7</v>
      </c>
      <c r="I190" s="217"/>
      <c r="J190" s="218">
        <f>ROUND(I190*H190,2)</f>
        <v>0</v>
      </c>
      <c r="K190" s="214" t="s">
        <v>337</v>
      </c>
      <c r="L190" s="42"/>
      <c r="M190" s="219" t="s">
        <v>19</v>
      </c>
      <c r="N190" s="220" t="s">
        <v>47</v>
      </c>
      <c r="O190" s="82"/>
      <c r="P190" s="221">
        <f>O190*H190</f>
        <v>0</v>
      </c>
      <c r="Q190" s="221">
        <v>0.034654280000000003</v>
      </c>
      <c r="R190" s="221">
        <f>Q190*H190</f>
        <v>0.24257996000000001</v>
      </c>
      <c r="S190" s="221">
        <v>0</v>
      </c>
      <c r="T190" s="222">
        <f>S190*H190</f>
        <v>0</v>
      </c>
      <c r="U190" s="36"/>
      <c r="V190" s="36"/>
      <c r="W190" s="36"/>
      <c r="X190" s="36"/>
      <c r="Y190" s="36"/>
      <c r="Z190" s="36"/>
      <c r="AA190" s="36"/>
      <c r="AB190" s="36"/>
      <c r="AC190" s="36"/>
      <c r="AD190" s="36"/>
      <c r="AE190" s="36"/>
      <c r="AR190" s="223" t="s">
        <v>126</v>
      </c>
      <c r="AT190" s="223" t="s">
        <v>333</v>
      </c>
      <c r="AU190" s="223" t="s">
        <v>85</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4945</v>
      </c>
    </row>
    <row r="191" s="2" customFormat="1">
      <c r="A191" s="36"/>
      <c r="B191" s="37"/>
      <c r="C191" s="38"/>
      <c r="D191" s="225" t="s">
        <v>339</v>
      </c>
      <c r="E191" s="38"/>
      <c r="F191" s="226" t="s">
        <v>4946</v>
      </c>
      <c r="G191" s="38"/>
      <c r="H191" s="38"/>
      <c r="I191" s="227"/>
      <c r="J191" s="38"/>
      <c r="K191" s="38"/>
      <c r="L191" s="42"/>
      <c r="M191" s="228"/>
      <c r="N191" s="229"/>
      <c r="O191" s="82"/>
      <c r="P191" s="82"/>
      <c r="Q191" s="82"/>
      <c r="R191" s="82"/>
      <c r="S191" s="82"/>
      <c r="T191" s="83"/>
      <c r="U191" s="36"/>
      <c r="V191" s="36"/>
      <c r="W191" s="36"/>
      <c r="X191" s="36"/>
      <c r="Y191" s="36"/>
      <c r="Z191" s="36"/>
      <c r="AA191" s="36"/>
      <c r="AB191" s="36"/>
      <c r="AC191" s="36"/>
      <c r="AD191" s="36"/>
      <c r="AE191" s="36"/>
      <c r="AT191" s="15" t="s">
        <v>339</v>
      </c>
      <c r="AU191" s="15" t="s">
        <v>85</v>
      </c>
    </row>
    <row r="192" s="2" customFormat="1" ht="16.5" customHeight="1">
      <c r="A192" s="36"/>
      <c r="B192" s="37"/>
      <c r="C192" s="234" t="s">
        <v>830</v>
      </c>
      <c r="D192" s="234" t="s">
        <v>743</v>
      </c>
      <c r="E192" s="235" t="s">
        <v>4947</v>
      </c>
      <c r="F192" s="236" t="s">
        <v>4948</v>
      </c>
      <c r="G192" s="237" t="s">
        <v>402</v>
      </c>
      <c r="H192" s="238">
        <v>7</v>
      </c>
      <c r="I192" s="239"/>
      <c r="J192" s="240">
        <f>ROUND(I192*H192,2)</f>
        <v>0</v>
      </c>
      <c r="K192" s="236" t="s">
        <v>337</v>
      </c>
      <c r="L192" s="241"/>
      <c r="M192" s="242" t="s">
        <v>19</v>
      </c>
      <c r="N192" s="243" t="s">
        <v>47</v>
      </c>
      <c r="O192" s="82"/>
      <c r="P192" s="221">
        <f>O192*H192</f>
        <v>0</v>
      </c>
      <c r="Q192" s="221">
        <v>0.10000000000000001</v>
      </c>
      <c r="R192" s="221">
        <f>Q192*H192</f>
        <v>0.70000000000000007</v>
      </c>
      <c r="S192" s="221">
        <v>0</v>
      </c>
      <c r="T192" s="222">
        <f>S192*H192</f>
        <v>0</v>
      </c>
      <c r="U192" s="36"/>
      <c r="V192" s="36"/>
      <c r="W192" s="36"/>
      <c r="X192" s="36"/>
      <c r="Y192" s="36"/>
      <c r="Z192" s="36"/>
      <c r="AA192" s="36"/>
      <c r="AB192" s="36"/>
      <c r="AC192" s="36"/>
      <c r="AD192" s="36"/>
      <c r="AE192" s="36"/>
      <c r="AR192" s="223" t="s">
        <v>368</v>
      </c>
      <c r="AT192" s="223" t="s">
        <v>743</v>
      </c>
      <c r="AU192" s="223" t="s">
        <v>85</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4949</v>
      </c>
    </row>
    <row r="193" s="2" customFormat="1" ht="33" customHeight="1">
      <c r="A193" s="36"/>
      <c r="B193" s="37"/>
      <c r="C193" s="212" t="s">
        <v>835</v>
      </c>
      <c r="D193" s="212" t="s">
        <v>333</v>
      </c>
      <c r="E193" s="213" t="s">
        <v>4950</v>
      </c>
      <c r="F193" s="214" t="s">
        <v>4951</v>
      </c>
      <c r="G193" s="215" t="s">
        <v>336</v>
      </c>
      <c r="H193" s="216">
        <v>393.24000000000001</v>
      </c>
      <c r="I193" s="217"/>
      <c r="J193" s="218">
        <f>ROUND(I193*H193,2)</f>
        <v>0</v>
      </c>
      <c r="K193" s="214" t="s">
        <v>337</v>
      </c>
      <c r="L193" s="42"/>
      <c r="M193" s="219" t="s">
        <v>19</v>
      </c>
      <c r="N193" s="220" t="s">
        <v>47</v>
      </c>
      <c r="O193" s="82"/>
      <c r="P193" s="221">
        <f>O193*H193</f>
        <v>0</v>
      </c>
      <c r="Q193" s="221">
        <v>0.71198399999999995</v>
      </c>
      <c r="R193" s="221">
        <f>Q193*H193</f>
        <v>279.98058815999997</v>
      </c>
      <c r="S193" s="221">
        <v>0</v>
      </c>
      <c r="T193" s="222">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4952</v>
      </c>
    </row>
    <row r="194" s="2" customFormat="1">
      <c r="A194" s="36"/>
      <c r="B194" s="37"/>
      <c r="C194" s="38"/>
      <c r="D194" s="225" t="s">
        <v>339</v>
      </c>
      <c r="E194" s="38"/>
      <c r="F194" s="226" t="s">
        <v>4953</v>
      </c>
      <c r="G194" s="38"/>
      <c r="H194" s="38"/>
      <c r="I194" s="227"/>
      <c r="J194" s="38"/>
      <c r="K194" s="38"/>
      <c r="L194" s="42"/>
      <c r="M194" s="228"/>
      <c r="N194" s="229"/>
      <c r="O194" s="82"/>
      <c r="P194" s="82"/>
      <c r="Q194" s="82"/>
      <c r="R194" s="82"/>
      <c r="S194" s="82"/>
      <c r="T194" s="83"/>
      <c r="U194" s="36"/>
      <c r="V194" s="36"/>
      <c r="W194" s="36"/>
      <c r="X194" s="36"/>
      <c r="Y194" s="36"/>
      <c r="Z194" s="36"/>
      <c r="AA194" s="36"/>
      <c r="AB194" s="36"/>
      <c r="AC194" s="36"/>
      <c r="AD194" s="36"/>
      <c r="AE194" s="36"/>
      <c r="AT194" s="15" t="s">
        <v>339</v>
      </c>
      <c r="AU194" s="15" t="s">
        <v>85</v>
      </c>
    </row>
    <row r="195" s="12" customFormat="1" ht="22.8" customHeight="1">
      <c r="A195" s="12"/>
      <c r="B195" s="196"/>
      <c r="C195" s="197"/>
      <c r="D195" s="198" t="s">
        <v>75</v>
      </c>
      <c r="E195" s="210" t="s">
        <v>1188</v>
      </c>
      <c r="F195" s="210" t="s">
        <v>4954</v>
      </c>
      <c r="G195" s="197"/>
      <c r="H195" s="197"/>
      <c r="I195" s="200"/>
      <c r="J195" s="211">
        <f>BK195</f>
        <v>0</v>
      </c>
      <c r="K195" s="197"/>
      <c r="L195" s="202"/>
      <c r="M195" s="203"/>
      <c r="N195" s="204"/>
      <c r="O195" s="204"/>
      <c r="P195" s="205">
        <f>SUM(P196:P202)</f>
        <v>0</v>
      </c>
      <c r="Q195" s="204"/>
      <c r="R195" s="205">
        <f>SUM(R196:R202)</f>
        <v>0</v>
      </c>
      <c r="S195" s="204"/>
      <c r="T195" s="206">
        <f>SUM(T196:T202)</f>
        <v>0</v>
      </c>
      <c r="U195" s="12"/>
      <c r="V195" s="12"/>
      <c r="W195" s="12"/>
      <c r="X195" s="12"/>
      <c r="Y195" s="12"/>
      <c r="Z195" s="12"/>
      <c r="AA195" s="12"/>
      <c r="AB195" s="12"/>
      <c r="AC195" s="12"/>
      <c r="AD195" s="12"/>
      <c r="AE195" s="12"/>
      <c r="AR195" s="207" t="s">
        <v>83</v>
      </c>
      <c r="AT195" s="208" t="s">
        <v>75</v>
      </c>
      <c r="AU195" s="208" t="s">
        <v>83</v>
      </c>
      <c r="AY195" s="207" t="s">
        <v>331</v>
      </c>
      <c r="BK195" s="209">
        <f>SUM(BK196:BK202)</f>
        <v>0</v>
      </c>
    </row>
    <row r="196" s="2" customFormat="1" ht="101.25" customHeight="1">
      <c r="A196" s="36"/>
      <c r="B196" s="37"/>
      <c r="C196" s="212" t="s">
        <v>840</v>
      </c>
      <c r="D196" s="212" t="s">
        <v>333</v>
      </c>
      <c r="E196" s="213" t="s">
        <v>4955</v>
      </c>
      <c r="F196" s="214" t="s">
        <v>4956</v>
      </c>
      <c r="G196" s="215" t="s">
        <v>363</v>
      </c>
      <c r="H196" s="216">
        <v>8</v>
      </c>
      <c r="I196" s="217"/>
      <c r="J196" s="218">
        <f>ROUND(I196*H196,2)</f>
        <v>0</v>
      </c>
      <c r="K196" s="214" t="s">
        <v>19</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85</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4957</v>
      </c>
    </row>
    <row r="197" s="2" customFormat="1" ht="128.55" customHeight="1">
      <c r="A197" s="36"/>
      <c r="B197" s="37"/>
      <c r="C197" s="212" t="s">
        <v>845</v>
      </c>
      <c r="D197" s="212" t="s">
        <v>333</v>
      </c>
      <c r="E197" s="213" t="s">
        <v>4958</v>
      </c>
      <c r="F197" s="214" t="s">
        <v>4959</v>
      </c>
      <c r="G197" s="215" t="s">
        <v>363</v>
      </c>
      <c r="H197" s="216">
        <v>4</v>
      </c>
      <c r="I197" s="217"/>
      <c r="J197" s="218">
        <f>ROUND(I197*H197,2)</f>
        <v>0</v>
      </c>
      <c r="K197" s="214" t="s">
        <v>19</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85</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4960</v>
      </c>
    </row>
    <row r="198" s="2" customFormat="1" ht="24.15" customHeight="1">
      <c r="A198" s="36"/>
      <c r="B198" s="37"/>
      <c r="C198" s="212" t="s">
        <v>850</v>
      </c>
      <c r="D198" s="212" t="s">
        <v>333</v>
      </c>
      <c r="E198" s="213" t="s">
        <v>4961</v>
      </c>
      <c r="F198" s="214" t="s">
        <v>4962</v>
      </c>
      <c r="G198" s="215" t="s">
        <v>363</v>
      </c>
      <c r="H198" s="216">
        <v>17</v>
      </c>
      <c r="I198" s="217"/>
      <c r="J198" s="218">
        <f>ROUND(I198*H198,2)</f>
        <v>0</v>
      </c>
      <c r="K198" s="214" t="s">
        <v>19</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85</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4963</v>
      </c>
    </row>
    <row r="199" s="2" customFormat="1" ht="90" customHeight="1">
      <c r="A199" s="36"/>
      <c r="B199" s="37"/>
      <c r="C199" s="212" t="s">
        <v>855</v>
      </c>
      <c r="D199" s="212" t="s">
        <v>333</v>
      </c>
      <c r="E199" s="213" t="s">
        <v>4964</v>
      </c>
      <c r="F199" s="214" t="s">
        <v>4965</v>
      </c>
      <c r="G199" s="215" t="s">
        <v>363</v>
      </c>
      <c r="H199" s="216">
        <v>9</v>
      </c>
      <c r="I199" s="217"/>
      <c r="J199" s="218">
        <f>ROUND(I199*H199,2)</f>
        <v>0</v>
      </c>
      <c r="K199" s="214" t="s">
        <v>19</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85</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4966</v>
      </c>
    </row>
    <row r="200" s="2" customFormat="1" ht="44.25" customHeight="1">
      <c r="A200" s="36"/>
      <c r="B200" s="37"/>
      <c r="C200" s="212" t="s">
        <v>860</v>
      </c>
      <c r="D200" s="212" t="s">
        <v>333</v>
      </c>
      <c r="E200" s="213" t="s">
        <v>4967</v>
      </c>
      <c r="F200" s="214" t="s">
        <v>4968</v>
      </c>
      <c r="G200" s="215" t="s">
        <v>363</v>
      </c>
      <c r="H200" s="216">
        <v>6</v>
      </c>
      <c r="I200" s="217"/>
      <c r="J200" s="218">
        <f>ROUND(I200*H200,2)</f>
        <v>0</v>
      </c>
      <c r="K200" s="214" t="s">
        <v>19</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85</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4969</v>
      </c>
    </row>
    <row r="201" s="2" customFormat="1" ht="37.8" customHeight="1">
      <c r="A201" s="36"/>
      <c r="B201" s="37"/>
      <c r="C201" s="212" t="s">
        <v>865</v>
      </c>
      <c r="D201" s="212" t="s">
        <v>333</v>
      </c>
      <c r="E201" s="213" t="s">
        <v>4970</v>
      </c>
      <c r="F201" s="214" t="s">
        <v>4971</v>
      </c>
      <c r="G201" s="215" t="s">
        <v>363</v>
      </c>
      <c r="H201" s="216">
        <v>9</v>
      </c>
      <c r="I201" s="217"/>
      <c r="J201" s="218">
        <f>ROUND(I201*H201,2)</f>
        <v>0</v>
      </c>
      <c r="K201" s="214" t="s">
        <v>19</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85</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4972</v>
      </c>
    </row>
    <row r="202" s="2" customFormat="1" ht="24.15" customHeight="1">
      <c r="A202" s="36"/>
      <c r="B202" s="37"/>
      <c r="C202" s="212" t="s">
        <v>872</v>
      </c>
      <c r="D202" s="212" t="s">
        <v>333</v>
      </c>
      <c r="E202" s="213" t="s">
        <v>4973</v>
      </c>
      <c r="F202" s="214" t="s">
        <v>4974</v>
      </c>
      <c r="G202" s="215" t="s">
        <v>402</v>
      </c>
      <c r="H202" s="216">
        <v>66</v>
      </c>
      <c r="I202" s="217"/>
      <c r="J202" s="218">
        <f>ROUND(I202*H202,2)</f>
        <v>0</v>
      </c>
      <c r="K202" s="214" t="s">
        <v>19</v>
      </c>
      <c r="L202" s="42"/>
      <c r="M202" s="219" t="s">
        <v>19</v>
      </c>
      <c r="N202" s="220" t="s">
        <v>47</v>
      </c>
      <c r="O202" s="82"/>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126</v>
      </c>
      <c r="AT202" s="223" t="s">
        <v>333</v>
      </c>
      <c r="AU202" s="223" t="s">
        <v>85</v>
      </c>
      <c r="AY202" s="15" t="s">
        <v>331</v>
      </c>
      <c r="BE202" s="224">
        <f>IF(N202="základní",J202,0)</f>
        <v>0</v>
      </c>
      <c r="BF202" s="224">
        <f>IF(N202="snížená",J202,0)</f>
        <v>0</v>
      </c>
      <c r="BG202" s="224">
        <f>IF(N202="zákl. přenesená",J202,0)</f>
        <v>0</v>
      </c>
      <c r="BH202" s="224">
        <f>IF(N202="sníž. přenesená",J202,0)</f>
        <v>0</v>
      </c>
      <c r="BI202" s="224">
        <f>IF(N202="nulová",J202,0)</f>
        <v>0</v>
      </c>
      <c r="BJ202" s="15" t="s">
        <v>83</v>
      </c>
      <c r="BK202" s="224">
        <f>ROUND(I202*H202,2)</f>
        <v>0</v>
      </c>
      <c r="BL202" s="15" t="s">
        <v>126</v>
      </c>
      <c r="BM202" s="223" t="s">
        <v>4975</v>
      </c>
    </row>
    <row r="203" s="12" customFormat="1" ht="22.8" customHeight="1">
      <c r="A203" s="12"/>
      <c r="B203" s="196"/>
      <c r="C203" s="197"/>
      <c r="D203" s="198" t="s">
        <v>75</v>
      </c>
      <c r="E203" s="210" t="s">
        <v>1347</v>
      </c>
      <c r="F203" s="210" t="s">
        <v>1348</v>
      </c>
      <c r="G203" s="197"/>
      <c r="H203" s="197"/>
      <c r="I203" s="200"/>
      <c r="J203" s="211">
        <f>BK203</f>
        <v>0</v>
      </c>
      <c r="K203" s="197"/>
      <c r="L203" s="202"/>
      <c r="M203" s="203"/>
      <c r="N203" s="204"/>
      <c r="O203" s="204"/>
      <c r="P203" s="205">
        <f>SUM(P204:P205)</f>
        <v>0</v>
      </c>
      <c r="Q203" s="204"/>
      <c r="R203" s="205">
        <f>SUM(R204:R205)</f>
        <v>0</v>
      </c>
      <c r="S203" s="204"/>
      <c r="T203" s="206">
        <f>SUM(T204:T205)</f>
        <v>0</v>
      </c>
      <c r="U203" s="12"/>
      <c r="V203" s="12"/>
      <c r="W203" s="12"/>
      <c r="X203" s="12"/>
      <c r="Y203" s="12"/>
      <c r="Z203" s="12"/>
      <c r="AA203" s="12"/>
      <c r="AB203" s="12"/>
      <c r="AC203" s="12"/>
      <c r="AD203" s="12"/>
      <c r="AE203" s="12"/>
      <c r="AR203" s="207" t="s">
        <v>83</v>
      </c>
      <c r="AT203" s="208" t="s">
        <v>75</v>
      </c>
      <c r="AU203" s="208" t="s">
        <v>83</v>
      </c>
      <c r="AY203" s="207" t="s">
        <v>331</v>
      </c>
      <c r="BK203" s="209">
        <f>SUM(BK204:BK205)</f>
        <v>0</v>
      </c>
    </row>
    <row r="204" s="2" customFormat="1" ht="24.15" customHeight="1">
      <c r="A204" s="36"/>
      <c r="B204" s="37"/>
      <c r="C204" s="212" t="s">
        <v>877</v>
      </c>
      <c r="D204" s="212" t="s">
        <v>333</v>
      </c>
      <c r="E204" s="213" t="s">
        <v>4976</v>
      </c>
      <c r="F204" s="214" t="s">
        <v>4977</v>
      </c>
      <c r="G204" s="215" t="s">
        <v>371</v>
      </c>
      <c r="H204" s="216">
        <v>759.66499999999996</v>
      </c>
      <c r="I204" s="217"/>
      <c r="J204" s="218">
        <f>ROUND(I204*H204,2)</f>
        <v>0</v>
      </c>
      <c r="K204" s="214" t="s">
        <v>337</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85</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4978</v>
      </c>
    </row>
    <row r="205" s="2" customFormat="1">
      <c r="A205" s="36"/>
      <c r="B205" s="37"/>
      <c r="C205" s="38"/>
      <c r="D205" s="225" t="s">
        <v>339</v>
      </c>
      <c r="E205" s="38"/>
      <c r="F205" s="226" t="s">
        <v>4979</v>
      </c>
      <c r="G205" s="38"/>
      <c r="H205" s="38"/>
      <c r="I205" s="227"/>
      <c r="J205" s="38"/>
      <c r="K205" s="38"/>
      <c r="L205" s="42"/>
      <c r="M205" s="228"/>
      <c r="N205" s="229"/>
      <c r="O205" s="82"/>
      <c r="P205" s="82"/>
      <c r="Q205" s="82"/>
      <c r="R205" s="82"/>
      <c r="S205" s="82"/>
      <c r="T205" s="83"/>
      <c r="U205" s="36"/>
      <c r="V205" s="36"/>
      <c r="W205" s="36"/>
      <c r="X205" s="36"/>
      <c r="Y205" s="36"/>
      <c r="Z205" s="36"/>
      <c r="AA205" s="36"/>
      <c r="AB205" s="36"/>
      <c r="AC205" s="36"/>
      <c r="AD205" s="36"/>
      <c r="AE205" s="36"/>
      <c r="AT205" s="15" t="s">
        <v>339</v>
      </c>
      <c r="AU205" s="15" t="s">
        <v>85</v>
      </c>
    </row>
    <row r="206" s="12" customFormat="1" ht="25.92" customHeight="1">
      <c r="A206" s="12"/>
      <c r="B206" s="196"/>
      <c r="C206" s="197"/>
      <c r="D206" s="198" t="s">
        <v>75</v>
      </c>
      <c r="E206" s="199" t="s">
        <v>560</v>
      </c>
      <c r="F206" s="199" t="s">
        <v>561</v>
      </c>
      <c r="G206" s="197"/>
      <c r="H206" s="197"/>
      <c r="I206" s="200"/>
      <c r="J206" s="201">
        <f>BK206</f>
        <v>0</v>
      </c>
      <c r="K206" s="197"/>
      <c r="L206" s="202"/>
      <c r="M206" s="203"/>
      <c r="N206" s="204"/>
      <c r="O206" s="204"/>
      <c r="P206" s="205">
        <f>P207</f>
        <v>0</v>
      </c>
      <c r="Q206" s="204"/>
      <c r="R206" s="205">
        <f>R207</f>
        <v>0</v>
      </c>
      <c r="S206" s="204"/>
      <c r="T206" s="206">
        <f>T207</f>
        <v>0</v>
      </c>
      <c r="U206" s="12"/>
      <c r="V206" s="12"/>
      <c r="W206" s="12"/>
      <c r="X206" s="12"/>
      <c r="Y206" s="12"/>
      <c r="Z206" s="12"/>
      <c r="AA206" s="12"/>
      <c r="AB206" s="12"/>
      <c r="AC206" s="12"/>
      <c r="AD206" s="12"/>
      <c r="AE206" s="12"/>
      <c r="AR206" s="207" t="s">
        <v>85</v>
      </c>
      <c r="AT206" s="208" t="s">
        <v>75</v>
      </c>
      <c r="AU206" s="208" t="s">
        <v>76</v>
      </c>
      <c r="AY206" s="207" t="s">
        <v>331</v>
      </c>
      <c r="BK206" s="209">
        <f>BK207</f>
        <v>0</v>
      </c>
    </row>
    <row r="207" s="12" customFormat="1" ht="22.8" customHeight="1">
      <c r="A207" s="12"/>
      <c r="B207" s="196"/>
      <c r="C207" s="197"/>
      <c r="D207" s="198" t="s">
        <v>75</v>
      </c>
      <c r="E207" s="210" t="s">
        <v>2561</v>
      </c>
      <c r="F207" s="210" t="s">
        <v>2562</v>
      </c>
      <c r="G207" s="197"/>
      <c r="H207" s="197"/>
      <c r="I207" s="200"/>
      <c r="J207" s="211">
        <f>BK207</f>
        <v>0</v>
      </c>
      <c r="K207" s="197"/>
      <c r="L207" s="202"/>
      <c r="M207" s="203"/>
      <c r="N207" s="204"/>
      <c r="O207" s="204"/>
      <c r="P207" s="205">
        <f>P208</f>
        <v>0</v>
      </c>
      <c r="Q207" s="204"/>
      <c r="R207" s="205">
        <f>R208</f>
        <v>0</v>
      </c>
      <c r="S207" s="204"/>
      <c r="T207" s="206">
        <f>T208</f>
        <v>0</v>
      </c>
      <c r="U207" s="12"/>
      <c r="V207" s="12"/>
      <c r="W207" s="12"/>
      <c r="X207" s="12"/>
      <c r="Y207" s="12"/>
      <c r="Z207" s="12"/>
      <c r="AA207" s="12"/>
      <c r="AB207" s="12"/>
      <c r="AC207" s="12"/>
      <c r="AD207" s="12"/>
      <c r="AE207" s="12"/>
      <c r="AR207" s="207" t="s">
        <v>85</v>
      </c>
      <c r="AT207" s="208" t="s">
        <v>75</v>
      </c>
      <c r="AU207" s="208" t="s">
        <v>83</v>
      </c>
      <c r="AY207" s="207" t="s">
        <v>331</v>
      </c>
      <c r="BK207" s="209">
        <f>BK208</f>
        <v>0</v>
      </c>
    </row>
    <row r="208" s="2" customFormat="1" ht="16.5" customHeight="1">
      <c r="A208" s="36"/>
      <c r="B208" s="37"/>
      <c r="C208" s="212" t="s">
        <v>882</v>
      </c>
      <c r="D208" s="212" t="s">
        <v>333</v>
      </c>
      <c r="E208" s="213" t="s">
        <v>4980</v>
      </c>
      <c r="F208" s="214" t="s">
        <v>4981</v>
      </c>
      <c r="G208" s="215" t="s">
        <v>336</v>
      </c>
      <c r="H208" s="216">
        <v>296.48399999999998</v>
      </c>
      <c r="I208" s="217"/>
      <c r="J208" s="218">
        <f>ROUND(I208*H208,2)</f>
        <v>0</v>
      </c>
      <c r="K208" s="214" t="s">
        <v>19</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473</v>
      </c>
      <c r="AT208" s="223" t="s">
        <v>333</v>
      </c>
      <c r="AU208" s="223" t="s">
        <v>85</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473</v>
      </c>
      <c r="BM208" s="223" t="s">
        <v>4982</v>
      </c>
    </row>
    <row r="209" s="12" customFormat="1" ht="25.92" customHeight="1">
      <c r="A209" s="12"/>
      <c r="B209" s="196"/>
      <c r="C209" s="197"/>
      <c r="D209" s="198" t="s">
        <v>75</v>
      </c>
      <c r="E209" s="199" t="s">
        <v>743</v>
      </c>
      <c r="F209" s="199" t="s">
        <v>4983</v>
      </c>
      <c r="G209" s="197"/>
      <c r="H209" s="197"/>
      <c r="I209" s="200"/>
      <c r="J209" s="201">
        <f>BK209</f>
        <v>0</v>
      </c>
      <c r="K209" s="197"/>
      <c r="L209" s="202"/>
      <c r="M209" s="203"/>
      <c r="N209" s="204"/>
      <c r="O209" s="204"/>
      <c r="P209" s="205">
        <f>P210</f>
        <v>0</v>
      </c>
      <c r="Q209" s="204"/>
      <c r="R209" s="205">
        <f>R210</f>
        <v>0</v>
      </c>
      <c r="S209" s="204"/>
      <c r="T209" s="206">
        <f>T210</f>
        <v>0</v>
      </c>
      <c r="U209" s="12"/>
      <c r="V209" s="12"/>
      <c r="W209" s="12"/>
      <c r="X209" s="12"/>
      <c r="Y209" s="12"/>
      <c r="Z209" s="12"/>
      <c r="AA209" s="12"/>
      <c r="AB209" s="12"/>
      <c r="AC209" s="12"/>
      <c r="AD209" s="12"/>
      <c r="AE209" s="12"/>
      <c r="AR209" s="207" t="s">
        <v>92</v>
      </c>
      <c r="AT209" s="208" t="s">
        <v>75</v>
      </c>
      <c r="AU209" s="208" t="s">
        <v>76</v>
      </c>
      <c r="AY209" s="207" t="s">
        <v>331</v>
      </c>
      <c r="BK209" s="209">
        <f>BK210</f>
        <v>0</v>
      </c>
    </row>
    <row r="210" s="12" customFormat="1" ht="22.8" customHeight="1">
      <c r="A210" s="12"/>
      <c r="B210" s="196"/>
      <c r="C210" s="197"/>
      <c r="D210" s="198" t="s">
        <v>75</v>
      </c>
      <c r="E210" s="210" t="s">
        <v>4984</v>
      </c>
      <c r="F210" s="210" t="s">
        <v>4985</v>
      </c>
      <c r="G210" s="197"/>
      <c r="H210" s="197"/>
      <c r="I210" s="200"/>
      <c r="J210" s="211">
        <f>BK210</f>
        <v>0</v>
      </c>
      <c r="K210" s="197"/>
      <c r="L210" s="202"/>
      <c r="M210" s="203"/>
      <c r="N210" s="204"/>
      <c r="O210" s="204"/>
      <c r="P210" s="205">
        <f>P211</f>
        <v>0</v>
      </c>
      <c r="Q210" s="204"/>
      <c r="R210" s="205">
        <f>R211</f>
        <v>0</v>
      </c>
      <c r="S210" s="204"/>
      <c r="T210" s="206">
        <f>T211</f>
        <v>0</v>
      </c>
      <c r="U210" s="12"/>
      <c r="V210" s="12"/>
      <c r="W210" s="12"/>
      <c r="X210" s="12"/>
      <c r="Y210" s="12"/>
      <c r="Z210" s="12"/>
      <c r="AA210" s="12"/>
      <c r="AB210" s="12"/>
      <c r="AC210" s="12"/>
      <c r="AD210" s="12"/>
      <c r="AE210" s="12"/>
      <c r="AR210" s="207" t="s">
        <v>92</v>
      </c>
      <c r="AT210" s="208" t="s">
        <v>75</v>
      </c>
      <c r="AU210" s="208" t="s">
        <v>83</v>
      </c>
      <c r="AY210" s="207" t="s">
        <v>331</v>
      </c>
      <c r="BK210" s="209">
        <f>BK211</f>
        <v>0</v>
      </c>
    </row>
    <row r="211" s="2" customFormat="1" ht="24.15" customHeight="1">
      <c r="A211" s="36"/>
      <c r="B211" s="37"/>
      <c r="C211" s="212" t="s">
        <v>887</v>
      </c>
      <c r="D211" s="212" t="s">
        <v>333</v>
      </c>
      <c r="E211" s="213" t="s">
        <v>4986</v>
      </c>
      <c r="F211" s="214" t="s">
        <v>4987</v>
      </c>
      <c r="G211" s="215" t="s">
        <v>574</v>
      </c>
      <c r="H211" s="216">
        <v>87406</v>
      </c>
      <c r="I211" s="217"/>
      <c r="J211" s="218">
        <f>ROUND(I211*H211,2)</f>
        <v>0</v>
      </c>
      <c r="K211" s="214" t="s">
        <v>19</v>
      </c>
      <c r="L211" s="42"/>
      <c r="M211" s="247" t="s">
        <v>19</v>
      </c>
      <c r="N211" s="248" t="s">
        <v>47</v>
      </c>
      <c r="O211" s="232"/>
      <c r="P211" s="249">
        <f>O211*H211</f>
        <v>0</v>
      </c>
      <c r="Q211" s="249">
        <v>0</v>
      </c>
      <c r="R211" s="249">
        <f>Q211*H211</f>
        <v>0</v>
      </c>
      <c r="S211" s="249">
        <v>0</v>
      </c>
      <c r="T211" s="250">
        <f>S211*H211</f>
        <v>0</v>
      </c>
      <c r="U211" s="36"/>
      <c r="V211" s="36"/>
      <c r="W211" s="36"/>
      <c r="X211" s="36"/>
      <c r="Y211" s="36"/>
      <c r="Z211" s="36"/>
      <c r="AA211" s="36"/>
      <c r="AB211" s="36"/>
      <c r="AC211" s="36"/>
      <c r="AD211" s="36"/>
      <c r="AE211" s="36"/>
      <c r="AR211" s="223" t="s">
        <v>913</v>
      </c>
      <c r="AT211" s="223" t="s">
        <v>333</v>
      </c>
      <c r="AU211" s="223" t="s">
        <v>85</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913</v>
      </c>
      <c r="BM211" s="223" t="s">
        <v>4988</v>
      </c>
    </row>
    <row r="212" s="2" customFormat="1" ht="6.96" customHeight="1">
      <c r="A212" s="36"/>
      <c r="B212" s="57"/>
      <c r="C212" s="58"/>
      <c r="D212" s="58"/>
      <c r="E212" s="58"/>
      <c r="F212" s="58"/>
      <c r="G212" s="58"/>
      <c r="H212" s="58"/>
      <c r="I212" s="58"/>
      <c r="J212" s="58"/>
      <c r="K212" s="58"/>
      <c r="L212" s="42"/>
      <c r="M212" s="36"/>
      <c r="O212" s="36"/>
      <c r="P212" s="36"/>
      <c r="Q212" s="36"/>
      <c r="R212" s="36"/>
      <c r="S212" s="36"/>
      <c r="T212" s="36"/>
      <c r="U212" s="36"/>
      <c r="V212" s="36"/>
      <c r="W212" s="36"/>
      <c r="X212" s="36"/>
      <c r="Y212" s="36"/>
      <c r="Z212" s="36"/>
      <c r="AA212" s="36"/>
      <c r="AB212" s="36"/>
      <c r="AC212" s="36"/>
      <c r="AD212" s="36"/>
      <c r="AE212" s="36"/>
    </row>
  </sheetData>
  <sheetProtection sheet="1" autoFilter="0" formatColumns="0" formatRows="0" objects="1" scenarios="1" spinCount="100000" saltValue="oYwgsVYIfREHHR1bs/t7x9U07rOnLZvFx0B/ucUTV2ltZZGtWGvNsZfMOCF3fZzGXUBk9yv84c/7xFEfNE+PDA==" hashValue="bzUL1hMTuvZOdDmjTwJPakjBSxkaBG1+oYynTRFZ6rooq+EncEuvmigK4/Jkg6bOMF1vj8BEMkUDcmpvHSFS9w==" algorithmName="SHA-512" password="CC35"/>
  <autoFilter ref="C98:K211"/>
  <mergeCells count="12">
    <mergeCell ref="E7:H7"/>
    <mergeCell ref="E9:H9"/>
    <mergeCell ref="E11:H11"/>
    <mergeCell ref="E20:H20"/>
    <mergeCell ref="E29:H29"/>
    <mergeCell ref="E50:H50"/>
    <mergeCell ref="E52:H52"/>
    <mergeCell ref="E54:H54"/>
    <mergeCell ref="E87:H87"/>
    <mergeCell ref="E89:H89"/>
    <mergeCell ref="E91:H91"/>
    <mergeCell ref="L2:V2"/>
  </mergeCells>
  <hyperlinks>
    <hyperlink ref="F105" r:id="rId1" display="https://podminky.urs.cz/item/CS_URS_2021_02/122251105"/>
    <hyperlink ref="F107" r:id="rId2" display="https://podminky.urs.cz/item/CS_URS_2022_02/122552203"/>
    <hyperlink ref="F109" r:id="rId3" display="https://podminky.urs.cz/item/CS_URS_2022_02/131251104"/>
    <hyperlink ref="F111" r:id="rId4" display="https://podminky.urs.cz/item/CS_URS_2022_02/132251101"/>
    <hyperlink ref="F113" r:id="rId5" display="https://podminky.urs.cz/item/CS_URS_2022_02/162751117"/>
    <hyperlink ref="F115" r:id="rId6" display="https://podminky.urs.cz/item/CS_URS_2022_02/162751119"/>
    <hyperlink ref="F117" r:id="rId7" display="https://podminky.urs.cz/item/CS_URS_2022_02/171201231"/>
    <hyperlink ref="F119" r:id="rId8" display="https://podminky.urs.cz/item/CS_URS_2022_02/174151101"/>
    <hyperlink ref="F121" r:id="rId9" display="https://podminky.urs.cz/item/CS_URS_2022_02/181951112"/>
    <hyperlink ref="F124" r:id="rId10" display="https://podminky.urs.cz/item/CS_URS_2022_02/273313511"/>
    <hyperlink ref="F126" r:id="rId11" display="https://podminky.urs.cz/item/CS_URS_2022_02/274313811"/>
    <hyperlink ref="F128" r:id="rId12" display="https://podminky.urs.cz/item/CS_URS_2022_02/274351121"/>
    <hyperlink ref="F130" r:id="rId13" display="https://podminky.urs.cz/item/CS_URS_2022_02/274351122"/>
    <hyperlink ref="F132" r:id="rId14" display="https://podminky.urs.cz/item/CS_URS_2022_02/275322611"/>
    <hyperlink ref="F134" r:id="rId15" display="https://podminky.urs.cz/item/CS_URS_2022_02/275351121"/>
    <hyperlink ref="F136" r:id="rId16" display="https://podminky.urs.cz/item/CS_URS_2022_02/275351122"/>
    <hyperlink ref="F138" r:id="rId17" display="https://podminky.urs.cz/item/CS_URS_2022_02/275361821"/>
    <hyperlink ref="F145" r:id="rId18" display="https://podminky.urs.cz/item/CS_URS_2022_02/311321815"/>
    <hyperlink ref="F147" r:id="rId19" display="https://podminky.urs.cz/item/CS_URS_2022_02/311351121"/>
    <hyperlink ref="F149" r:id="rId20" display="https://podminky.urs.cz/item/CS_URS_2022_02/311351122"/>
    <hyperlink ref="F151" r:id="rId21" display="https://podminky.urs.cz/item/CS_URS_2022_02/311351911"/>
    <hyperlink ref="F153" r:id="rId22" display="https://podminky.urs.cz/item/CS_URS_2022_02/311361821"/>
    <hyperlink ref="F155" r:id="rId23" display="https://podminky.urs.cz/item/CS_URS_2022_02/317321120"/>
    <hyperlink ref="F157" r:id="rId24" display="https://podminky.urs.cz/item/CS_URS_2022_02/317321191"/>
    <hyperlink ref="F159" r:id="rId25" display="https://podminky.urs.cz/item/CS_URS_2022_02/317353121"/>
    <hyperlink ref="F161" r:id="rId26" display="https://podminky.urs.cz/item/CS_URS_2022_02/317353192"/>
    <hyperlink ref="F163" r:id="rId27" display="https://podminky.urs.cz/item/CS_URS_2022_02/317353221"/>
    <hyperlink ref="F165" r:id="rId28" display="https://podminky.urs.cz/item/CS_URS_2022_02/317361116"/>
    <hyperlink ref="F173" r:id="rId29" display="https://podminky.urs.cz/item/CS_URS_2022_02/421321130"/>
    <hyperlink ref="F175" r:id="rId30" display="https://podminky.urs.cz/item/CS_URS_2022_02/421321192"/>
    <hyperlink ref="F177" r:id="rId31" display="https://podminky.urs.cz/item/CS_URS_2022_02/421351131"/>
    <hyperlink ref="F179" r:id="rId32" display="https://podminky.urs.cz/item/CS_URS_2022_02/421351231"/>
    <hyperlink ref="F181" r:id="rId33" display="https://podminky.urs.cz/item/CS_URS_2022_02/421361226"/>
    <hyperlink ref="F183" r:id="rId34" display="https://podminky.urs.cz/item/CS_URS_2022_02/430321414"/>
    <hyperlink ref="F185" r:id="rId35" display="https://podminky.urs.cz/item/CS_URS_2022_02/430361821"/>
    <hyperlink ref="F187" r:id="rId36" display="https://podminky.urs.cz/item/CS_URS_2022_02/433351131"/>
    <hyperlink ref="F189" r:id="rId37" display="https://podminky.urs.cz/item/CS_URS_2022_02/433351132"/>
    <hyperlink ref="F191" r:id="rId38" display="https://podminky.urs.cz/item/CS_URS_2022_02/434121415"/>
    <hyperlink ref="F194" r:id="rId39" display="https://podminky.urs.cz/item/CS_URS_2022_02/465511521"/>
    <hyperlink ref="F205" r:id="rId40" display="https://podminky.urs.cz/item/CS_URS_2022_02/998212111"/>
  </hyperlinks>
  <pageMargins left="0.39375" right="0.39375" top="0.39375" bottom="0.39375" header="0" footer="0"/>
  <pageSetup paperSize="9" orientation="landscape" blackAndWhite="1" fitToHeight="100"/>
  <headerFooter>
    <oddFooter>&amp;CStrana &amp;P z &amp;N</oddFooter>
  </headerFooter>
  <drawing r:id="rId4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189</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4989</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ROUND(J95,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ROUND((SUM(BE95:BE182)),  2)</f>
        <v>0</v>
      </c>
      <c r="G35" s="36"/>
      <c r="H35" s="36"/>
      <c r="I35" s="156">
        <v>0.20999999999999999</v>
      </c>
      <c r="J35" s="155">
        <f>ROUND(((SUM(BE95:BE182))*I35),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ROUND((SUM(BF95:BF182)),  2)</f>
        <v>0</v>
      </c>
      <c r="G36" s="36"/>
      <c r="H36" s="36"/>
      <c r="I36" s="156">
        <v>0.14999999999999999</v>
      </c>
      <c r="J36" s="155">
        <f>ROUND(((SUM(BF95:BF182))*I36),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ROUND((SUM(BG95:BG182)),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ROUND((SUM(BH95:BH182)),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ROUND((SUM(BI95:BI182)),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21 - SO21 - In-line okruh 200m</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J95</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J96</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J97</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J99</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J113</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4990</v>
      </c>
      <c r="E68" s="182"/>
      <c r="F68" s="182"/>
      <c r="G68" s="182"/>
      <c r="H68" s="182"/>
      <c r="I68" s="182"/>
      <c r="J68" s="183">
        <f>J127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618</v>
      </c>
      <c r="E69" s="182"/>
      <c r="F69" s="182"/>
      <c r="G69" s="182"/>
      <c r="H69" s="182"/>
      <c r="I69" s="182"/>
      <c r="J69" s="183">
        <f>J135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4991</v>
      </c>
      <c r="E70" s="182"/>
      <c r="F70" s="182"/>
      <c r="G70" s="182"/>
      <c r="H70" s="182"/>
      <c r="I70" s="182"/>
      <c r="J70" s="183">
        <f>J144</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4992</v>
      </c>
      <c r="E71" s="182"/>
      <c r="F71" s="182"/>
      <c r="G71" s="182"/>
      <c r="H71" s="182"/>
      <c r="I71" s="182"/>
      <c r="J71" s="183">
        <f>J163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4993</v>
      </c>
      <c r="E72" s="182"/>
      <c r="F72" s="182"/>
      <c r="G72" s="182"/>
      <c r="H72" s="182"/>
      <c r="I72" s="182"/>
      <c r="J72" s="183">
        <f>J165</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625</v>
      </c>
      <c r="E73" s="182"/>
      <c r="F73" s="182"/>
      <c r="G73" s="182"/>
      <c r="H73" s="182"/>
      <c r="I73" s="182"/>
      <c r="J73" s="183">
        <f>J180</f>
        <v>0</v>
      </c>
      <c r="K73" s="122"/>
      <c r="L73" s="184"/>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4"/>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4"/>
      <c r="S79" s="36"/>
      <c r="T79" s="36"/>
      <c r="U79" s="36"/>
      <c r="V79" s="36"/>
      <c r="W79" s="36"/>
      <c r="X79" s="36"/>
      <c r="Y79" s="36"/>
      <c r="Z79" s="36"/>
      <c r="AA79" s="36"/>
      <c r="AB79" s="36"/>
      <c r="AC79" s="36"/>
      <c r="AD79" s="36"/>
      <c r="AE79" s="36"/>
    </row>
    <row r="80" s="2" customFormat="1" ht="24.96" customHeight="1">
      <c r="A80" s="36"/>
      <c r="B80" s="37"/>
      <c r="C80" s="21" t="s">
        <v>316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168" t="str">
        <f>E7</f>
        <v>Anthropos Sportovní a rekreační areál (I.etapa)</v>
      </c>
      <c r="F83" s="30"/>
      <c r="G83" s="30"/>
      <c r="H83" s="30"/>
      <c r="I83" s="38"/>
      <c r="J83" s="38"/>
      <c r="K83" s="38"/>
      <c r="L83" s="144"/>
      <c r="S83" s="36"/>
      <c r="T83" s="36"/>
      <c r="U83" s="36"/>
      <c r="V83" s="36"/>
      <c r="W83" s="36"/>
      <c r="X83" s="36"/>
      <c r="Y83" s="36"/>
      <c r="Z83" s="36"/>
      <c r="AA83" s="36"/>
      <c r="AB83" s="36"/>
      <c r="AC83" s="36"/>
      <c r="AD83" s="36"/>
      <c r="AE83" s="36"/>
    </row>
    <row r="84" s="1" customFormat="1" ht="12" customHeight="1">
      <c r="B84" s="19"/>
      <c r="C84" s="30" t="s">
        <v>302</v>
      </c>
      <c r="D84" s="20"/>
      <c r="E84" s="20"/>
      <c r="F84" s="20"/>
      <c r="G84" s="20"/>
      <c r="H84" s="20"/>
      <c r="I84" s="20"/>
      <c r="J84" s="20"/>
      <c r="K84" s="20"/>
      <c r="L84" s="18"/>
    </row>
    <row r="85" s="2" customFormat="1" ht="16.5" customHeight="1">
      <c r="A85" s="36"/>
      <c r="B85" s="37"/>
      <c r="C85" s="38"/>
      <c r="D85" s="38"/>
      <c r="E85" s="168" t="s">
        <v>303</v>
      </c>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304</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67" t="str">
        <f>E11</f>
        <v>21 - SO21 - In-line okruh 200m</v>
      </c>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F14</f>
        <v xml:space="preserve"> </v>
      </c>
      <c r="G89" s="38"/>
      <c r="H89" s="38"/>
      <c r="I89" s="30" t="s">
        <v>23</v>
      </c>
      <c r="J89" s="70" t="str">
        <f>IF(J14="","",J14)</f>
        <v>14. 6. 2022</v>
      </c>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5.15" customHeight="1">
      <c r="A91" s="36"/>
      <c r="B91" s="37"/>
      <c r="C91" s="30" t="s">
        <v>25</v>
      </c>
      <c r="D91" s="38"/>
      <c r="E91" s="38"/>
      <c r="F91" s="25" t="str">
        <f>E17</f>
        <v>Statutární město Brno</v>
      </c>
      <c r="G91" s="38"/>
      <c r="H91" s="38"/>
      <c r="I91" s="30" t="s">
        <v>31</v>
      </c>
      <c r="J91" s="34" t="str">
        <f>E23</f>
        <v>Arch.Design, s.r.o.</v>
      </c>
      <c r="K91" s="38"/>
      <c r="L91" s="144"/>
      <c r="S91" s="36"/>
      <c r="T91" s="36"/>
      <c r="U91" s="36"/>
      <c r="V91" s="36"/>
      <c r="W91" s="36"/>
      <c r="X91" s="36"/>
      <c r="Y91" s="36"/>
      <c r="Z91" s="36"/>
      <c r="AA91" s="36"/>
      <c r="AB91" s="36"/>
      <c r="AC91" s="36"/>
      <c r="AD91" s="36"/>
      <c r="AE91" s="36"/>
    </row>
    <row r="92" s="2" customFormat="1" ht="25.65" customHeight="1">
      <c r="A92" s="36"/>
      <c r="B92" s="37"/>
      <c r="C92" s="30" t="s">
        <v>29</v>
      </c>
      <c r="D92" s="38"/>
      <c r="E92" s="38"/>
      <c r="F92" s="25" t="str">
        <f>IF(E20="","",E20)</f>
        <v>Vyplň údaj</v>
      </c>
      <c r="G92" s="38"/>
      <c r="H92" s="38"/>
      <c r="I92" s="30" t="s">
        <v>36</v>
      </c>
      <c r="J92" s="34" t="str">
        <f>E26</f>
        <v>CKN Invest, spol. s r.o.</v>
      </c>
      <c r="K92" s="38"/>
      <c r="L92" s="144"/>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11" customFormat="1" ht="29.28" customHeight="1">
      <c r="A94" s="185"/>
      <c r="B94" s="186"/>
      <c r="C94" s="187" t="s">
        <v>317</v>
      </c>
      <c r="D94" s="188" t="s">
        <v>61</v>
      </c>
      <c r="E94" s="188" t="s">
        <v>57</v>
      </c>
      <c r="F94" s="188" t="s">
        <v>58</v>
      </c>
      <c r="G94" s="188" t="s">
        <v>318</v>
      </c>
      <c r="H94" s="188" t="s">
        <v>319</v>
      </c>
      <c r="I94" s="188" t="s">
        <v>320</v>
      </c>
      <c r="J94" s="188" t="s">
        <v>311</v>
      </c>
      <c r="K94" s="189" t="s">
        <v>321</v>
      </c>
      <c r="L94" s="190"/>
      <c r="M94" s="90" t="s">
        <v>19</v>
      </c>
      <c r="N94" s="91" t="s">
        <v>46</v>
      </c>
      <c r="O94" s="91" t="s">
        <v>322</v>
      </c>
      <c r="P94" s="91" t="s">
        <v>323</v>
      </c>
      <c r="Q94" s="91" t="s">
        <v>324</v>
      </c>
      <c r="R94" s="91" t="s">
        <v>325</v>
      </c>
      <c r="S94" s="91" t="s">
        <v>326</v>
      </c>
      <c r="T94" s="92" t="s">
        <v>327</v>
      </c>
      <c r="U94" s="185"/>
      <c r="V94" s="185"/>
      <c r="W94" s="185"/>
      <c r="X94" s="185"/>
      <c r="Y94" s="185"/>
      <c r="Z94" s="185"/>
      <c r="AA94" s="185"/>
      <c r="AB94" s="185"/>
      <c r="AC94" s="185"/>
      <c r="AD94" s="185"/>
      <c r="AE94" s="185"/>
    </row>
    <row r="95" s="2" customFormat="1" ht="22.8" customHeight="1">
      <c r="A95" s="36"/>
      <c r="B95" s="37"/>
      <c r="C95" s="97" t="s">
        <v>328</v>
      </c>
      <c r="D95" s="38"/>
      <c r="E95" s="38"/>
      <c r="F95" s="38"/>
      <c r="G95" s="38"/>
      <c r="H95" s="38"/>
      <c r="I95" s="38"/>
      <c r="J95" s="191">
        <f>BK95</f>
        <v>0</v>
      </c>
      <c r="K95" s="38"/>
      <c r="L95" s="42"/>
      <c r="M95" s="93"/>
      <c r="N95" s="192"/>
      <c r="O95" s="94"/>
      <c r="P95" s="193">
        <f>P96</f>
        <v>0</v>
      </c>
      <c r="Q95" s="94"/>
      <c r="R95" s="193">
        <f>R96</f>
        <v>4179.66193649866</v>
      </c>
      <c r="S95" s="94"/>
      <c r="T95" s="194">
        <f>T96</f>
        <v>0</v>
      </c>
      <c r="U95" s="36"/>
      <c r="V95" s="36"/>
      <c r="W95" s="36"/>
      <c r="X95" s="36"/>
      <c r="Y95" s="36"/>
      <c r="Z95" s="36"/>
      <c r="AA95" s="36"/>
      <c r="AB95" s="36"/>
      <c r="AC95" s="36"/>
      <c r="AD95" s="36"/>
      <c r="AE95" s="36"/>
      <c r="AT95" s="15" t="s">
        <v>75</v>
      </c>
      <c r="AU95" s="15" t="s">
        <v>312</v>
      </c>
      <c r="BK95" s="195">
        <f>BK96</f>
        <v>0</v>
      </c>
    </row>
    <row r="96" s="12" customFormat="1" ht="25.92" customHeight="1">
      <c r="A96" s="12"/>
      <c r="B96" s="196"/>
      <c r="C96" s="197"/>
      <c r="D96" s="198" t="s">
        <v>75</v>
      </c>
      <c r="E96" s="199" t="s">
        <v>329</v>
      </c>
      <c r="F96" s="199" t="s">
        <v>330</v>
      </c>
      <c r="G96" s="197"/>
      <c r="H96" s="197"/>
      <c r="I96" s="200"/>
      <c r="J96" s="201">
        <f>BK96</f>
        <v>0</v>
      </c>
      <c r="K96" s="197"/>
      <c r="L96" s="202"/>
      <c r="M96" s="203"/>
      <c r="N96" s="204"/>
      <c r="O96" s="204"/>
      <c r="P96" s="205">
        <f>P97+P99+P113+P127+P135+P144+P163+P165+P180</f>
        <v>0</v>
      </c>
      <c r="Q96" s="204"/>
      <c r="R96" s="205">
        <f>R97+R99+R113+R127+R135+R144+R163+R165+R180</f>
        <v>4179.66193649866</v>
      </c>
      <c r="S96" s="204"/>
      <c r="T96" s="206">
        <f>T97+T99+T113+T127+T135+T144+T163+T165+T180</f>
        <v>0</v>
      </c>
      <c r="U96" s="12"/>
      <c r="V96" s="12"/>
      <c r="W96" s="12"/>
      <c r="X96" s="12"/>
      <c r="Y96" s="12"/>
      <c r="Z96" s="12"/>
      <c r="AA96" s="12"/>
      <c r="AB96" s="12"/>
      <c r="AC96" s="12"/>
      <c r="AD96" s="12"/>
      <c r="AE96" s="12"/>
      <c r="AR96" s="207" t="s">
        <v>83</v>
      </c>
      <c r="AT96" s="208" t="s">
        <v>75</v>
      </c>
      <c r="AU96" s="208" t="s">
        <v>76</v>
      </c>
      <c r="AY96" s="207" t="s">
        <v>331</v>
      </c>
      <c r="BK96" s="209">
        <f>BK97+BK99+BK113+BK127+BK135+BK144+BK163+BK165+BK180</f>
        <v>0</v>
      </c>
    </row>
    <row r="97" s="12" customFormat="1" ht="22.8" customHeight="1">
      <c r="A97" s="12"/>
      <c r="B97" s="196"/>
      <c r="C97" s="197"/>
      <c r="D97" s="198" t="s">
        <v>75</v>
      </c>
      <c r="E97" s="210" t="s">
        <v>645</v>
      </c>
      <c r="F97" s="210" t="s">
        <v>646</v>
      </c>
      <c r="G97" s="197"/>
      <c r="H97" s="197"/>
      <c r="I97" s="200"/>
      <c r="J97" s="211">
        <f>BK97</f>
        <v>0</v>
      </c>
      <c r="K97" s="197"/>
      <c r="L97" s="202"/>
      <c r="M97" s="203"/>
      <c r="N97" s="204"/>
      <c r="O97" s="204"/>
      <c r="P97" s="205">
        <f>P98</f>
        <v>0</v>
      </c>
      <c r="Q97" s="204"/>
      <c r="R97" s="205">
        <f>R98</f>
        <v>0</v>
      </c>
      <c r="S97" s="204"/>
      <c r="T97" s="206">
        <f>T98</f>
        <v>0</v>
      </c>
      <c r="U97" s="12"/>
      <c r="V97" s="12"/>
      <c r="W97" s="12"/>
      <c r="X97" s="12"/>
      <c r="Y97" s="12"/>
      <c r="Z97" s="12"/>
      <c r="AA97" s="12"/>
      <c r="AB97" s="12"/>
      <c r="AC97" s="12"/>
      <c r="AD97" s="12"/>
      <c r="AE97" s="12"/>
      <c r="AR97" s="207" t="s">
        <v>83</v>
      </c>
      <c r="AT97" s="208" t="s">
        <v>75</v>
      </c>
      <c r="AU97" s="208" t="s">
        <v>83</v>
      </c>
      <c r="AY97" s="207" t="s">
        <v>331</v>
      </c>
      <c r="BK97" s="209">
        <f>BK98</f>
        <v>0</v>
      </c>
    </row>
    <row r="98" s="2" customFormat="1" ht="33" customHeight="1">
      <c r="A98" s="36"/>
      <c r="B98" s="37"/>
      <c r="C98" s="212" t="s">
        <v>83</v>
      </c>
      <c r="D98" s="212" t="s">
        <v>333</v>
      </c>
      <c r="E98" s="213" t="s">
        <v>647</v>
      </c>
      <c r="F98" s="214" t="s">
        <v>648</v>
      </c>
      <c r="G98" s="215" t="s">
        <v>19</v>
      </c>
      <c r="H98" s="216">
        <v>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4994</v>
      </c>
    </row>
    <row r="99" s="12" customFormat="1" ht="22.8" customHeight="1">
      <c r="A99" s="12"/>
      <c r="B99" s="196"/>
      <c r="C99" s="197"/>
      <c r="D99" s="198" t="s">
        <v>75</v>
      </c>
      <c r="E99" s="210" t="s">
        <v>83</v>
      </c>
      <c r="F99" s="210" t="s">
        <v>332</v>
      </c>
      <c r="G99" s="197"/>
      <c r="H99" s="197"/>
      <c r="I99" s="200"/>
      <c r="J99" s="211">
        <f>BK99</f>
        <v>0</v>
      </c>
      <c r="K99" s="197"/>
      <c r="L99" s="202"/>
      <c r="M99" s="203"/>
      <c r="N99" s="204"/>
      <c r="O99" s="204"/>
      <c r="P99" s="205">
        <f>SUM(P100:P112)</f>
        <v>0</v>
      </c>
      <c r="Q99" s="204"/>
      <c r="R99" s="205">
        <f>SUM(R100:R112)</f>
        <v>2088.8406000000004</v>
      </c>
      <c r="S99" s="204"/>
      <c r="T99" s="206">
        <f>SUM(T100:T112)</f>
        <v>0</v>
      </c>
      <c r="U99" s="12"/>
      <c r="V99" s="12"/>
      <c r="W99" s="12"/>
      <c r="X99" s="12"/>
      <c r="Y99" s="12"/>
      <c r="Z99" s="12"/>
      <c r="AA99" s="12"/>
      <c r="AB99" s="12"/>
      <c r="AC99" s="12"/>
      <c r="AD99" s="12"/>
      <c r="AE99" s="12"/>
      <c r="AR99" s="207" t="s">
        <v>83</v>
      </c>
      <c r="AT99" s="208" t="s">
        <v>75</v>
      </c>
      <c r="AU99" s="208" t="s">
        <v>83</v>
      </c>
      <c r="AY99" s="207" t="s">
        <v>331</v>
      </c>
      <c r="BK99" s="209">
        <f>SUM(BK100:BK112)</f>
        <v>0</v>
      </c>
    </row>
    <row r="100" s="2" customFormat="1" ht="24.15" customHeight="1">
      <c r="A100" s="36"/>
      <c r="B100" s="37"/>
      <c r="C100" s="212" t="s">
        <v>85</v>
      </c>
      <c r="D100" s="212" t="s">
        <v>333</v>
      </c>
      <c r="E100" s="213" t="s">
        <v>678</v>
      </c>
      <c r="F100" s="214" t="s">
        <v>679</v>
      </c>
      <c r="G100" s="215" t="s">
        <v>406</v>
      </c>
      <c r="H100" s="216">
        <v>15.199999999999999</v>
      </c>
      <c r="I100" s="217"/>
      <c r="J100" s="218">
        <f>ROUND(I100*H100,2)</f>
        <v>0</v>
      </c>
      <c r="K100" s="214" t="s">
        <v>337</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4995</v>
      </c>
    </row>
    <row r="101" s="2" customFormat="1">
      <c r="A101" s="36"/>
      <c r="B101" s="37"/>
      <c r="C101" s="38"/>
      <c r="D101" s="225" t="s">
        <v>339</v>
      </c>
      <c r="E101" s="38"/>
      <c r="F101" s="226" t="s">
        <v>681</v>
      </c>
      <c r="G101" s="38"/>
      <c r="H101" s="38"/>
      <c r="I101" s="227"/>
      <c r="J101" s="38"/>
      <c r="K101" s="38"/>
      <c r="L101" s="42"/>
      <c r="M101" s="228"/>
      <c r="N101" s="229"/>
      <c r="O101" s="82"/>
      <c r="P101" s="82"/>
      <c r="Q101" s="82"/>
      <c r="R101" s="82"/>
      <c r="S101" s="82"/>
      <c r="T101" s="83"/>
      <c r="U101" s="36"/>
      <c r="V101" s="36"/>
      <c r="W101" s="36"/>
      <c r="X101" s="36"/>
      <c r="Y101" s="36"/>
      <c r="Z101" s="36"/>
      <c r="AA101" s="36"/>
      <c r="AB101" s="36"/>
      <c r="AC101" s="36"/>
      <c r="AD101" s="36"/>
      <c r="AE101" s="36"/>
      <c r="AT101" s="15" t="s">
        <v>339</v>
      </c>
      <c r="AU101" s="15" t="s">
        <v>85</v>
      </c>
    </row>
    <row r="102" s="2" customFormat="1" ht="37.8" customHeight="1">
      <c r="A102" s="36"/>
      <c r="B102" s="37"/>
      <c r="C102" s="212" t="s">
        <v>92</v>
      </c>
      <c r="D102" s="212" t="s">
        <v>333</v>
      </c>
      <c r="E102" s="213" t="s">
        <v>594</v>
      </c>
      <c r="F102" s="214" t="s">
        <v>595</v>
      </c>
      <c r="G102" s="215" t="s">
        <v>406</v>
      </c>
      <c r="H102" s="216">
        <v>15.199999999999999</v>
      </c>
      <c r="I102" s="217"/>
      <c r="J102" s="218">
        <f>ROUND(I102*H102,2)</f>
        <v>0</v>
      </c>
      <c r="K102" s="214" t="s">
        <v>337</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4996</v>
      </c>
    </row>
    <row r="103" s="2" customFormat="1">
      <c r="A103" s="36"/>
      <c r="B103" s="37"/>
      <c r="C103" s="38"/>
      <c r="D103" s="225" t="s">
        <v>339</v>
      </c>
      <c r="E103" s="38"/>
      <c r="F103" s="226" t="s">
        <v>597</v>
      </c>
      <c r="G103" s="38"/>
      <c r="H103" s="38"/>
      <c r="I103" s="227"/>
      <c r="J103" s="38"/>
      <c r="K103" s="38"/>
      <c r="L103" s="42"/>
      <c r="M103" s="228"/>
      <c r="N103" s="229"/>
      <c r="O103" s="82"/>
      <c r="P103" s="82"/>
      <c r="Q103" s="82"/>
      <c r="R103" s="82"/>
      <c r="S103" s="82"/>
      <c r="T103" s="83"/>
      <c r="U103" s="36"/>
      <c r="V103" s="36"/>
      <c r="W103" s="36"/>
      <c r="X103" s="36"/>
      <c r="Y103" s="36"/>
      <c r="Z103" s="36"/>
      <c r="AA103" s="36"/>
      <c r="AB103" s="36"/>
      <c r="AC103" s="36"/>
      <c r="AD103" s="36"/>
      <c r="AE103" s="36"/>
      <c r="AT103" s="15" t="s">
        <v>339</v>
      </c>
      <c r="AU103" s="15" t="s">
        <v>85</v>
      </c>
    </row>
    <row r="104" s="2" customFormat="1" ht="37.8" customHeight="1">
      <c r="A104" s="36"/>
      <c r="B104" s="37"/>
      <c r="C104" s="212" t="s">
        <v>126</v>
      </c>
      <c r="D104" s="212" t="s">
        <v>333</v>
      </c>
      <c r="E104" s="213" t="s">
        <v>598</v>
      </c>
      <c r="F104" s="214" t="s">
        <v>599</v>
      </c>
      <c r="G104" s="215" t="s">
        <v>406</v>
      </c>
      <c r="H104" s="216">
        <v>76</v>
      </c>
      <c r="I104" s="217"/>
      <c r="J104" s="218">
        <f>ROUND(I104*H104,2)</f>
        <v>0</v>
      </c>
      <c r="K104" s="214" t="s">
        <v>337</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4997</v>
      </c>
    </row>
    <row r="105" s="2" customFormat="1">
      <c r="A105" s="36"/>
      <c r="B105" s="37"/>
      <c r="C105" s="38"/>
      <c r="D105" s="225" t="s">
        <v>339</v>
      </c>
      <c r="E105" s="38"/>
      <c r="F105" s="226" t="s">
        <v>601</v>
      </c>
      <c r="G105" s="38"/>
      <c r="H105" s="38"/>
      <c r="I105" s="227"/>
      <c r="J105" s="38"/>
      <c r="K105" s="38"/>
      <c r="L105" s="42"/>
      <c r="M105" s="228"/>
      <c r="N105" s="229"/>
      <c r="O105" s="82"/>
      <c r="P105" s="82"/>
      <c r="Q105" s="82"/>
      <c r="R105" s="82"/>
      <c r="S105" s="82"/>
      <c r="T105" s="83"/>
      <c r="U105" s="36"/>
      <c r="V105" s="36"/>
      <c r="W105" s="36"/>
      <c r="X105" s="36"/>
      <c r="Y105" s="36"/>
      <c r="Z105" s="36"/>
      <c r="AA105" s="36"/>
      <c r="AB105" s="36"/>
      <c r="AC105" s="36"/>
      <c r="AD105" s="36"/>
      <c r="AE105" s="36"/>
      <c r="AT105" s="15" t="s">
        <v>339</v>
      </c>
      <c r="AU105" s="15" t="s">
        <v>85</v>
      </c>
    </row>
    <row r="106" s="2" customFormat="1" ht="24.15" customHeight="1">
      <c r="A106" s="36"/>
      <c r="B106" s="37"/>
      <c r="C106" s="212" t="s">
        <v>350</v>
      </c>
      <c r="D106" s="212" t="s">
        <v>333</v>
      </c>
      <c r="E106" s="213" t="s">
        <v>4998</v>
      </c>
      <c r="F106" s="214" t="s">
        <v>4999</v>
      </c>
      <c r="G106" s="215" t="s">
        <v>406</v>
      </c>
      <c r="H106" s="216">
        <v>1160.4670000000001</v>
      </c>
      <c r="I106" s="217"/>
      <c r="J106" s="218">
        <f>ROUND(I106*H106,2)</f>
        <v>0</v>
      </c>
      <c r="K106" s="214" t="s">
        <v>337</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5000</v>
      </c>
    </row>
    <row r="107" s="2" customFormat="1">
      <c r="A107" s="36"/>
      <c r="B107" s="37"/>
      <c r="C107" s="38"/>
      <c r="D107" s="225" t="s">
        <v>339</v>
      </c>
      <c r="E107" s="38"/>
      <c r="F107" s="226" t="s">
        <v>5001</v>
      </c>
      <c r="G107" s="38"/>
      <c r="H107" s="38"/>
      <c r="I107" s="227"/>
      <c r="J107" s="38"/>
      <c r="K107" s="38"/>
      <c r="L107" s="42"/>
      <c r="M107" s="228"/>
      <c r="N107" s="229"/>
      <c r="O107" s="82"/>
      <c r="P107" s="82"/>
      <c r="Q107" s="82"/>
      <c r="R107" s="82"/>
      <c r="S107" s="82"/>
      <c r="T107" s="83"/>
      <c r="U107" s="36"/>
      <c r="V107" s="36"/>
      <c r="W107" s="36"/>
      <c r="X107" s="36"/>
      <c r="Y107" s="36"/>
      <c r="Z107" s="36"/>
      <c r="AA107" s="36"/>
      <c r="AB107" s="36"/>
      <c r="AC107" s="36"/>
      <c r="AD107" s="36"/>
      <c r="AE107" s="36"/>
      <c r="AT107" s="15" t="s">
        <v>339</v>
      </c>
      <c r="AU107" s="15" t="s">
        <v>85</v>
      </c>
    </row>
    <row r="108" s="2" customFormat="1" ht="16.5" customHeight="1">
      <c r="A108" s="36"/>
      <c r="B108" s="37"/>
      <c r="C108" s="234" t="s">
        <v>355</v>
      </c>
      <c r="D108" s="234" t="s">
        <v>743</v>
      </c>
      <c r="E108" s="235" t="s">
        <v>5002</v>
      </c>
      <c r="F108" s="236" t="s">
        <v>5003</v>
      </c>
      <c r="G108" s="237" t="s">
        <v>406</v>
      </c>
      <c r="H108" s="238">
        <v>1160.4670000000001</v>
      </c>
      <c r="I108" s="239"/>
      <c r="J108" s="240">
        <f>ROUND(I108*H108,2)</f>
        <v>0</v>
      </c>
      <c r="K108" s="236" t="s">
        <v>19</v>
      </c>
      <c r="L108" s="241"/>
      <c r="M108" s="242" t="s">
        <v>19</v>
      </c>
      <c r="N108" s="243" t="s">
        <v>47</v>
      </c>
      <c r="O108" s="82"/>
      <c r="P108" s="221">
        <f>O108*H108</f>
        <v>0</v>
      </c>
      <c r="Q108" s="221">
        <v>1.8</v>
      </c>
      <c r="R108" s="221">
        <f>Q108*H108</f>
        <v>2088.8406000000004</v>
      </c>
      <c r="S108" s="221">
        <v>0</v>
      </c>
      <c r="T108" s="222">
        <f>S108*H108</f>
        <v>0</v>
      </c>
      <c r="U108" s="36"/>
      <c r="V108" s="36"/>
      <c r="W108" s="36"/>
      <c r="X108" s="36"/>
      <c r="Y108" s="36"/>
      <c r="Z108" s="36"/>
      <c r="AA108" s="36"/>
      <c r="AB108" s="36"/>
      <c r="AC108" s="36"/>
      <c r="AD108" s="36"/>
      <c r="AE108" s="36"/>
      <c r="AR108" s="223" t="s">
        <v>368</v>
      </c>
      <c r="AT108" s="223" t="s">
        <v>743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5004</v>
      </c>
    </row>
    <row r="109" s="2" customFormat="1" ht="24.15" customHeight="1">
      <c r="A109" s="36"/>
      <c r="B109" s="37"/>
      <c r="C109" s="212" t="s">
        <v>360</v>
      </c>
      <c r="D109" s="212" t="s">
        <v>333</v>
      </c>
      <c r="E109" s="213" t="s">
        <v>606</v>
      </c>
      <c r="F109" s="214" t="s">
        <v>389</v>
      </c>
      <c r="G109" s="215" t="s">
        <v>371</v>
      </c>
      <c r="H109" s="216">
        <v>27.359999999999999</v>
      </c>
      <c r="I109" s="217"/>
      <c r="J109" s="218">
        <f>ROUND(I109*H109,2)</f>
        <v>0</v>
      </c>
      <c r="K109" s="214" t="s">
        <v>337</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5005</v>
      </c>
    </row>
    <row r="110" s="2" customFormat="1">
      <c r="A110" s="36"/>
      <c r="B110" s="37"/>
      <c r="C110" s="38"/>
      <c r="D110" s="225" t="s">
        <v>339</v>
      </c>
      <c r="E110" s="38"/>
      <c r="F110" s="226" t="s">
        <v>608</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2" customFormat="1" ht="21.75" customHeight="1">
      <c r="A111" s="36"/>
      <c r="B111" s="37"/>
      <c r="C111" s="212" t="s">
        <v>368</v>
      </c>
      <c r="D111" s="212" t="s">
        <v>333</v>
      </c>
      <c r="E111" s="213" t="s">
        <v>4415</v>
      </c>
      <c r="F111" s="214" t="s">
        <v>4416</v>
      </c>
      <c r="G111" s="215" t="s">
        <v>336</v>
      </c>
      <c r="H111" s="216">
        <v>2083.6439999999998</v>
      </c>
      <c r="I111" s="217"/>
      <c r="J111" s="218">
        <f>ROUND(I111*H111,2)</f>
        <v>0</v>
      </c>
      <c r="K111" s="214" t="s">
        <v>337</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5006</v>
      </c>
    </row>
    <row r="112" s="2" customFormat="1">
      <c r="A112" s="36"/>
      <c r="B112" s="37"/>
      <c r="C112" s="38"/>
      <c r="D112" s="225" t="s">
        <v>339</v>
      </c>
      <c r="E112" s="38"/>
      <c r="F112" s="226" t="s">
        <v>4418</v>
      </c>
      <c r="G112" s="38"/>
      <c r="H112" s="38"/>
      <c r="I112" s="227"/>
      <c r="J112" s="38"/>
      <c r="K112" s="38"/>
      <c r="L112" s="42"/>
      <c r="M112" s="228"/>
      <c r="N112" s="229"/>
      <c r="O112" s="82"/>
      <c r="P112" s="82"/>
      <c r="Q112" s="82"/>
      <c r="R112" s="82"/>
      <c r="S112" s="82"/>
      <c r="T112" s="83"/>
      <c r="U112" s="36"/>
      <c r="V112" s="36"/>
      <c r="W112" s="36"/>
      <c r="X112" s="36"/>
      <c r="Y112" s="36"/>
      <c r="Z112" s="36"/>
      <c r="AA112" s="36"/>
      <c r="AB112" s="36"/>
      <c r="AC112" s="36"/>
      <c r="AD112" s="36"/>
      <c r="AE112" s="36"/>
      <c r="AT112" s="15" t="s">
        <v>339</v>
      </c>
      <c r="AU112" s="15" t="s">
        <v>85</v>
      </c>
    </row>
    <row r="113" s="12" customFormat="1" ht="22.8" customHeight="1">
      <c r="A113" s="12"/>
      <c r="B113" s="196"/>
      <c r="C113" s="197"/>
      <c r="D113" s="198" t="s">
        <v>75</v>
      </c>
      <c r="E113" s="210" t="s">
        <v>85</v>
      </c>
      <c r="F113" s="210" t="s">
        <v>701</v>
      </c>
      <c r="G113" s="197"/>
      <c r="H113" s="197"/>
      <c r="I113" s="200"/>
      <c r="J113" s="211">
        <f>BK113</f>
        <v>0</v>
      </c>
      <c r="K113" s="197"/>
      <c r="L113" s="202"/>
      <c r="M113" s="203"/>
      <c r="N113" s="204"/>
      <c r="O113" s="204"/>
      <c r="P113" s="205">
        <f>SUM(P114:P126)</f>
        <v>0</v>
      </c>
      <c r="Q113" s="204"/>
      <c r="R113" s="205">
        <f>SUM(R114:R126)</f>
        <v>251.70194036338</v>
      </c>
      <c r="S113" s="204"/>
      <c r="T113" s="206">
        <f>SUM(T114:T126)</f>
        <v>0</v>
      </c>
      <c r="U113" s="12"/>
      <c r="V113" s="12"/>
      <c r="W113" s="12"/>
      <c r="X113" s="12"/>
      <c r="Y113" s="12"/>
      <c r="Z113" s="12"/>
      <c r="AA113" s="12"/>
      <c r="AB113" s="12"/>
      <c r="AC113" s="12"/>
      <c r="AD113" s="12"/>
      <c r="AE113" s="12"/>
      <c r="AR113" s="207" t="s">
        <v>83</v>
      </c>
      <c r="AT113" s="208" t="s">
        <v>75</v>
      </c>
      <c r="AU113" s="208" t="s">
        <v>83</v>
      </c>
      <c r="AY113" s="207" t="s">
        <v>331</v>
      </c>
      <c r="BK113" s="209">
        <f>SUM(BK114:BK126)</f>
        <v>0</v>
      </c>
    </row>
    <row r="114" s="2" customFormat="1" ht="24.15" customHeight="1">
      <c r="A114" s="36"/>
      <c r="B114" s="37"/>
      <c r="C114" s="212" t="s">
        <v>374</v>
      </c>
      <c r="D114" s="212" t="s">
        <v>333</v>
      </c>
      <c r="E114" s="213" t="s">
        <v>5007</v>
      </c>
      <c r="F114" s="214" t="s">
        <v>5008</v>
      </c>
      <c r="G114" s="215" t="s">
        <v>336</v>
      </c>
      <c r="H114" s="216">
        <v>2568.578</v>
      </c>
      <c r="I114" s="217"/>
      <c r="J114" s="218">
        <f>ROUND(I114*H114,2)</f>
        <v>0</v>
      </c>
      <c r="K114" s="214" t="s">
        <v>337</v>
      </c>
      <c r="L114" s="42"/>
      <c r="M114" s="219" t="s">
        <v>19</v>
      </c>
      <c r="N114" s="220" t="s">
        <v>47</v>
      </c>
      <c r="O114" s="82"/>
      <c r="P114" s="221">
        <f>O114*H114</f>
        <v>0</v>
      </c>
      <c r="Q114" s="221">
        <v>9.8999999999999994E-05</v>
      </c>
      <c r="R114" s="221">
        <f>Q114*H114</f>
        <v>0.25428922199999998</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5009</v>
      </c>
    </row>
    <row r="115" s="2" customFormat="1">
      <c r="A115" s="36"/>
      <c r="B115" s="37"/>
      <c r="C115" s="38"/>
      <c r="D115" s="225" t="s">
        <v>339</v>
      </c>
      <c r="E115" s="38"/>
      <c r="F115" s="226" t="s">
        <v>5010</v>
      </c>
      <c r="G115" s="38"/>
      <c r="H115" s="38"/>
      <c r="I115" s="227"/>
      <c r="J115" s="38"/>
      <c r="K115" s="38"/>
      <c r="L115" s="42"/>
      <c r="M115" s="228"/>
      <c r="N115" s="229"/>
      <c r="O115" s="82"/>
      <c r="P115" s="82"/>
      <c r="Q115" s="82"/>
      <c r="R115" s="82"/>
      <c r="S115" s="82"/>
      <c r="T115" s="83"/>
      <c r="U115" s="36"/>
      <c r="V115" s="36"/>
      <c r="W115" s="36"/>
      <c r="X115" s="36"/>
      <c r="Y115" s="36"/>
      <c r="Z115" s="36"/>
      <c r="AA115" s="36"/>
      <c r="AB115" s="36"/>
      <c r="AC115" s="36"/>
      <c r="AD115" s="36"/>
      <c r="AE115" s="36"/>
      <c r="AT115" s="15" t="s">
        <v>339</v>
      </c>
      <c r="AU115" s="15" t="s">
        <v>85</v>
      </c>
    </row>
    <row r="116" s="2" customFormat="1" ht="16.5" customHeight="1">
      <c r="A116" s="36"/>
      <c r="B116" s="37"/>
      <c r="C116" s="234" t="s">
        <v>379</v>
      </c>
      <c r="D116" s="234" t="s">
        <v>743</v>
      </c>
      <c r="E116" s="235" t="s">
        <v>4427</v>
      </c>
      <c r="F116" s="236" t="s">
        <v>4428</v>
      </c>
      <c r="G116" s="237" t="s">
        <v>336</v>
      </c>
      <c r="H116" s="238">
        <v>2953.8649999999998</v>
      </c>
      <c r="I116" s="239"/>
      <c r="J116" s="240">
        <f>ROUND(I116*H116,2)</f>
        <v>0</v>
      </c>
      <c r="K116" s="236" t="s">
        <v>337</v>
      </c>
      <c r="L116" s="241"/>
      <c r="M116" s="242" t="s">
        <v>19</v>
      </c>
      <c r="N116" s="243" t="s">
        <v>47</v>
      </c>
      <c r="O116" s="82"/>
      <c r="P116" s="221">
        <f>O116*H116</f>
        <v>0</v>
      </c>
      <c r="Q116" s="221">
        <v>0.00029999999999999997</v>
      </c>
      <c r="R116" s="221">
        <f>Q116*H116</f>
        <v>0.88615949999999988</v>
      </c>
      <c r="S116" s="221">
        <v>0</v>
      </c>
      <c r="T116" s="222">
        <f>S116*H116</f>
        <v>0</v>
      </c>
      <c r="U116" s="36"/>
      <c r="V116" s="36"/>
      <c r="W116" s="36"/>
      <c r="X116" s="36"/>
      <c r="Y116" s="36"/>
      <c r="Z116" s="36"/>
      <c r="AA116" s="36"/>
      <c r="AB116" s="36"/>
      <c r="AC116" s="36"/>
      <c r="AD116" s="36"/>
      <c r="AE116" s="36"/>
      <c r="AR116" s="223" t="s">
        <v>368</v>
      </c>
      <c r="AT116" s="223" t="s">
        <v>743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5011</v>
      </c>
    </row>
    <row r="117" s="2" customFormat="1" ht="16.5" customHeight="1">
      <c r="A117" s="36"/>
      <c r="B117" s="37"/>
      <c r="C117" s="212" t="s">
        <v>182</v>
      </c>
      <c r="D117" s="212" t="s">
        <v>333</v>
      </c>
      <c r="E117" s="213" t="s">
        <v>4509</v>
      </c>
      <c r="F117" s="214" t="s">
        <v>4510</v>
      </c>
      <c r="G117" s="215" t="s">
        <v>406</v>
      </c>
      <c r="H117" s="216">
        <v>44.100000000000001</v>
      </c>
      <c r="I117" s="217"/>
      <c r="J117" s="218">
        <f>ROUND(I117*H117,2)</f>
        <v>0</v>
      </c>
      <c r="K117" s="214" t="s">
        <v>337</v>
      </c>
      <c r="L117" s="42"/>
      <c r="M117" s="219" t="s">
        <v>19</v>
      </c>
      <c r="N117" s="220" t="s">
        <v>47</v>
      </c>
      <c r="O117" s="82"/>
      <c r="P117" s="221">
        <f>O117*H117</f>
        <v>0</v>
      </c>
      <c r="Q117" s="221">
        <v>2.3010222040000001</v>
      </c>
      <c r="R117" s="221">
        <f>Q117*H117</f>
        <v>101.4750791964</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5012</v>
      </c>
    </row>
    <row r="118" s="2" customFormat="1">
      <c r="A118" s="36"/>
      <c r="B118" s="37"/>
      <c r="C118" s="38"/>
      <c r="D118" s="225" t="s">
        <v>339</v>
      </c>
      <c r="E118" s="38"/>
      <c r="F118" s="226" t="s">
        <v>4512</v>
      </c>
      <c r="G118" s="38"/>
      <c r="H118" s="38"/>
      <c r="I118" s="227"/>
      <c r="J118" s="38"/>
      <c r="K118" s="38"/>
      <c r="L118" s="42"/>
      <c r="M118" s="228"/>
      <c r="N118" s="229"/>
      <c r="O118" s="82"/>
      <c r="P118" s="82"/>
      <c r="Q118" s="82"/>
      <c r="R118" s="82"/>
      <c r="S118" s="82"/>
      <c r="T118" s="83"/>
      <c r="U118" s="36"/>
      <c r="V118" s="36"/>
      <c r="W118" s="36"/>
      <c r="X118" s="36"/>
      <c r="Y118" s="36"/>
      <c r="Z118" s="36"/>
      <c r="AA118" s="36"/>
      <c r="AB118" s="36"/>
      <c r="AC118" s="36"/>
      <c r="AD118" s="36"/>
      <c r="AE118" s="36"/>
      <c r="AT118" s="15" t="s">
        <v>339</v>
      </c>
      <c r="AU118" s="15" t="s">
        <v>85</v>
      </c>
    </row>
    <row r="119" s="2" customFormat="1" ht="16.5" customHeight="1">
      <c r="A119" s="36"/>
      <c r="B119" s="37"/>
      <c r="C119" s="212" t="s">
        <v>185</v>
      </c>
      <c r="D119" s="212" t="s">
        <v>333</v>
      </c>
      <c r="E119" s="213" t="s">
        <v>4374</v>
      </c>
      <c r="F119" s="214" t="s">
        <v>4375</v>
      </c>
      <c r="G119" s="215" t="s">
        <v>336</v>
      </c>
      <c r="H119" s="216">
        <v>196</v>
      </c>
      <c r="I119" s="217"/>
      <c r="J119" s="218">
        <f>ROUND(I119*H119,2)</f>
        <v>0</v>
      </c>
      <c r="K119" s="214" t="s">
        <v>337</v>
      </c>
      <c r="L119" s="42"/>
      <c r="M119" s="219" t="s">
        <v>19</v>
      </c>
      <c r="N119" s="220" t="s">
        <v>47</v>
      </c>
      <c r="O119" s="82"/>
      <c r="P119" s="221">
        <f>O119*H119</f>
        <v>0</v>
      </c>
      <c r="Q119" s="221">
        <v>0.0026919000000000001</v>
      </c>
      <c r="R119" s="221">
        <f>Q119*H119</f>
        <v>0.52761239999999998</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5013</v>
      </c>
    </row>
    <row r="120" s="2" customFormat="1">
      <c r="A120" s="36"/>
      <c r="B120" s="37"/>
      <c r="C120" s="38"/>
      <c r="D120" s="225" t="s">
        <v>339</v>
      </c>
      <c r="E120" s="38"/>
      <c r="F120" s="226" t="s">
        <v>4377</v>
      </c>
      <c r="G120" s="38"/>
      <c r="H120" s="38"/>
      <c r="I120" s="227"/>
      <c r="J120" s="38"/>
      <c r="K120" s="38"/>
      <c r="L120" s="42"/>
      <c r="M120" s="228"/>
      <c r="N120" s="229"/>
      <c r="O120" s="82"/>
      <c r="P120" s="82"/>
      <c r="Q120" s="82"/>
      <c r="R120" s="82"/>
      <c r="S120" s="82"/>
      <c r="T120" s="83"/>
      <c r="U120" s="36"/>
      <c r="V120" s="36"/>
      <c r="W120" s="36"/>
      <c r="X120" s="36"/>
      <c r="Y120" s="36"/>
      <c r="Z120" s="36"/>
      <c r="AA120" s="36"/>
      <c r="AB120" s="36"/>
      <c r="AC120" s="36"/>
      <c r="AD120" s="36"/>
      <c r="AE120" s="36"/>
      <c r="AT120" s="15" t="s">
        <v>339</v>
      </c>
      <c r="AU120" s="15" t="s">
        <v>85</v>
      </c>
    </row>
    <row r="121" s="2" customFormat="1" ht="16.5" customHeight="1">
      <c r="A121" s="36"/>
      <c r="B121" s="37"/>
      <c r="C121" s="212" t="s">
        <v>459</v>
      </c>
      <c r="D121" s="212" t="s">
        <v>333</v>
      </c>
      <c r="E121" s="213" t="s">
        <v>4378</v>
      </c>
      <c r="F121" s="214" t="s">
        <v>4379</v>
      </c>
      <c r="G121" s="215" t="s">
        <v>336</v>
      </c>
      <c r="H121" s="216">
        <v>196</v>
      </c>
      <c r="I121" s="217"/>
      <c r="J121" s="218">
        <f>ROUND(I121*H121,2)</f>
        <v>0</v>
      </c>
      <c r="K121" s="214" t="s">
        <v>337</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5014</v>
      </c>
    </row>
    <row r="122" s="2" customFormat="1">
      <c r="A122" s="36"/>
      <c r="B122" s="37"/>
      <c r="C122" s="38"/>
      <c r="D122" s="225" t="s">
        <v>339</v>
      </c>
      <c r="E122" s="38"/>
      <c r="F122" s="226" t="s">
        <v>4381</v>
      </c>
      <c r="G122" s="38"/>
      <c r="H122" s="38"/>
      <c r="I122" s="227"/>
      <c r="J122" s="38"/>
      <c r="K122" s="38"/>
      <c r="L122" s="42"/>
      <c r="M122" s="228"/>
      <c r="N122" s="229"/>
      <c r="O122" s="82"/>
      <c r="P122" s="82"/>
      <c r="Q122" s="82"/>
      <c r="R122" s="82"/>
      <c r="S122" s="82"/>
      <c r="T122" s="83"/>
      <c r="U122" s="36"/>
      <c r="V122" s="36"/>
      <c r="W122" s="36"/>
      <c r="X122" s="36"/>
      <c r="Y122" s="36"/>
      <c r="Z122" s="36"/>
      <c r="AA122" s="36"/>
      <c r="AB122" s="36"/>
      <c r="AC122" s="36"/>
      <c r="AD122" s="36"/>
      <c r="AE122" s="36"/>
      <c r="AT122" s="15" t="s">
        <v>339</v>
      </c>
      <c r="AU122" s="15" t="s">
        <v>85</v>
      </c>
    </row>
    <row r="123" s="2" customFormat="1" ht="24.15" customHeight="1">
      <c r="A123" s="36"/>
      <c r="B123" s="37"/>
      <c r="C123" s="212" t="s">
        <v>464</v>
      </c>
      <c r="D123" s="212" t="s">
        <v>333</v>
      </c>
      <c r="E123" s="213" t="s">
        <v>5015</v>
      </c>
      <c r="F123" s="214" t="s">
        <v>5016</v>
      </c>
      <c r="G123" s="215" t="s">
        <v>336</v>
      </c>
      <c r="H123" s="216">
        <v>191.08699999999999</v>
      </c>
      <c r="I123" s="217"/>
      <c r="J123" s="218">
        <f>ROUND(I123*H123,2)</f>
        <v>0</v>
      </c>
      <c r="K123" s="214" t="s">
        <v>337</v>
      </c>
      <c r="L123" s="42"/>
      <c r="M123" s="219" t="s">
        <v>19</v>
      </c>
      <c r="N123" s="220" t="s">
        <v>47</v>
      </c>
      <c r="O123" s="82"/>
      <c r="P123" s="221">
        <f>O123*H123</f>
        <v>0</v>
      </c>
      <c r="Q123" s="221">
        <v>0.71545773999999995</v>
      </c>
      <c r="R123" s="221">
        <f>Q123*H123</f>
        <v>136.71467316337999</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5017</v>
      </c>
    </row>
    <row r="124" s="2" customFormat="1">
      <c r="A124" s="36"/>
      <c r="B124" s="37"/>
      <c r="C124" s="38"/>
      <c r="D124" s="225" t="s">
        <v>339</v>
      </c>
      <c r="E124" s="38"/>
      <c r="F124" s="226" t="s">
        <v>5018</v>
      </c>
      <c r="G124" s="38"/>
      <c r="H124" s="38"/>
      <c r="I124" s="227"/>
      <c r="J124" s="38"/>
      <c r="K124" s="38"/>
      <c r="L124" s="42"/>
      <c r="M124" s="228"/>
      <c r="N124" s="229"/>
      <c r="O124" s="82"/>
      <c r="P124" s="82"/>
      <c r="Q124" s="82"/>
      <c r="R124" s="82"/>
      <c r="S124" s="82"/>
      <c r="T124" s="83"/>
      <c r="U124" s="36"/>
      <c r="V124" s="36"/>
      <c r="W124" s="36"/>
      <c r="X124" s="36"/>
      <c r="Y124" s="36"/>
      <c r="Z124" s="36"/>
      <c r="AA124" s="36"/>
      <c r="AB124" s="36"/>
      <c r="AC124" s="36"/>
      <c r="AD124" s="36"/>
      <c r="AE124" s="36"/>
      <c r="AT124" s="15" t="s">
        <v>339</v>
      </c>
      <c r="AU124" s="15" t="s">
        <v>85</v>
      </c>
    </row>
    <row r="125" s="2" customFormat="1" ht="33" customHeight="1">
      <c r="A125" s="36"/>
      <c r="B125" s="37"/>
      <c r="C125" s="212" t="s">
        <v>8</v>
      </c>
      <c r="D125" s="212" t="s">
        <v>333</v>
      </c>
      <c r="E125" s="213" t="s">
        <v>5019</v>
      </c>
      <c r="F125" s="214" t="s">
        <v>5020</v>
      </c>
      <c r="G125" s="215" t="s">
        <v>371</v>
      </c>
      <c r="H125" s="216">
        <v>11.18</v>
      </c>
      <c r="I125" s="217"/>
      <c r="J125" s="218">
        <f>ROUND(I125*H125,2)</f>
        <v>0</v>
      </c>
      <c r="K125" s="214" t="s">
        <v>337</v>
      </c>
      <c r="L125" s="42"/>
      <c r="M125" s="219" t="s">
        <v>19</v>
      </c>
      <c r="N125" s="220" t="s">
        <v>47</v>
      </c>
      <c r="O125" s="82"/>
      <c r="P125" s="221">
        <f>O125*H125</f>
        <v>0</v>
      </c>
      <c r="Q125" s="221">
        <v>1.05940312</v>
      </c>
      <c r="R125" s="221">
        <f>Q125*H125</f>
        <v>11.844126881599999</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5021</v>
      </c>
    </row>
    <row r="126" s="2" customFormat="1">
      <c r="A126" s="36"/>
      <c r="B126" s="37"/>
      <c r="C126" s="38"/>
      <c r="D126" s="225" t="s">
        <v>339</v>
      </c>
      <c r="E126" s="38"/>
      <c r="F126" s="226" t="s">
        <v>5022</v>
      </c>
      <c r="G126" s="38"/>
      <c r="H126" s="38"/>
      <c r="I126" s="227"/>
      <c r="J126" s="38"/>
      <c r="K126" s="38"/>
      <c r="L126" s="42"/>
      <c r="M126" s="228"/>
      <c r="N126" s="229"/>
      <c r="O126" s="82"/>
      <c r="P126" s="82"/>
      <c r="Q126" s="82"/>
      <c r="R126" s="82"/>
      <c r="S126" s="82"/>
      <c r="T126" s="83"/>
      <c r="U126" s="36"/>
      <c r="V126" s="36"/>
      <c r="W126" s="36"/>
      <c r="X126" s="36"/>
      <c r="Y126" s="36"/>
      <c r="Z126" s="36"/>
      <c r="AA126" s="36"/>
      <c r="AB126" s="36"/>
      <c r="AC126" s="36"/>
      <c r="AD126" s="36"/>
      <c r="AE126" s="36"/>
      <c r="AT126" s="15" t="s">
        <v>339</v>
      </c>
      <c r="AU126" s="15" t="s">
        <v>85</v>
      </c>
    </row>
    <row r="127" s="12" customFormat="1" ht="22.8" customHeight="1">
      <c r="A127" s="12"/>
      <c r="B127" s="196"/>
      <c r="C127" s="197"/>
      <c r="D127" s="198" t="s">
        <v>75</v>
      </c>
      <c r="E127" s="210" t="s">
        <v>1577</v>
      </c>
      <c r="F127" s="210" t="s">
        <v>5023</v>
      </c>
      <c r="G127" s="197"/>
      <c r="H127" s="197"/>
      <c r="I127" s="200"/>
      <c r="J127" s="211">
        <f>BK127</f>
        <v>0</v>
      </c>
      <c r="K127" s="197"/>
      <c r="L127" s="202"/>
      <c r="M127" s="203"/>
      <c r="N127" s="204"/>
      <c r="O127" s="204"/>
      <c r="P127" s="205">
        <f>SUM(P128:P134)</f>
        <v>0</v>
      </c>
      <c r="Q127" s="204"/>
      <c r="R127" s="205">
        <f>SUM(R128:R134)</f>
        <v>25.415242992</v>
      </c>
      <c r="S127" s="204"/>
      <c r="T127" s="206">
        <f>SUM(T128:T134)</f>
        <v>0</v>
      </c>
      <c r="U127" s="12"/>
      <c r="V127" s="12"/>
      <c r="W127" s="12"/>
      <c r="X127" s="12"/>
      <c r="Y127" s="12"/>
      <c r="Z127" s="12"/>
      <c r="AA127" s="12"/>
      <c r="AB127" s="12"/>
      <c r="AC127" s="12"/>
      <c r="AD127" s="12"/>
      <c r="AE127" s="12"/>
      <c r="AR127" s="207" t="s">
        <v>83</v>
      </c>
      <c r="AT127" s="208" t="s">
        <v>75</v>
      </c>
      <c r="AU127" s="208" t="s">
        <v>83</v>
      </c>
      <c r="AY127" s="207" t="s">
        <v>331</v>
      </c>
      <c r="BK127" s="209">
        <f>SUM(BK128:BK134)</f>
        <v>0</v>
      </c>
    </row>
    <row r="128" s="2" customFormat="1" ht="24.15" customHeight="1">
      <c r="A128" s="36"/>
      <c r="B128" s="37"/>
      <c r="C128" s="212" t="s">
        <v>473</v>
      </c>
      <c r="D128" s="212" t="s">
        <v>333</v>
      </c>
      <c r="E128" s="213" t="s">
        <v>4419</v>
      </c>
      <c r="F128" s="214" t="s">
        <v>4420</v>
      </c>
      <c r="G128" s="215" t="s">
        <v>406</v>
      </c>
      <c r="H128" s="216">
        <v>15.199999999999999</v>
      </c>
      <c r="I128" s="217"/>
      <c r="J128" s="218">
        <f>ROUND(I128*H128,2)</f>
        <v>0</v>
      </c>
      <c r="K128" s="214" t="s">
        <v>337</v>
      </c>
      <c r="L128" s="42"/>
      <c r="M128" s="219" t="s">
        <v>19</v>
      </c>
      <c r="N128" s="220" t="s">
        <v>47</v>
      </c>
      <c r="O128" s="82"/>
      <c r="P128" s="221">
        <f>O128*H128</f>
        <v>0</v>
      </c>
      <c r="Q128" s="221">
        <v>1.665</v>
      </c>
      <c r="R128" s="221">
        <f>Q128*H128</f>
        <v>25.308</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5024</v>
      </c>
    </row>
    <row r="129" s="2" customFormat="1">
      <c r="A129" s="36"/>
      <c r="B129" s="37"/>
      <c r="C129" s="38"/>
      <c r="D129" s="225" t="s">
        <v>339</v>
      </c>
      <c r="E129" s="38"/>
      <c r="F129" s="226" t="s">
        <v>4422</v>
      </c>
      <c r="G129" s="38"/>
      <c r="H129" s="38"/>
      <c r="I129" s="227"/>
      <c r="J129" s="38"/>
      <c r="K129" s="38"/>
      <c r="L129" s="42"/>
      <c r="M129" s="228"/>
      <c r="N129" s="229"/>
      <c r="O129" s="82"/>
      <c r="P129" s="82"/>
      <c r="Q129" s="82"/>
      <c r="R129" s="82"/>
      <c r="S129" s="82"/>
      <c r="T129" s="83"/>
      <c r="U129" s="36"/>
      <c r="V129" s="36"/>
      <c r="W129" s="36"/>
      <c r="X129" s="36"/>
      <c r="Y129" s="36"/>
      <c r="Z129" s="36"/>
      <c r="AA129" s="36"/>
      <c r="AB129" s="36"/>
      <c r="AC129" s="36"/>
      <c r="AD129" s="36"/>
      <c r="AE129" s="36"/>
      <c r="AT129" s="15" t="s">
        <v>339</v>
      </c>
      <c r="AU129" s="15" t="s">
        <v>85</v>
      </c>
    </row>
    <row r="130" s="2" customFormat="1" ht="24.15" customHeight="1">
      <c r="A130" s="36"/>
      <c r="B130" s="37"/>
      <c r="C130" s="212" t="s">
        <v>419</v>
      </c>
      <c r="D130" s="212" t="s">
        <v>333</v>
      </c>
      <c r="E130" s="213" t="s">
        <v>4423</v>
      </c>
      <c r="F130" s="214" t="s">
        <v>4424</v>
      </c>
      <c r="G130" s="215" t="s">
        <v>336</v>
      </c>
      <c r="H130" s="216">
        <v>136.80000000000001</v>
      </c>
      <c r="I130" s="217"/>
      <c r="J130" s="218">
        <f>ROUND(I130*H130,2)</f>
        <v>0</v>
      </c>
      <c r="K130" s="214" t="s">
        <v>337</v>
      </c>
      <c r="L130" s="42"/>
      <c r="M130" s="219" t="s">
        <v>19</v>
      </c>
      <c r="N130" s="220" t="s">
        <v>47</v>
      </c>
      <c r="O130" s="82"/>
      <c r="P130" s="221">
        <f>O130*H130</f>
        <v>0</v>
      </c>
      <c r="Q130" s="221">
        <v>0.00016694</v>
      </c>
      <c r="R130" s="221">
        <f>Q130*H130</f>
        <v>0.022837392000000001</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5025</v>
      </c>
    </row>
    <row r="131" s="2" customFormat="1">
      <c r="A131" s="36"/>
      <c r="B131" s="37"/>
      <c r="C131" s="38"/>
      <c r="D131" s="225" t="s">
        <v>339</v>
      </c>
      <c r="E131" s="38"/>
      <c r="F131" s="226" t="s">
        <v>4426</v>
      </c>
      <c r="G131" s="38"/>
      <c r="H131" s="38"/>
      <c r="I131" s="227"/>
      <c r="J131" s="38"/>
      <c r="K131" s="38"/>
      <c r="L131" s="42"/>
      <c r="M131" s="228"/>
      <c r="N131" s="229"/>
      <c r="O131" s="82"/>
      <c r="P131" s="82"/>
      <c r="Q131" s="82"/>
      <c r="R131" s="82"/>
      <c r="S131" s="82"/>
      <c r="T131" s="83"/>
      <c r="U131" s="36"/>
      <c r="V131" s="36"/>
      <c r="W131" s="36"/>
      <c r="X131" s="36"/>
      <c r="Y131" s="36"/>
      <c r="Z131" s="36"/>
      <c r="AA131" s="36"/>
      <c r="AB131" s="36"/>
      <c r="AC131" s="36"/>
      <c r="AD131" s="36"/>
      <c r="AE131" s="36"/>
      <c r="AT131" s="15" t="s">
        <v>339</v>
      </c>
      <c r="AU131" s="15" t="s">
        <v>85</v>
      </c>
    </row>
    <row r="132" s="2" customFormat="1" ht="16.5" customHeight="1">
      <c r="A132" s="36"/>
      <c r="B132" s="37"/>
      <c r="C132" s="234" t="s">
        <v>423</v>
      </c>
      <c r="D132" s="234" t="s">
        <v>743</v>
      </c>
      <c r="E132" s="235" t="s">
        <v>4427</v>
      </c>
      <c r="F132" s="236" t="s">
        <v>4428</v>
      </c>
      <c r="G132" s="237" t="s">
        <v>336</v>
      </c>
      <c r="H132" s="238">
        <v>157.31999999999999</v>
      </c>
      <c r="I132" s="239"/>
      <c r="J132" s="240">
        <f>ROUND(I132*H132,2)</f>
        <v>0</v>
      </c>
      <c r="K132" s="236" t="s">
        <v>337</v>
      </c>
      <c r="L132" s="241"/>
      <c r="M132" s="242" t="s">
        <v>19</v>
      </c>
      <c r="N132" s="243" t="s">
        <v>47</v>
      </c>
      <c r="O132" s="82"/>
      <c r="P132" s="221">
        <f>O132*H132</f>
        <v>0</v>
      </c>
      <c r="Q132" s="221">
        <v>0.00029999999999999997</v>
      </c>
      <c r="R132" s="221">
        <f>Q132*H132</f>
        <v>0.047195999999999995</v>
      </c>
      <c r="S132" s="221">
        <v>0</v>
      </c>
      <c r="T132" s="222">
        <f>S132*H132</f>
        <v>0</v>
      </c>
      <c r="U132" s="36"/>
      <c r="V132" s="36"/>
      <c r="W132" s="36"/>
      <c r="X132" s="36"/>
      <c r="Y132" s="36"/>
      <c r="Z132" s="36"/>
      <c r="AA132" s="36"/>
      <c r="AB132" s="36"/>
      <c r="AC132" s="36"/>
      <c r="AD132" s="36"/>
      <c r="AE132" s="36"/>
      <c r="AR132" s="223" t="s">
        <v>368</v>
      </c>
      <c r="AT132" s="223" t="s">
        <v>743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5026</v>
      </c>
    </row>
    <row r="133" s="2" customFormat="1" ht="16.5" customHeight="1">
      <c r="A133" s="36"/>
      <c r="B133" s="37"/>
      <c r="C133" s="212" t="s">
        <v>480</v>
      </c>
      <c r="D133" s="212" t="s">
        <v>333</v>
      </c>
      <c r="E133" s="213" t="s">
        <v>4430</v>
      </c>
      <c r="F133" s="214" t="s">
        <v>4431</v>
      </c>
      <c r="G133" s="215" t="s">
        <v>363</v>
      </c>
      <c r="H133" s="216">
        <v>76</v>
      </c>
      <c r="I133" s="217"/>
      <c r="J133" s="218">
        <f>ROUND(I133*H133,2)</f>
        <v>0</v>
      </c>
      <c r="K133" s="214" t="s">
        <v>337</v>
      </c>
      <c r="L133" s="42"/>
      <c r="M133" s="219" t="s">
        <v>19</v>
      </c>
      <c r="N133" s="220" t="s">
        <v>47</v>
      </c>
      <c r="O133" s="82"/>
      <c r="P133" s="221">
        <f>O133*H133</f>
        <v>0</v>
      </c>
      <c r="Q133" s="221">
        <v>0.00048959999999999997</v>
      </c>
      <c r="R133" s="221">
        <f>Q133*H133</f>
        <v>0.037209599999999995</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5027</v>
      </c>
    </row>
    <row r="134" s="2" customFormat="1">
      <c r="A134" s="36"/>
      <c r="B134" s="37"/>
      <c r="C134" s="38"/>
      <c r="D134" s="225" t="s">
        <v>339</v>
      </c>
      <c r="E134" s="38"/>
      <c r="F134" s="226" t="s">
        <v>4433</v>
      </c>
      <c r="G134" s="38"/>
      <c r="H134" s="38"/>
      <c r="I134" s="227"/>
      <c r="J134" s="38"/>
      <c r="K134" s="38"/>
      <c r="L134" s="42"/>
      <c r="M134" s="228"/>
      <c r="N134" s="229"/>
      <c r="O134" s="82"/>
      <c r="P134" s="82"/>
      <c r="Q134" s="82"/>
      <c r="R134" s="82"/>
      <c r="S134" s="82"/>
      <c r="T134" s="83"/>
      <c r="U134" s="36"/>
      <c r="V134" s="36"/>
      <c r="W134" s="36"/>
      <c r="X134" s="36"/>
      <c r="Y134" s="36"/>
      <c r="Z134" s="36"/>
      <c r="AA134" s="36"/>
      <c r="AB134" s="36"/>
      <c r="AC134" s="36"/>
      <c r="AD134" s="36"/>
      <c r="AE134" s="36"/>
      <c r="AT134" s="15" t="s">
        <v>339</v>
      </c>
      <c r="AU134" s="15" t="s">
        <v>85</v>
      </c>
    </row>
    <row r="135" s="12" customFormat="1" ht="22.8" customHeight="1">
      <c r="A135" s="12"/>
      <c r="B135" s="196"/>
      <c r="C135" s="197"/>
      <c r="D135" s="198" t="s">
        <v>75</v>
      </c>
      <c r="E135" s="210" t="s">
        <v>126</v>
      </c>
      <c r="F135" s="210" t="s">
        <v>757</v>
      </c>
      <c r="G135" s="197"/>
      <c r="H135" s="197"/>
      <c r="I135" s="200"/>
      <c r="J135" s="211">
        <f>BK135</f>
        <v>0</v>
      </c>
      <c r="K135" s="197"/>
      <c r="L135" s="202"/>
      <c r="M135" s="203"/>
      <c r="N135" s="204"/>
      <c r="O135" s="204"/>
      <c r="P135" s="205">
        <f>SUM(P136:P143)</f>
        <v>0</v>
      </c>
      <c r="Q135" s="204"/>
      <c r="R135" s="205">
        <f>SUM(R136:R143)</f>
        <v>30.962459829279997</v>
      </c>
      <c r="S135" s="204"/>
      <c r="T135" s="206">
        <f>SUM(T136:T143)</f>
        <v>0</v>
      </c>
      <c r="U135" s="12"/>
      <c r="V135" s="12"/>
      <c r="W135" s="12"/>
      <c r="X135" s="12"/>
      <c r="Y135" s="12"/>
      <c r="Z135" s="12"/>
      <c r="AA135" s="12"/>
      <c r="AB135" s="12"/>
      <c r="AC135" s="12"/>
      <c r="AD135" s="12"/>
      <c r="AE135" s="12"/>
      <c r="AR135" s="207" t="s">
        <v>83</v>
      </c>
      <c r="AT135" s="208" t="s">
        <v>75</v>
      </c>
      <c r="AU135" s="208" t="s">
        <v>83</v>
      </c>
      <c r="AY135" s="207" t="s">
        <v>331</v>
      </c>
      <c r="BK135" s="209">
        <f>SUM(BK136:BK143)</f>
        <v>0</v>
      </c>
    </row>
    <row r="136" s="2" customFormat="1" ht="16.5" customHeight="1">
      <c r="A136" s="36"/>
      <c r="B136" s="37"/>
      <c r="C136" s="212" t="s">
        <v>485</v>
      </c>
      <c r="D136" s="212" t="s">
        <v>333</v>
      </c>
      <c r="E136" s="213" t="s">
        <v>5028</v>
      </c>
      <c r="F136" s="214" t="s">
        <v>5029</v>
      </c>
      <c r="G136" s="215" t="s">
        <v>406</v>
      </c>
      <c r="H136" s="216">
        <v>12.188000000000001</v>
      </c>
      <c r="I136" s="217"/>
      <c r="J136" s="218">
        <f>ROUND(I136*H136,2)</f>
        <v>0</v>
      </c>
      <c r="K136" s="214" t="s">
        <v>337</v>
      </c>
      <c r="L136" s="42"/>
      <c r="M136" s="219" t="s">
        <v>19</v>
      </c>
      <c r="N136" s="220" t="s">
        <v>47</v>
      </c>
      <c r="O136" s="82"/>
      <c r="P136" s="221">
        <f>O136*H136</f>
        <v>0</v>
      </c>
      <c r="Q136" s="221">
        <v>2.5019749999999998</v>
      </c>
      <c r="R136" s="221">
        <f>Q136*H136</f>
        <v>30.494071299999998</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5030</v>
      </c>
    </row>
    <row r="137" s="2" customFormat="1">
      <c r="A137" s="36"/>
      <c r="B137" s="37"/>
      <c r="C137" s="38"/>
      <c r="D137" s="225" t="s">
        <v>339</v>
      </c>
      <c r="E137" s="38"/>
      <c r="F137" s="226" t="s">
        <v>5031</v>
      </c>
      <c r="G137" s="38"/>
      <c r="H137" s="38"/>
      <c r="I137" s="227"/>
      <c r="J137" s="38"/>
      <c r="K137" s="38"/>
      <c r="L137" s="42"/>
      <c r="M137" s="228"/>
      <c r="N137" s="229"/>
      <c r="O137" s="82"/>
      <c r="P137" s="82"/>
      <c r="Q137" s="82"/>
      <c r="R137" s="82"/>
      <c r="S137" s="82"/>
      <c r="T137" s="83"/>
      <c r="U137" s="36"/>
      <c r="V137" s="36"/>
      <c r="W137" s="36"/>
      <c r="X137" s="36"/>
      <c r="Y137" s="36"/>
      <c r="Z137" s="36"/>
      <c r="AA137" s="36"/>
      <c r="AB137" s="36"/>
      <c r="AC137" s="36"/>
      <c r="AD137" s="36"/>
      <c r="AE137" s="36"/>
      <c r="AT137" s="15" t="s">
        <v>339</v>
      </c>
      <c r="AU137" s="15" t="s">
        <v>85</v>
      </c>
    </row>
    <row r="138" s="2" customFormat="1" ht="16.5" customHeight="1">
      <c r="A138" s="36"/>
      <c r="B138" s="37"/>
      <c r="C138" s="212" t="s">
        <v>7</v>
      </c>
      <c r="D138" s="212" t="s">
        <v>333</v>
      </c>
      <c r="E138" s="213" t="s">
        <v>774</v>
      </c>
      <c r="F138" s="214" t="s">
        <v>775</v>
      </c>
      <c r="G138" s="215" t="s">
        <v>336</v>
      </c>
      <c r="H138" s="216">
        <v>81.251999999999995</v>
      </c>
      <c r="I138" s="217"/>
      <c r="J138" s="218">
        <f>ROUND(I138*H138,2)</f>
        <v>0</v>
      </c>
      <c r="K138" s="214" t="s">
        <v>337</v>
      </c>
      <c r="L138" s="42"/>
      <c r="M138" s="219" t="s">
        <v>19</v>
      </c>
      <c r="N138" s="220" t="s">
        <v>47</v>
      </c>
      <c r="O138" s="82"/>
      <c r="P138" s="221">
        <f>O138*H138</f>
        <v>0</v>
      </c>
      <c r="Q138" s="221">
        <v>0.0057646399999999997</v>
      </c>
      <c r="R138" s="221">
        <f>Q138*H138</f>
        <v>0.46838852927999997</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5032</v>
      </c>
    </row>
    <row r="139" s="2" customFormat="1">
      <c r="A139" s="36"/>
      <c r="B139" s="37"/>
      <c r="C139" s="38"/>
      <c r="D139" s="225" t="s">
        <v>339</v>
      </c>
      <c r="E139" s="38"/>
      <c r="F139" s="226" t="s">
        <v>777</v>
      </c>
      <c r="G139" s="38"/>
      <c r="H139" s="38"/>
      <c r="I139" s="227"/>
      <c r="J139" s="38"/>
      <c r="K139" s="38"/>
      <c r="L139" s="42"/>
      <c r="M139" s="228"/>
      <c r="N139" s="229"/>
      <c r="O139" s="82"/>
      <c r="P139" s="82"/>
      <c r="Q139" s="82"/>
      <c r="R139" s="82"/>
      <c r="S139" s="82"/>
      <c r="T139" s="83"/>
      <c r="U139" s="36"/>
      <c r="V139" s="36"/>
      <c r="W139" s="36"/>
      <c r="X139" s="36"/>
      <c r="Y139" s="36"/>
      <c r="Z139" s="36"/>
      <c r="AA139" s="36"/>
      <c r="AB139" s="36"/>
      <c r="AC139" s="36"/>
      <c r="AD139" s="36"/>
      <c r="AE139" s="36"/>
      <c r="AT139" s="15" t="s">
        <v>339</v>
      </c>
      <c r="AU139" s="15" t="s">
        <v>85</v>
      </c>
    </row>
    <row r="140" s="2" customFormat="1" ht="16.5" customHeight="1">
      <c r="A140" s="36"/>
      <c r="B140" s="37"/>
      <c r="C140" s="212" t="s">
        <v>190</v>
      </c>
      <c r="D140" s="212" t="s">
        <v>333</v>
      </c>
      <c r="E140" s="213" t="s">
        <v>778</v>
      </c>
      <c r="F140" s="214" t="s">
        <v>779</v>
      </c>
      <c r="G140" s="215" t="s">
        <v>336</v>
      </c>
      <c r="H140" s="216">
        <v>81.251999999999995</v>
      </c>
      <c r="I140" s="217"/>
      <c r="J140" s="218">
        <f>ROUND(I140*H140,2)</f>
        <v>0</v>
      </c>
      <c r="K140" s="214" t="s">
        <v>337</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5033</v>
      </c>
    </row>
    <row r="141" s="2" customFormat="1">
      <c r="A141" s="36"/>
      <c r="B141" s="37"/>
      <c r="C141" s="38"/>
      <c r="D141" s="225" t="s">
        <v>339</v>
      </c>
      <c r="E141" s="38"/>
      <c r="F141" s="226" t="s">
        <v>781</v>
      </c>
      <c r="G141" s="38"/>
      <c r="H141" s="38"/>
      <c r="I141" s="227"/>
      <c r="J141" s="38"/>
      <c r="K141" s="38"/>
      <c r="L141" s="42"/>
      <c r="M141" s="228"/>
      <c r="N141" s="229"/>
      <c r="O141" s="82"/>
      <c r="P141" s="82"/>
      <c r="Q141" s="82"/>
      <c r="R141" s="82"/>
      <c r="S141" s="82"/>
      <c r="T141" s="83"/>
      <c r="U141" s="36"/>
      <c r="V141" s="36"/>
      <c r="W141" s="36"/>
      <c r="X141" s="36"/>
      <c r="Y141" s="36"/>
      <c r="Z141" s="36"/>
      <c r="AA141" s="36"/>
      <c r="AB141" s="36"/>
      <c r="AC141" s="36"/>
      <c r="AD141" s="36"/>
      <c r="AE141" s="36"/>
      <c r="AT141" s="15" t="s">
        <v>339</v>
      </c>
      <c r="AU141" s="15" t="s">
        <v>85</v>
      </c>
    </row>
    <row r="142" s="2" customFormat="1" ht="16.5" customHeight="1">
      <c r="A142" s="36"/>
      <c r="B142" s="37"/>
      <c r="C142" s="212" t="s">
        <v>193</v>
      </c>
      <c r="D142" s="212" t="s">
        <v>333</v>
      </c>
      <c r="E142" s="213" t="s">
        <v>782</v>
      </c>
      <c r="F142" s="214" t="s">
        <v>783</v>
      </c>
      <c r="G142" s="215" t="s">
        <v>371</v>
      </c>
      <c r="H142" s="216">
        <v>0</v>
      </c>
      <c r="I142" s="217"/>
      <c r="J142" s="218">
        <f>ROUND(I142*H142,2)</f>
        <v>0</v>
      </c>
      <c r="K142" s="214" t="s">
        <v>337</v>
      </c>
      <c r="L142" s="42"/>
      <c r="M142" s="219" t="s">
        <v>19</v>
      </c>
      <c r="N142" s="220" t="s">
        <v>47</v>
      </c>
      <c r="O142" s="82"/>
      <c r="P142" s="221">
        <f>O142*H142</f>
        <v>0</v>
      </c>
      <c r="Q142" s="221">
        <v>1.0529056800000001</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5034</v>
      </c>
    </row>
    <row r="143" s="2" customFormat="1">
      <c r="A143" s="36"/>
      <c r="B143" s="37"/>
      <c r="C143" s="38"/>
      <c r="D143" s="225" t="s">
        <v>339</v>
      </c>
      <c r="E143" s="38"/>
      <c r="F143" s="226" t="s">
        <v>785</v>
      </c>
      <c r="G143" s="38"/>
      <c r="H143" s="38"/>
      <c r="I143" s="227"/>
      <c r="J143" s="38"/>
      <c r="K143" s="38"/>
      <c r="L143" s="42"/>
      <c r="M143" s="228"/>
      <c r="N143" s="229"/>
      <c r="O143" s="82"/>
      <c r="P143" s="82"/>
      <c r="Q143" s="82"/>
      <c r="R143" s="82"/>
      <c r="S143" s="82"/>
      <c r="T143" s="83"/>
      <c r="U143" s="36"/>
      <c r="V143" s="36"/>
      <c r="W143" s="36"/>
      <c r="X143" s="36"/>
      <c r="Y143" s="36"/>
      <c r="Z143" s="36"/>
      <c r="AA143" s="36"/>
      <c r="AB143" s="36"/>
      <c r="AC143" s="36"/>
      <c r="AD143" s="36"/>
      <c r="AE143" s="36"/>
      <c r="AT143" s="15" t="s">
        <v>339</v>
      </c>
      <c r="AU143" s="15" t="s">
        <v>85</v>
      </c>
    </row>
    <row r="144" s="12" customFormat="1" ht="22.8" customHeight="1">
      <c r="A144" s="12"/>
      <c r="B144" s="196"/>
      <c r="C144" s="197"/>
      <c r="D144" s="198" t="s">
        <v>75</v>
      </c>
      <c r="E144" s="210" t="s">
        <v>350</v>
      </c>
      <c r="F144" s="210" t="s">
        <v>5035</v>
      </c>
      <c r="G144" s="197"/>
      <c r="H144" s="197"/>
      <c r="I144" s="200"/>
      <c r="J144" s="211">
        <f>BK144</f>
        <v>0</v>
      </c>
      <c r="K144" s="197"/>
      <c r="L144" s="202"/>
      <c r="M144" s="203"/>
      <c r="N144" s="204"/>
      <c r="O144" s="204"/>
      <c r="P144" s="205">
        <f>SUM(P145:P162)</f>
        <v>0</v>
      </c>
      <c r="Q144" s="204"/>
      <c r="R144" s="205">
        <f>SUM(R145:R162)</f>
        <v>1782.7416933139998</v>
      </c>
      <c r="S144" s="204"/>
      <c r="T144" s="206">
        <f>SUM(T145:T162)</f>
        <v>0</v>
      </c>
      <c r="U144" s="12"/>
      <c r="V144" s="12"/>
      <c r="W144" s="12"/>
      <c r="X144" s="12"/>
      <c r="Y144" s="12"/>
      <c r="Z144" s="12"/>
      <c r="AA144" s="12"/>
      <c r="AB144" s="12"/>
      <c r="AC144" s="12"/>
      <c r="AD144" s="12"/>
      <c r="AE144" s="12"/>
      <c r="AR144" s="207" t="s">
        <v>83</v>
      </c>
      <c r="AT144" s="208" t="s">
        <v>75</v>
      </c>
      <c r="AU144" s="208" t="s">
        <v>83</v>
      </c>
      <c r="AY144" s="207" t="s">
        <v>331</v>
      </c>
      <c r="BK144" s="209">
        <f>SUM(BK145:BK162)</f>
        <v>0</v>
      </c>
    </row>
    <row r="145" s="2" customFormat="1" ht="16.5" customHeight="1">
      <c r="A145" s="36"/>
      <c r="B145" s="37"/>
      <c r="C145" s="212" t="s">
        <v>199</v>
      </c>
      <c r="D145" s="212" t="s">
        <v>333</v>
      </c>
      <c r="E145" s="213" t="s">
        <v>5036</v>
      </c>
      <c r="F145" s="214" t="s">
        <v>5037</v>
      </c>
      <c r="G145" s="215" t="s">
        <v>336</v>
      </c>
      <c r="H145" s="216">
        <v>484.93400000000003</v>
      </c>
      <c r="I145" s="217"/>
      <c r="J145" s="218">
        <f>ROUND(I145*H145,2)</f>
        <v>0</v>
      </c>
      <c r="K145" s="214" t="s">
        <v>19</v>
      </c>
      <c r="L145" s="42"/>
      <c r="M145" s="219" t="s">
        <v>19</v>
      </c>
      <c r="N145" s="220" t="s">
        <v>47</v>
      </c>
      <c r="O145" s="82"/>
      <c r="P145" s="221">
        <f>O145*H145</f>
        <v>0</v>
      </c>
      <c r="Q145" s="221">
        <v>0.021000000000000001</v>
      </c>
      <c r="R145" s="221">
        <f>Q145*H145</f>
        <v>10.183614</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5038</v>
      </c>
    </row>
    <row r="146" s="2" customFormat="1" ht="24.15" customHeight="1">
      <c r="A146" s="36"/>
      <c r="B146" s="37"/>
      <c r="C146" s="212" t="s">
        <v>510</v>
      </c>
      <c r="D146" s="212" t="s">
        <v>333</v>
      </c>
      <c r="E146" s="213" t="s">
        <v>5039</v>
      </c>
      <c r="F146" s="214" t="s">
        <v>5040</v>
      </c>
      <c r="G146" s="215" t="s">
        <v>336</v>
      </c>
      <c r="H146" s="216">
        <v>484.93400000000003</v>
      </c>
      <c r="I146" s="217"/>
      <c r="J146" s="218">
        <f>ROUND(I146*H146,2)</f>
        <v>0</v>
      </c>
      <c r="K146" s="214" t="s">
        <v>337</v>
      </c>
      <c r="L146" s="42"/>
      <c r="M146" s="219" t="s">
        <v>19</v>
      </c>
      <c r="N146" s="220" t="s">
        <v>47</v>
      </c>
      <c r="O146" s="82"/>
      <c r="P146" s="221">
        <f>O146*H146</f>
        <v>0</v>
      </c>
      <c r="Q146" s="221">
        <v>0.12</v>
      </c>
      <c r="R146" s="221">
        <f>Q146*H146</f>
        <v>58.192080000000004</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5041</v>
      </c>
    </row>
    <row r="147" s="2" customFormat="1">
      <c r="A147" s="36"/>
      <c r="B147" s="37"/>
      <c r="C147" s="38"/>
      <c r="D147" s="225" t="s">
        <v>339</v>
      </c>
      <c r="E147" s="38"/>
      <c r="F147" s="226" t="s">
        <v>5042</v>
      </c>
      <c r="G147" s="38"/>
      <c r="H147" s="38"/>
      <c r="I147" s="227"/>
      <c r="J147" s="38"/>
      <c r="K147" s="38"/>
      <c r="L147" s="42"/>
      <c r="M147" s="228"/>
      <c r="N147" s="229"/>
      <c r="O147" s="82"/>
      <c r="P147" s="82"/>
      <c r="Q147" s="82"/>
      <c r="R147" s="82"/>
      <c r="S147" s="82"/>
      <c r="T147" s="83"/>
      <c r="U147" s="36"/>
      <c r="V147" s="36"/>
      <c r="W147" s="36"/>
      <c r="X147" s="36"/>
      <c r="Y147" s="36"/>
      <c r="Z147" s="36"/>
      <c r="AA147" s="36"/>
      <c r="AB147" s="36"/>
      <c r="AC147" s="36"/>
      <c r="AD147" s="36"/>
      <c r="AE147" s="36"/>
      <c r="AT147" s="15" t="s">
        <v>339</v>
      </c>
      <c r="AU147" s="15" t="s">
        <v>85</v>
      </c>
    </row>
    <row r="148" s="2" customFormat="1" ht="24.15" customHeight="1">
      <c r="A148" s="36"/>
      <c r="B148" s="37"/>
      <c r="C148" s="212" t="s">
        <v>502</v>
      </c>
      <c r="D148" s="212" t="s">
        <v>333</v>
      </c>
      <c r="E148" s="213" t="s">
        <v>5043</v>
      </c>
      <c r="F148" s="214" t="s">
        <v>5044</v>
      </c>
      <c r="G148" s="215" t="s">
        <v>336</v>
      </c>
      <c r="H148" s="216">
        <v>484.93400000000003</v>
      </c>
      <c r="I148" s="217"/>
      <c r="J148" s="218">
        <f>ROUND(I148*H148,2)</f>
        <v>0</v>
      </c>
      <c r="K148" s="214" t="s">
        <v>337</v>
      </c>
      <c r="L148" s="42"/>
      <c r="M148" s="219" t="s">
        <v>19</v>
      </c>
      <c r="N148" s="220" t="s">
        <v>47</v>
      </c>
      <c r="O148" s="82"/>
      <c r="P148" s="221">
        <f>O148*H148</f>
        <v>0</v>
      </c>
      <c r="Q148" s="221">
        <v>0.29160000000000003</v>
      </c>
      <c r="R148" s="221">
        <f>Q148*H148</f>
        <v>141.40675440000001</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5045</v>
      </c>
    </row>
    <row r="149" s="2" customFormat="1">
      <c r="A149" s="36"/>
      <c r="B149" s="37"/>
      <c r="C149" s="38"/>
      <c r="D149" s="225" t="s">
        <v>339</v>
      </c>
      <c r="E149" s="38"/>
      <c r="F149" s="226" t="s">
        <v>5046</v>
      </c>
      <c r="G149" s="38"/>
      <c r="H149" s="38"/>
      <c r="I149" s="227"/>
      <c r="J149" s="38"/>
      <c r="K149" s="38"/>
      <c r="L149" s="42"/>
      <c r="M149" s="228"/>
      <c r="N149" s="229"/>
      <c r="O149" s="82"/>
      <c r="P149" s="82"/>
      <c r="Q149" s="82"/>
      <c r="R149" s="82"/>
      <c r="S149" s="82"/>
      <c r="T149" s="83"/>
      <c r="U149" s="36"/>
      <c r="V149" s="36"/>
      <c r="W149" s="36"/>
      <c r="X149" s="36"/>
      <c r="Y149" s="36"/>
      <c r="Z149" s="36"/>
      <c r="AA149" s="36"/>
      <c r="AB149" s="36"/>
      <c r="AC149" s="36"/>
      <c r="AD149" s="36"/>
      <c r="AE149" s="36"/>
      <c r="AT149" s="15" t="s">
        <v>339</v>
      </c>
      <c r="AU149" s="15" t="s">
        <v>85</v>
      </c>
    </row>
    <row r="150" s="2" customFormat="1" ht="16.5" customHeight="1">
      <c r="A150" s="36"/>
      <c r="B150" s="37"/>
      <c r="C150" s="212" t="s">
        <v>545</v>
      </c>
      <c r="D150" s="212" t="s">
        <v>333</v>
      </c>
      <c r="E150" s="213" t="s">
        <v>5047</v>
      </c>
      <c r="F150" s="214" t="s">
        <v>5048</v>
      </c>
      <c r="G150" s="215" t="s">
        <v>336</v>
      </c>
      <c r="H150" s="216">
        <v>484.93400000000003</v>
      </c>
      <c r="I150" s="217"/>
      <c r="J150" s="218">
        <f>ROUND(I150*H150,2)</f>
        <v>0</v>
      </c>
      <c r="K150" s="214" t="s">
        <v>19</v>
      </c>
      <c r="L150" s="42"/>
      <c r="M150" s="219" t="s">
        <v>19</v>
      </c>
      <c r="N150" s="220" t="s">
        <v>47</v>
      </c>
      <c r="O150" s="82"/>
      <c r="P150" s="221">
        <f>O150*H150</f>
        <v>0</v>
      </c>
      <c r="Q150" s="221">
        <v>0.045999999999999999</v>
      </c>
      <c r="R150" s="221">
        <f>Q150*H150</f>
        <v>22.306964000000001</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5049</v>
      </c>
    </row>
    <row r="151" s="2" customFormat="1" ht="21.75" customHeight="1">
      <c r="A151" s="36"/>
      <c r="B151" s="37"/>
      <c r="C151" s="212" t="s">
        <v>550</v>
      </c>
      <c r="D151" s="212" t="s">
        <v>333</v>
      </c>
      <c r="E151" s="213" t="s">
        <v>5050</v>
      </c>
      <c r="F151" s="214" t="s">
        <v>5051</v>
      </c>
      <c r="G151" s="215" t="s">
        <v>336</v>
      </c>
      <c r="H151" s="216">
        <v>484.93400000000003</v>
      </c>
      <c r="I151" s="217"/>
      <c r="J151" s="218">
        <f>ROUND(I151*H151,2)</f>
        <v>0</v>
      </c>
      <c r="K151" s="214" t="s">
        <v>337</v>
      </c>
      <c r="L151" s="42"/>
      <c r="M151" s="219" t="s">
        <v>19</v>
      </c>
      <c r="N151" s="220" t="s">
        <v>47</v>
      </c>
      <c r="O151" s="82"/>
      <c r="P151" s="221">
        <f>O151*H151</f>
        <v>0</v>
      </c>
      <c r="Q151" s="221">
        <v>0.069000000000000006</v>
      </c>
      <c r="R151" s="221">
        <f>Q151*H151</f>
        <v>33.460446000000005</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5052</v>
      </c>
    </row>
    <row r="152" s="2" customFormat="1">
      <c r="A152" s="36"/>
      <c r="B152" s="37"/>
      <c r="C152" s="38"/>
      <c r="D152" s="225" t="s">
        <v>339</v>
      </c>
      <c r="E152" s="38"/>
      <c r="F152" s="226" t="s">
        <v>5053</v>
      </c>
      <c r="G152" s="38"/>
      <c r="H152" s="38"/>
      <c r="I152" s="227"/>
      <c r="J152" s="38"/>
      <c r="K152" s="38"/>
      <c r="L152" s="42"/>
      <c r="M152" s="228"/>
      <c r="N152" s="229"/>
      <c r="O152" s="82"/>
      <c r="P152" s="82"/>
      <c r="Q152" s="82"/>
      <c r="R152" s="82"/>
      <c r="S152" s="82"/>
      <c r="T152" s="83"/>
      <c r="U152" s="36"/>
      <c r="V152" s="36"/>
      <c r="W152" s="36"/>
      <c r="X152" s="36"/>
      <c r="Y152" s="36"/>
      <c r="Z152" s="36"/>
      <c r="AA152" s="36"/>
      <c r="AB152" s="36"/>
      <c r="AC152" s="36"/>
      <c r="AD152" s="36"/>
      <c r="AE152" s="36"/>
      <c r="AT152" s="15" t="s">
        <v>339</v>
      </c>
      <c r="AU152" s="15" t="s">
        <v>85</v>
      </c>
    </row>
    <row r="153" s="2" customFormat="1" ht="21.75" customHeight="1">
      <c r="A153" s="36"/>
      <c r="B153" s="37"/>
      <c r="C153" s="212" t="s">
        <v>555</v>
      </c>
      <c r="D153" s="212" t="s">
        <v>333</v>
      </c>
      <c r="E153" s="213" t="s">
        <v>5054</v>
      </c>
      <c r="F153" s="214" t="s">
        <v>5055</v>
      </c>
      <c r="G153" s="215" t="s">
        <v>336</v>
      </c>
      <c r="H153" s="216">
        <v>2083.6439999999998</v>
      </c>
      <c r="I153" s="217"/>
      <c r="J153" s="218">
        <f>ROUND(I153*H153,2)</f>
        <v>0</v>
      </c>
      <c r="K153" s="214" t="s">
        <v>337</v>
      </c>
      <c r="L153" s="42"/>
      <c r="M153" s="219" t="s">
        <v>19</v>
      </c>
      <c r="N153" s="220" t="s">
        <v>47</v>
      </c>
      <c r="O153" s="82"/>
      <c r="P153" s="221">
        <f>O153*H153</f>
        <v>0</v>
      </c>
      <c r="Q153" s="221">
        <v>0.34499999999999997</v>
      </c>
      <c r="R153" s="221">
        <f>Q153*H153</f>
        <v>718.85717999999986</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5056</v>
      </c>
    </row>
    <row r="154" s="2" customFormat="1">
      <c r="A154" s="36"/>
      <c r="B154" s="37"/>
      <c r="C154" s="38"/>
      <c r="D154" s="225" t="s">
        <v>339</v>
      </c>
      <c r="E154" s="38"/>
      <c r="F154" s="226" t="s">
        <v>5057</v>
      </c>
      <c r="G154" s="38"/>
      <c r="H154" s="38"/>
      <c r="I154" s="227"/>
      <c r="J154" s="38"/>
      <c r="K154" s="38"/>
      <c r="L154" s="42"/>
      <c r="M154" s="228"/>
      <c r="N154" s="229"/>
      <c r="O154" s="82"/>
      <c r="P154" s="82"/>
      <c r="Q154" s="82"/>
      <c r="R154" s="82"/>
      <c r="S154" s="82"/>
      <c r="T154" s="83"/>
      <c r="U154" s="36"/>
      <c r="V154" s="36"/>
      <c r="W154" s="36"/>
      <c r="X154" s="36"/>
      <c r="Y154" s="36"/>
      <c r="Z154" s="36"/>
      <c r="AA154" s="36"/>
      <c r="AB154" s="36"/>
      <c r="AC154" s="36"/>
      <c r="AD154" s="36"/>
      <c r="AE154" s="36"/>
      <c r="AT154" s="15" t="s">
        <v>339</v>
      </c>
      <c r="AU154" s="15" t="s">
        <v>85</v>
      </c>
    </row>
    <row r="155" s="2" customFormat="1" ht="24.15" customHeight="1">
      <c r="A155" s="36"/>
      <c r="B155" s="37"/>
      <c r="C155" s="212" t="s">
        <v>535</v>
      </c>
      <c r="D155" s="212" t="s">
        <v>333</v>
      </c>
      <c r="E155" s="213" t="s">
        <v>5058</v>
      </c>
      <c r="F155" s="214" t="s">
        <v>5059</v>
      </c>
      <c r="G155" s="215" t="s">
        <v>336</v>
      </c>
      <c r="H155" s="216">
        <v>2083.6439999999998</v>
      </c>
      <c r="I155" s="217"/>
      <c r="J155" s="218">
        <f>ROUND(I155*H155,2)</f>
        <v>0</v>
      </c>
      <c r="K155" s="214" t="s">
        <v>337</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5060</v>
      </c>
    </row>
    <row r="156" s="2" customFormat="1">
      <c r="A156" s="36"/>
      <c r="B156" s="37"/>
      <c r="C156" s="38"/>
      <c r="D156" s="225" t="s">
        <v>339</v>
      </c>
      <c r="E156" s="38"/>
      <c r="F156" s="226" t="s">
        <v>5061</v>
      </c>
      <c r="G156" s="38"/>
      <c r="H156" s="38"/>
      <c r="I156" s="227"/>
      <c r="J156" s="38"/>
      <c r="K156" s="38"/>
      <c r="L156" s="42"/>
      <c r="M156" s="228"/>
      <c r="N156" s="229"/>
      <c r="O156" s="82"/>
      <c r="P156" s="82"/>
      <c r="Q156" s="82"/>
      <c r="R156" s="82"/>
      <c r="S156" s="82"/>
      <c r="T156" s="83"/>
      <c r="U156" s="36"/>
      <c r="V156" s="36"/>
      <c r="W156" s="36"/>
      <c r="X156" s="36"/>
      <c r="Y156" s="36"/>
      <c r="Z156" s="36"/>
      <c r="AA156" s="36"/>
      <c r="AB156" s="36"/>
      <c r="AC156" s="36"/>
      <c r="AD156" s="36"/>
      <c r="AE156" s="36"/>
      <c r="AT156" s="15" t="s">
        <v>339</v>
      </c>
      <c r="AU156" s="15" t="s">
        <v>85</v>
      </c>
    </row>
    <row r="157" s="2" customFormat="1" ht="24.15" customHeight="1">
      <c r="A157" s="36"/>
      <c r="B157" s="37"/>
      <c r="C157" s="212" t="s">
        <v>525</v>
      </c>
      <c r="D157" s="212" t="s">
        <v>333</v>
      </c>
      <c r="E157" s="213" t="s">
        <v>5062</v>
      </c>
      <c r="F157" s="214" t="s">
        <v>5063</v>
      </c>
      <c r="G157" s="215" t="s">
        <v>336</v>
      </c>
      <c r="H157" s="216">
        <v>2083.6439999999998</v>
      </c>
      <c r="I157" s="217"/>
      <c r="J157" s="218">
        <f>ROUND(I157*H157,2)</f>
        <v>0</v>
      </c>
      <c r="K157" s="214" t="s">
        <v>337</v>
      </c>
      <c r="L157" s="42"/>
      <c r="M157" s="219" t="s">
        <v>19</v>
      </c>
      <c r="N157" s="220" t="s">
        <v>47</v>
      </c>
      <c r="O157" s="82"/>
      <c r="P157" s="221">
        <f>O157*H157</f>
        <v>0</v>
      </c>
      <c r="Q157" s="221">
        <v>0.38314350000000003</v>
      </c>
      <c r="R157" s="221">
        <f>Q157*H157</f>
        <v>798.334654914</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5064</v>
      </c>
    </row>
    <row r="158" s="2" customFormat="1">
      <c r="A158" s="36"/>
      <c r="B158" s="37"/>
      <c r="C158" s="38"/>
      <c r="D158" s="225" t="s">
        <v>339</v>
      </c>
      <c r="E158" s="38"/>
      <c r="F158" s="226" t="s">
        <v>5065</v>
      </c>
      <c r="G158" s="38"/>
      <c r="H158" s="38"/>
      <c r="I158" s="227"/>
      <c r="J158" s="38"/>
      <c r="K158" s="38"/>
      <c r="L158" s="42"/>
      <c r="M158" s="228"/>
      <c r="N158" s="229"/>
      <c r="O158" s="82"/>
      <c r="P158" s="82"/>
      <c r="Q158" s="82"/>
      <c r="R158" s="82"/>
      <c r="S158" s="82"/>
      <c r="T158" s="83"/>
      <c r="U158" s="36"/>
      <c r="V158" s="36"/>
      <c r="W158" s="36"/>
      <c r="X158" s="36"/>
      <c r="Y158" s="36"/>
      <c r="Z158" s="36"/>
      <c r="AA158" s="36"/>
      <c r="AB158" s="36"/>
      <c r="AC158" s="36"/>
      <c r="AD158" s="36"/>
      <c r="AE158" s="36"/>
      <c r="AT158" s="15" t="s">
        <v>339</v>
      </c>
      <c r="AU158" s="15" t="s">
        <v>85</v>
      </c>
    </row>
    <row r="159" s="2" customFormat="1" ht="16.5" customHeight="1">
      <c r="A159" s="36"/>
      <c r="B159" s="37"/>
      <c r="C159" s="212" t="s">
        <v>530</v>
      </c>
      <c r="D159" s="212" t="s">
        <v>333</v>
      </c>
      <c r="E159" s="213" t="s">
        <v>5066</v>
      </c>
      <c r="F159" s="214" t="s">
        <v>5067</v>
      </c>
      <c r="G159" s="215" t="s">
        <v>336</v>
      </c>
      <c r="H159" s="216">
        <v>2083.6439999999998</v>
      </c>
      <c r="I159" s="217"/>
      <c r="J159" s="218">
        <f>ROUND(I159*H159,2)</f>
        <v>0</v>
      </c>
      <c r="K159" s="214" t="s">
        <v>337</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5068</v>
      </c>
    </row>
    <row r="160" s="2" customFormat="1">
      <c r="A160" s="36"/>
      <c r="B160" s="37"/>
      <c r="C160" s="38"/>
      <c r="D160" s="225" t="s">
        <v>339</v>
      </c>
      <c r="E160" s="38"/>
      <c r="F160" s="226" t="s">
        <v>5069</v>
      </c>
      <c r="G160" s="38"/>
      <c r="H160" s="38"/>
      <c r="I160" s="227"/>
      <c r="J160" s="38"/>
      <c r="K160" s="38"/>
      <c r="L160" s="42"/>
      <c r="M160" s="228"/>
      <c r="N160" s="229"/>
      <c r="O160" s="82"/>
      <c r="P160" s="82"/>
      <c r="Q160" s="82"/>
      <c r="R160" s="82"/>
      <c r="S160" s="82"/>
      <c r="T160" s="83"/>
      <c r="U160" s="36"/>
      <c r="V160" s="36"/>
      <c r="W160" s="36"/>
      <c r="X160" s="36"/>
      <c r="Y160" s="36"/>
      <c r="Z160" s="36"/>
      <c r="AA160" s="36"/>
      <c r="AB160" s="36"/>
      <c r="AC160" s="36"/>
      <c r="AD160" s="36"/>
      <c r="AE160" s="36"/>
      <c r="AT160" s="15" t="s">
        <v>339</v>
      </c>
      <c r="AU160" s="15" t="s">
        <v>85</v>
      </c>
    </row>
    <row r="161" s="2" customFormat="1" ht="24.15" customHeight="1">
      <c r="A161" s="36"/>
      <c r="B161" s="37"/>
      <c r="C161" s="212" t="s">
        <v>520</v>
      </c>
      <c r="D161" s="212" t="s">
        <v>333</v>
      </c>
      <c r="E161" s="213" t="s">
        <v>5070</v>
      </c>
      <c r="F161" s="214" t="s">
        <v>5071</v>
      </c>
      <c r="G161" s="215" t="s">
        <v>336</v>
      </c>
      <c r="H161" s="216">
        <v>2083.6439999999998</v>
      </c>
      <c r="I161" s="217"/>
      <c r="J161" s="218">
        <f>ROUND(I161*H161,2)</f>
        <v>0</v>
      </c>
      <c r="K161" s="214" t="s">
        <v>337</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5072</v>
      </c>
    </row>
    <row r="162" s="2" customFormat="1">
      <c r="A162" s="36"/>
      <c r="B162" s="37"/>
      <c r="C162" s="38"/>
      <c r="D162" s="225" t="s">
        <v>339</v>
      </c>
      <c r="E162" s="38"/>
      <c r="F162" s="226" t="s">
        <v>5073</v>
      </c>
      <c r="G162" s="38"/>
      <c r="H162" s="38"/>
      <c r="I162" s="227"/>
      <c r="J162" s="38"/>
      <c r="K162" s="38"/>
      <c r="L162" s="42"/>
      <c r="M162" s="228"/>
      <c r="N162" s="229"/>
      <c r="O162" s="82"/>
      <c r="P162" s="82"/>
      <c r="Q162" s="82"/>
      <c r="R162" s="82"/>
      <c r="S162" s="82"/>
      <c r="T162" s="83"/>
      <c r="U162" s="36"/>
      <c r="V162" s="36"/>
      <c r="W162" s="36"/>
      <c r="X162" s="36"/>
      <c r="Y162" s="36"/>
      <c r="Z162" s="36"/>
      <c r="AA162" s="36"/>
      <c r="AB162" s="36"/>
      <c r="AC162" s="36"/>
      <c r="AD162" s="36"/>
      <c r="AE162" s="36"/>
      <c r="AT162" s="15" t="s">
        <v>339</v>
      </c>
      <c r="AU162" s="15" t="s">
        <v>85</v>
      </c>
    </row>
    <row r="163" s="12" customFormat="1" ht="22.8" customHeight="1">
      <c r="A163" s="12"/>
      <c r="B163" s="196"/>
      <c r="C163" s="197"/>
      <c r="D163" s="198" t="s">
        <v>75</v>
      </c>
      <c r="E163" s="210" t="s">
        <v>5074</v>
      </c>
      <c r="F163" s="210" t="s">
        <v>5075</v>
      </c>
      <c r="G163" s="197"/>
      <c r="H163" s="197"/>
      <c r="I163" s="200"/>
      <c r="J163" s="211">
        <f>BK163</f>
        <v>0</v>
      </c>
      <c r="K163" s="197"/>
      <c r="L163" s="202"/>
      <c r="M163" s="203"/>
      <c r="N163" s="204"/>
      <c r="O163" s="204"/>
      <c r="P163" s="205">
        <f>P164</f>
        <v>0</v>
      </c>
      <c r="Q163" s="204"/>
      <c r="R163" s="205">
        <f>R164</f>
        <v>0</v>
      </c>
      <c r="S163" s="204"/>
      <c r="T163" s="206">
        <f>T164</f>
        <v>0</v>
      </c>
      <c r="U163" s="12"/>
      <c r="V163" s="12"/>
      <c r="W163" s="12"/>
      <c r="X163" s="12"/>
      <c r="Y163" s="12"/>
      <c r="Z163" s="12"/>
      <c r="AA163" s="12"/>
      <c r="AB163" s="12"/>
      <c r="AC163" s="12"/>
      <c r="AD163" s="12"/>
      <c r="AE163" s="12"/>
      <c r="AR163" s="207" t="s">
        <v>83</v>
      </c>
      <c r="AT163" s="208" t="s">
        <v>75</v>
      </c>
      <c r="AU163" s="208" t="s">
        <v>83</v>
      </c>
      <c r="AY163" s="207" t="s">
        <v>331</v>
      </c>
      <c r="BK163" s="209">
        <f>BK164</f>
        <v>0</v>
      </c>
    </row>
    <row r="164" s="2" customFormat="1" ht="16.5" customHeight="1">
      <c r="A164" s="36"/>
      <c r="B164" s="37"/>
      <c r="C164" s="212" t="s">
        <v>540</v>
      </c>
      <c r="D164" s="212" t="s">
        <v>333</v>
      </c>
      <c r="E164" s="213" t="s">
        <v>5076</v>
      </c>
      <c r="F164" s="214" t="s">
        <v>5077</v>
      </c>
      <c r="G164" s="215" t="s">
        <v>336</v>
      </c>
      <c r="H164" s="216">
        <v>484.93400000000003</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5078</v>
      </c>
    </row>
    <row r="165" s="12" customFormat="1" ht="22.8" customHeight="1">
      <c r="A165" s="12"/>
      <c r="B165" s="196"/>
      <c r="C165" s="197"/>
      <c r="D165" s="198" t="s">
        <v>75</v>
      </c>
      <c r="E165" s="210" t="s">
        <v>1188</v>
      </c>
      <c r="F165" s="210" t="s">
        <v>5079</v>
      </c>
      <c r="G165" s="197"/>
      <c r="H165" s="197"/>
      <c r="I165" s="200"/>
      <c r="J165" s="211">
        <f>BK165</f>
        <v>0</v>
      </c>
      <c r="K165" s="197"/>
      <c r="L165" s="202"/>
      <c r="M165" s="203"/>
      <c r="N165" s="204"/>
      <c r="O165" s="204"/>
      <c r="P165" s="205">
        <f>SUM(P166:P179)</f>
        <v>0</v>
      </c>
      <c r="Q165" s="204"/>
      <c r="R165" s="205">
        <f>SUM(R166:R179)</f>
        <v>0</v>
      </c>
      <c r="S165" s="204"/>
      <c r="T165" s="206">
        <f>SUM(T166:T179)</f>
        <v>0</v>
      </c>
      <c r="U165" s="12"/>
      <c r="V165" s="12"/>
      <c r="W165" s="12"/>
      <c r="X165" s="12"/>
      <c r="Y165" s="12"/>
      <c r="Z165" s="12"/>
      <c r="AA165" s="12"/>
      <c r="AB165" s="12"/>
      <c r="AC165" s="12"/>
      <c r="AD165" s="12"/>
      <c r="AE165" s="12"/>
      <c r="AR165" s="207" t="s">
        <v>83</v>
      </c>
      <c r="AT165" s="208" t="s">
        <v>75</v>
      </c>
      <c r="AU165" s="208" t="s">
        <v>83</v>
      </c>
      <c r="AY165" s="207" t="s">
        <v>331</v>
      </c>
      <c r="BK165" s="209">
        <f>SUM(BK166:BK179)</f>
        <v>0</v>
      </c>
    </row>
    <row r="166" s="2" customFormat="1" ht="24.15" customHeight="1">
      <c r="A166" s="36"/>
      <c r="B166" s="37"/>
      <c r="C166" s="212" t="s">
        <v>515</v>
      </c>
      <c r="D166" s="212" t="s">
        <v>333</v>
      </c>
      <c r="E166" s="213" t="s">
        <v>4955</v>
      </c>
      <c r="F166" s="214" t="s">
        <v>5080</v>
      </c>
      <c r="G166" s="215" t="s">
        <v>363</v>
      </c>
      <c r="H166" s="216">
        <v>244</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5081</v>
      </c>
    </row>
    <row r="167" s="2" customFormat="1" ht="24.15" customHeight="1">
      <c r="A167" s="36"/>
      <c r="B167" s="37"/>
      <c r="C167" s="212" t="s">
        <v>564</v>
      </c>
      <c r="D167" s="212" t="s">
        <v>333</v>
      </c>
      <c r="E167" s="213" t="s">
        <v>4958</v>
      </c>
      <c r="F167" s="214" t="s">
        <v>5082</v>
      </c>
      <c r="G167" s="215" t="s">
        <v>363</v>
      </c>
      <c r="H167" s="216">
        <v>111.66</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5083</v>
      </c>
    </row>
    <row r="168" s="2" customFormat="1" ht="24.15" customHeight="1">
      <c r="A168" s="36"/>
      <c r="B168" s="37"/>
      <c r="C168" s="212" t="s">
        <v>571</v>
      </c>
      <c r="D168" s="212" t="s">
        <v>333</v>
      </c>
      <c r="E168" s="213" t="s">
        <v>4961</v>
      </c>
      <c r="F168" s="214" t="s">
        <v>5084</v>
      </c>
      <c r="G168" s="215" t="s">
        <v>363</v>
      </c>
      <c r="H168" s="216">
        <v>82.469999999999999</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5085</v>
      </c>
    </row>
    <row r="169" s="2" customFormat="1" ht="24.15" customHeight="1">
      <c r="A169" s="36"/>
      <c r="B169" s="37"/>
      <c r="C169" s="212" t="s">
        <v>577</v>
      </c>
      <c r="D169" s="212" t="s">
        <v>333</v>
      </c>
      <c r="E169" s="213" t="s">
        <v>4964</v>
      </c>
      <c r="F169" s="214" t="s">
        <v>5086</v>
      </c>
      <c r="G169" s="215" t="s">
        <v>402</v>
      </c>
      <c r="H169" s="216">
        <v>7</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5087</v>
      </c>
    </row>
    <row r="170" s="2" customFormat="1" ht="24.15" customHeight="1">
      <c r="A170" s="36"/>
      <c r="B170" s="37"/>
      <c r="C170" s="212" t="s">
        <v>794</v>
      </c>
      <c r="D170" s="212" t="s">
        <v>333</v>
      </c>
      <c r="E170" s="213" t="s">
        <v>4967</v>
      </c>
      <c r="F170" s="214" t="s">
        <v>5088</v>
      </c>
      <c r="G170" s="215" t="s">
        <v>363</v>
      </c>
      <c r="H170" s="216">
        <v>6.6600000000000001</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5089</v>
      </c>
    </row>
    <row r="171" s="2" customFormat="1" ht="24.15" customHeight="1">
      <c r="A171" s="36"/>
      <c r="B171" s="37"/>
      <c r="C171" s="212" t="s">
        <v>798</v>
      </c>
      <c r="D171" s="212" t="s">
        <v>333</v>
      </c>
      <c r="E171" s="213" t="s">
        <v>4970</v>
      </c>
      <c r="F171" s="214" t="s">
        <v>5090</v>
      </c>
      <c r="G171" s="215" t="s">
        <v>402</v>
      </c>
      <c r="H171" s="216">
        <v>1</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5091</v>
      </c>
    </row>
    <row r="172" s="2" customFormat="1" ht="24.15" customHeight="1">
      <c r="A172" s="36"/>
      <c r="B172" s="37"/>
      <c r="C172" s="212" t="s">
        <v>803</v>
      </c>
      <c r="D172" s="212" t="s">
        <v>333</v>
      </c>
      <c r="E172" s="213" t="s">
        <v>5092</v>
      </c>
      <c r="F172" s="214" t="s">
        <v>5093</v>
      </c>
      <c r="G172" s="215" t="s">
        <v>336</v>
      </c>
      <c r="H172" s="216">
        <v>1554</v>
      </c>
      <c r="I172" s="217"/>
      <c r="J172" s="218">
        <f>ROUND(I172*H172,2)</f>
        <v>0</v>
      </c>
      <c r="K172" s="214" t="s">
        <v>19</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5094</v>
      </c>
    </row>
    <row r="173" s="2" customFormat="1" ht="24.15" customHeight="1">
      <c r="A173" s="36"/>
      <c r="B173" s="37"/>
      <c r="C173" s="212" t="s">
        <v>808</v>
      </c>
      <c r="D173" s="212" t="s">
        <v>333</v>
      </c>
      <c r="E173" s="213" t="s">
        <v>5095</v>
      </c>
      <c r="F173" s="214" t="s">
        <v>5096</v>
      </c>
      <c r="G173" s="215" t="s">
        <v>336</v>
      </c>
      <c r="H173" s="216">
        <v>100</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5097</v>
      </c>
    </row>
    <row r="174" s="2" customFormat="1" ht="21.75" customHeight="1">
      <c r="A174" s="36"/>
      <c r="B174" s="37"/>
      <c r="C174" s="212" t="s">
        <v>812</v>
      </c>
      <c r="D174" s="212" t="s">
        <v>333</v>
      </c>
      <c r="E174" s="213" t="s">
        <v>5098</v>
      </c>
      <c r="F174" s="214" t="s">
        <v>5099</v>
      </c>
      <c r="G174" s="215" t="s">
        <v>363</v>
      </c>
      <c r="H174" s="216">
        <v>200.16</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5100</v>
      </c>
    </row>
    <row r="175" s="2" customFormat="1" ht="16.5" customHeight="1">
      <c r="A175" s="36"/>
      <c r="B175" s="37"/>
      <c r="C175" s="212" t="s">
        <v>816</v>
      </c>
      <c r="D175" s="212" t="s">
        <v>333</v>
      </c>
      <c r="E175" s="213" t="s">
        <v>5101</v>
      </c>
      <c r="F175" s="214" t="s">
        <v>5102</v>
      </c>
      <c r="G175" s="215" t="s">
        <v>402</v>
      </c>
      <c r="H175" s="216">
        <v>1320</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5103</v>
      </c>
    </row>
    <row r="176" s="2" customFormat="1" ht="21.75" customHeight="1">
      <c r="A176" s="36"/>
      <c r="B176" s="37"/>
      <c r="C176" s="212" t="s">
        <v>820</v>
      </c>
      <c r="D176" s="212" t="s">
        <v>333</v>
      </c>
      <c r="E176" s="213" t="s">
        <v>5104</v>
      </c>
      <c r="F176" s="214" t="s">
        <v>5105</v>
      </c>
      <c r="G176" s="215" t="s">
        <v>402</v>
      </c>
      <c r="H176" s="216">
        <v>1</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5106</v>
      </c>
    </row>
    <row r="177" s="2" customFormat="1" ht="24.15" customHeight="1">
      <c r="A177" s="36"/>
      <c r="B177" s="37"/>
      <c r="C177" s="212" t="s">
        <v>825</v>
      </c>
      <c r="D177" s="212" t="s">
        <v>333</v>
      </c>
      <c r="E177" s="213" t="s">
        <v>5107</v>
      </c>
      <c r="F177" s="214" t="s">
        <v>5108</v>
      </c>
      <c r="G177" s="215" t="s">
        <v>363</v>
      </c>
      <c r="H177" s="216">
        <v>49.5</v>
      </c>
      <c r="I177" s="217"/>
      <c r="J177" s="218">
        <f>ROUND(I177*H177,2)</f>
        <v>0</v>
      </c>
      <c r="K177" s="214" t="s">
        <v>19</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5109</v>
      </c>
    </row>
    <row r="178" s="2" customFormat="1" ht="44.25" customHeight="1">
      <c r="A178" s="36"/>
      <c r="B178" s="37"/>
      <c r="C178" s="212" t="s">
        <v>830</v>
      </c>
      <c r="D178" s="212" t="s">
        <v>333</v>
      </c>
      <c r="E178" s="213" t="s">
        <v>5110</v>
      </c>
      <c r="F178" s="214" t="s">
        <v>5111</v>
      </c>
      <c r="G178" s="215" t="s">
        <v>363</v>
      </c>
      <c r="H178" s="216">
        <v>76</v>
      </c>
      <c r="I178" s="217"/>
      <c r="J178" s="218">
        <f>ROUND(I178*H178,2)</f>
        <v>0</v>
      </c>
      <c r="K178" s="214" t="s">
        <v>19</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5112</v>
      </c>
    </row>
    <row r="179" s="2" customFormat="1" ht="55.5" customHeight="1">
      <c r="A179" s="36"/>
      <c r="B179" s="37"/>
      <c r="C179" s="212" t="s">
        <v>835</v>
      </c>
      <c r="D179" s="212" t="s">
        <v>333</v>
      </c>
      <c r="E179" s="213" t="s">
        <v>5113</v>
      </c>
      <c r="F179" s="214" t="s">
        <v>5114</v>
      </c>
      <c r="G179" s="215" t="s">
        <v>402</v>
      </c>
      <c r="H179" s="216">
        <v>2</v>
      </c>
      <c r="I179" s="217"/>
      <c r="J179" s="218">
        <f>ROUND(I179*H179,2)</f>
        <v>0</v>
      </c>
      <c r="K179" s="214" t="s">
        <v>19</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85</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5115</v>
      </c>
    </row>
    <row r="180" s="12" customFormat="1" ht="22.8" customHeight="1">
      <c r="A180" s="12"/>
      <c r="B180" s="196"/>
      <c r="C180" s="197"/>
      <c r="D180" s="198" t="s">
        <v>75</v>
      </c>
      <c r="E180" s="210" t="s">
        <v>1347</v>
      </c>
      <c r="F180" s="210" t="s">
        <v>1348</v>
      </c>
      <c r="G180" s="197"/>
      <c r="H180" s="197"/>
      <c r="I180" s="200"/>
      <c r="J180" s="211">
        <f>BK180</f>
        <v>0</v>
      </c>
      <c r="K180" s="197"/>
      <c r="L180" s="202"/>
      <c r="M180" s="203"/>
      <c r="N180" s="204"/>
      <c r="O180" s="204"/>
      <c r="P180" s="205">
        <f>SUM(P181:P182)</f>
        <v>0</v>
      </c>
      <c r="Q180" s="204"/>
      <c r="R180" s="205">
        <f>SUM(R181:R182)</f>
        <v>0</v>
      </c>
      <c r="S180" s="204"/>
      <c r="T180" s="206">
        <f>SUM(T181:T182)</f>
        <v>0</v>
      </c>
      <c r="U180" s="12"/>
      <c r="V180" s="12"/>
      <c r="W180" s="12"/>
      <c r="X180" s="12"/>
      <c r="Y180" s="12"/>
      <c r="Z180" s="12"/>
      <c r="AA180" s="12"/>
      <c r="AB180" s="12"/>
      <c r="AC180" s="12"/>
      <c r="AD180" s="12"/>
      <c r="AE180" s="12"/>
      <c r="AR180" s="207" t="s">
        <v>83</v>
      </c>
      <c r="AT180" s="208" t="s">
        <v>75</v>
      </c>
      <c r="AU180" s="208" t="s">
        <v>83</v>
      </c>
      <c r="AY180" s="207" t="s">
        <v>331</v>
      </c>
      <c r="BK180" s="209">
        <f>SUM(BK181:BK182)</f>
        <v>0</v>
      </c>
    </row>
    <row r="181" s="2" customFormat="1" ht="16.5" customHeight="1">
      <c r="A181" s="36"/>
      <c r="B181" s="37"/>
      <c r="C181" s="212" t="s">
        <v>840</v>
      </c>
      <c r="D181" s="212" t="s">
        <v>333</v>
      </c>
      <c r="E181" s="213" t="s">
        <v>4388</v>
      </c>
      <c r="F181" s="214" t="s">
        <v>4389</v>
      </c>
      <c r="G181" s="215" t="s">
        <v>371</v>
      </c>
      <c r="H181" s="216">
        <v>4179.6620000000003</v>
      </c>
      <c r="I181" s="217"/>
      <c r="J181" s="218">
        <f>ROUND(I181*H181,2)</f>
        <v>0</v>
      </c>
      <c r="K181" s="214" t="s">
        <v>337</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5116</v>
      </c>
    </row>
    <row r="182" s="2" customFormat="1">
      <c r="A182" s="36"/>
      <c r="B182" s="37"/>
      <c r="C182" s="38"/>
      <c r="D182" s="225" t="s">
        <v>339</v>
      </c>
      <c r="E182" s="38"/>
      <c r="F182" s="226" t="s">
        <v>4391</v>
      </c>
      <c r="G182" s="38"/>
      <c r="H182" s="38"/>
      <c r="I182" s="227"/>
      <c r="J182" s="38"/>
      <c r="K182" s="38"/>
      <c r="L182" s="42"/>
      <c r="M182" s="230"/>
      <c r="N182" s="231"/>
      <c r="O182" s="232"/>
      <c r="P182" s="232"/>
      <c r="Q182" s="232"/>
      <c r="R182" s="232"/>
      <c r="S182" s="232"/>
      <c r="T182" s="233"/>
      <c r="U182" s="36"/>
      <c r="V182" s="36"/>
      <c r="W182" s="36"/>
      <c r="X182" s="36"/>
      <c r="Y182" s="36"/>
      <c r="Z182" s="36"/>
      <c r="AA182" s="36"/>
      <c r="AB182" s="36"/>
      <c r="AC182" s="36"/>
      <c r="AD182" s="36"/>
      <c r="AE182" s="36"/>
      <c r="AT182" s="15" t="s">
        <v>339</v>
      </c>
      <c r="AU182" s="15" t="s">
        <v>85</v>
      </c>
    </row>
    <row r="183" s="2" customFormat="1" ht="6.96" customHeight="1">
      <c r="A183" s="36"/>
      <c r="B183" s="57"/>
      <c r="C183" s="58"/>
      <c r="D183" s="58"/>
      <c r="E183" s="58"/>
      <c r="F183" s="58"/>
      <c r="G183" s="58"/>
      <c r="H183" s="58"/>
      <c r="I183" s="58"/>
      <c r="J183" s="58"/>
      <c r="K183" s="58"/>
      <c r="L183" s="42"/>
      <c r="M183" s="36"/>
      <c r="O183" s="36"/>
      <c r="P183" s="36"/>
      <c r="Q183" s="36"/>
      <c r="R183" s="36"/>
      <c r="S183" s="36"/>
      <c r="T183" s="36"/>
      <c r="U183" s="36"/>
      <c r="V183" s="36"/>
      <c r="W183" s="36"/>
      <c r="X183" s="36"/>
      <c r="Y183" s="36"/>
      <c r="Z183" s="36"/>
      <c r="AA183" s="36"/>
      <c r="AB183" s="36"/>
      <c r="AC183" s="36"/>
      <c r="AD183" s="36"/>
      <c r="AE183" s="36"/>
    </row>
  </sheetData>
  <sheetProtection sheet="1" autoFilter="0" formatColumns="0" formatRows="0" objects="1" scenarios="1" spinCount="100000" saltValue="KwmOZMO5TlV2groPGCjIz5yIih1H6EIoNij4n7f7gfIDcxFiPrZOPA94IpGQ9sqA1F8DcSKbRBt6wF7ySzs6uQ==" hashValue="uelLEof6uCq8eT9vawj+Mvfdf3niBc6XXWcMjZbThu0FGCKcxF3E3voidg/zm71Cvx1utzxKFXg8GveffbUx2Q==" algorithmName="SHA-512" password="CC35"/>
  <autoFilter ref="C94:K182"/>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101" r:id="rId1" display="https://podminky.urs.cz/item/CS_URS_2022_02/132251101"/>
    <hyperlink ref="F103" r:id="rId2" display="https://podminky.urs.cz/item/CS_URS_2022_02/162751117"/>
    <hyperlink ref="F105" r:id="rId3" display="https://podminky.urs.cz/item/CS_URS_2022_02/162751119"/>
    <hyperlink ref="F107" r:id="rId4" display="https://podminky.urs.cz/item/CS_URS_2022_02/171151111"/>
    <hyperlink ref="F110" r:id="rId5" display="https://podminky.urs.cz/item/CS_URS_2022_02/171201231"/>
    <hyperlink ref="F112" r:id="rId6" display="https://podminky.urs.cz/item/CS_URS_2022_02/181951112"/>
    <hyperlink ref="F115" r:id="rId7" display="https://podminky.urs.cz/item/CS_URS_2022_02/213141111"/>
    <hyperlink ref="F118" r:id="rId8" display="https://podminky.urs.cz/item/CS_URS_2022_02/274313611"/>
    <hyperlink ref="F120" r:id="rId9" display="https://podminky.urs.cz/item/CS_URS_2022_02/274351121"/>
    <hyperlink ref="F122" r:id="rId10" display="https://podminky.urs.cz/item/CS_URS_2022_02/274351122"/>
    <hyperlink ref="F124" r:id="rId11" display="https://podminky.urs.cz/item/CS_URS_2022_02/2791131x.R4"/>
    <hyperlink ref="F126" r:id="rId12" display="https://podminky.urs.cz/item/CS_URS_2022_02/279361821"/>
    <hyperlink ref="F129" r:id="rId13" display="https://podminky.urs.cz/item/CS_URS_2022_02/211561111"/>
    <hyperlink ref="F131" r:id="rId14" display="https://podminky.urs.cz/item/CS_URS_2022_02/211971110"/>
    <hyperlink ref="F134" r:id="rId15" display="https://podminky.urs.cz/item/CS_URS_2022_02/212755214"/>
    <hyperlink ref="F137" r:id="rId16" display="https://podminky.urs.cz/item/CS_URS_2022_02/417321616"/>
    <hyperlink ref="F139" r:id="rId17" display="https://podminky.urs.cz/item/CS_URS_2022_02/417351115"/>
    <hyperlink ref="F141" r:id="rId18" display="https://podminky.urs.cz/item/CS_URS_2022_02/417351116"/>
    <hyperlink ref="F143" r:id="rId19" display="https://podminky.urs.cz/item/CS_URS_2022_02/417361821"/>
    <hyperlink ref="F147" r:id="rId20" display="https://podminky.urs.cz/item/CS_URS_2022_02/564710112"/>
    <hyperlink ref="F149" r:id="rId21" display="https://podminky.urs.cz/item/CS_URS_2022_02/564751111"/>
    <hyperlink ref="F152" r:id="rId22" display="https://podminky.urs.cz/item/CS_URS_2022_02/564801111"/>
    <hyperlink ref="F154" r:id="rId23" display="https://podminky.urs.cz/item/CS_URS_2022_02/564851111"/>
    <hyperlink ref="F156" r:id="rId24" display="https://podminky.urs.cz/item/CS_URS_2022_02/565145121"/>
    <hyperlink ref="F158" r:id="rId25" display="https://podminky.urs.cz/item/CS_URS_2022_02/567122114"/>
    <hyperlink ref="F160" r:id="rId26" display="https://podminky.urs.cz/item/CS_URS_2022_02/573211112"/>
    <hyperlink ref="F162" r:id="rId27" display="https://podminky.urs.cz/item/CS_URS_2022_02/577133121"/>
    <hyperlink ref="F182" r:id="rId28" display="https://podminky.urs.cz/item/CS_URS_2022_02/998222012"/>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192</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5117</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ROUND(J96,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ROUND((SUM(BE96:BE135)),  2)</f>
        <v>0</v>
      </c>
      <c r="G35" s="36"/>
      <c r="H35" s="36"/>
      <c r="I35" s="156">
        <v>0.20999999999999999</v>
      </c>
      <c r="J35" s="155">
        <f>ROUND(((SUM(BE96:BE135))*I35),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ROUND((SUM(BF96:BF135)),  2)</f>
        <v>0</v>
      </c>
      <c r="G36" s="36"/>
      <c r="H36" s="36"/>
      <c r="I36" s="156">
        <v>0.14999999999999999</v>
      </c>
      <c r="J36" s="155">
        <f>ROUND(((SUM(BF96:BF135))*I36),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ROUND((SUM(BG96:BG135)),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ROUND((SUM(BH96:BH135)),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ROUND((SUM(BI96:BI135)),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22 - SO22 - In-line okruh 500m</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J96</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J97</f>
        <v>0</v>
      </c>
      <c r="K64" s="175"/>
      <c r="L64" s="179"/>
      <c r="S64" s="9"/>
      <c r="T64" s="9"/>
      <c r="U64" s="9"/>
      <c r="V64" s="9"/>
      <c r="W64" s="9"/>
      <c r="X64" s="9"/>
      <c r="Y64" s="9"/>
      <c r="Z64" s="9"/>
      <c r="AA64" s="9"/>
      <c r="AB64" s="9"/>
      <c r="AC64" s="9"/>
      <c r="AD64" s="9"/>
      <c r="AE64" s="9"/>
    </row>
    <row r="65" s="10" customFormat="1" ht="19.92" customHeight="1">
      <c r="A65" s="10"/>
      <c r="B65" s="180"/>
      <c r="C65" s="122"/>
      <c r="D65" s="181" t="s">
        <v>4318</v>
      </c>
      <c r="E65" s="182"/>
      <c r="F65" s="182"/>
      <c r="G65" s="182"/>
      <c r="H65" s="182"/>
      <c r="I65" s="182"/>
      <c r="J65" s="183">
        <f>J98</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4319</v>
      </c>
      <c r="E66" s="182"/>
      <c r="F66" s="182"/>
      <c r="G66" s="182"/>
      <c r="H66" s="182"/>
      <c r="I66" s="182"/>
      <c r="J66" s="183">
        <f>J102</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4580</v>
      </c>
      <c r="E67" s="182"/>
      <c r="F67" s="182"/>
      <c r="G67" s="182"/>
      <c r="H67" s="182"/>
      <c r="I67" s="182"/>
      <c r="J67" s="183">
        <f>J104</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4320</v>
      </c>
      <c r="E68" s="182"/>
      <c r="F68" s="182"/>
      <c r="G68" s="182"/>
      <c r="H68" s="182"/>
      <c r="I68" s="182"/>
      <c r="J68" s="183">
        <f>J106</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4321</v>
      </c>
      <c r="E69" s="182"/>
      <c r="F69" s="182"/>
      <c r="G69" s="182"/>
      <c r="H69" s="182"/>
      <c r="I69" s="182"/>
      <c r="J69" s="183">
        <f>J108</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4581</v>
      </c>
      <c r="E70" s="182"/>
      <c r="F70" s="182"/>
      <c r="G70" s="182"/>
      <c r="H70" s="182"/>
      <c r="I70" s="182"/>
      <c r="J70" s="183">
        <f>J110</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4322</v>
      </c>
      <c r="E71" s="182"/>
      <c r="F71" s="182"/>
      <c r="G71" s="182"/>
      <c r="H71" s="182"/>
      <c r="I71" s="182"/>
      <c r="J71" s="183">
        <f>J113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4644</v>
      </c>
      <c r="E72" s="182"/>
      <c r="F72" s="182"/>
      <c r="G72" s="182"/>
      <c r="H72" s="182"/>
      <c r="I72" s="182"/>
      <c r="J72" s="183">
        <f>J117</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4323</v>
      </c>
      <c r="E73" s="182"/>
      <c r="F73" s="182"/>
      <c r="G73" s="182"/>
      <c r="H73" s="182"/>
      <c r="I73" s="182"/>
      <c r="J73" s="183">
        <f>J120</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4324</v>
      </c>
      <c r="E74" s="182"/>
      <c r="F74" s="182"/>
      <c r="G74" s="182"/>
      <c r="H74" s="182"/>
      <c r="I74" s="182"/>
      <c r="J74" s="183">
        <f>J123</f>
        <v>0</v>
      </c>
      <c r="K74" s="122"/>
      <c r="L74" s="184"/>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4"/>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4"/>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4"/>
      <c r="S80" s="36"/>
      <c r="T80" s="36"/>
      <c r="U80" s="36"/>
      <c r="V80" s="36"/>
      <c r="W80" s="36"/>
      <c r="X80" s="36"/>
      <c r="Y80" s="36"/>
      <c r="Z80" s="36"/>
      <c r="AA80" s="36"/>
      <c r="AB80" s="36"/>
      <c r="AC80" s="36"/>
      <c r="AD80" s="36"/>
      <c r="AE80" s="36"/>
    </row>
    <row r="81" s="2" customFormat="1" ht="24.96" customHeight="1">
      <c r="A81" s="36"/>
      <c r="B81" s="37"/>
      <c r="C81" s="21" t="s">
        <v>316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6.5" customHeight="1">
      <c r="A84" s="36"/>
      <c r="B84" s="37"/>
      <c r="C84" s="38"/>
      <c r="D84" s="38"/>
      <c r="E84" s="168" t="str">
        <f>E7</f>
        <v>Anthropos Sportovní a rekreační areál (I.etapa)</v>
      </c>
      <c r="F84" s="30"/>
      <c r="G84" s="30"/>
      <c r="H84" s="30"/>
      <c r="I84" s="38"/>
      <c r="J84" s="38"/>
      <c r="K84" s="38"/>
      <c r="L84" s="144"/>
      <c r="S84" s="36"/>
      <c r="T84" s="36"/>
      <c r="U84" s="36"/>
      <c r="V84" s="36"/>
      <c r="W84" s="36"/>
      <c r="X84" s="36"/>
      <c r="Y84" s="36"/>
      <c r="Z84" s="36"/>
      <c r="AA84" s="36"/>
      <c r="AB84" s="36"/>
      <c r="AC84" s="36"/>
      <c r="AD84" s="36"/>
      <c r="AE84" s="36"/>
    </row>
    <row r="85" s="1" customFormat="1" ht="12" customHeight="1">
      <c r="B85" s="19"/>
      <c r="C85" s="30" t="s">
        <v>302</v>
      </c>
      <c r="D85" s="20"/>
      <c r="E85" s="20"/>
      <c r="F85" s="20"/>
      <c r="G85" s="20"/>
      <c r="H85" s="20"/>
      <c r="I85" s="20"/>
      <c r="J85" s="20"/>
      <c r="K85" s="20"/>
      <c r="L85" s="18"/>
    </row>
    <row r="86" s="2" customFormat="1" ht="16.5" customHeight="1">
      <c r="A86" s="36"/>
      <c r="B86" s="37"/>
      <c r="C86" s="38"/>
      <c r="D86" s="38"/>
      <c r="E86" s="168" t="s">
        <v>303</v>
      </c>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304</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67" t="str">
        <f>E11</f>
        <v>22 - SO22 - In-line okruh 500m</v>
      </c>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F14</f>
        <v xml:space="preserve"> </v>
      </c>
      <c r="G90" s="38"/>
      <c r="H90" s="38"/>
      <c r="I90" s="30" t="s">
        <v>23</v>
      </c>
      <c r="J90" s="70" t="str">
        <f>IF(J14="","",J14)</f>
        <v>14. 6. 2022</v>
      </c>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5.15" customHeight="1">
      <c r="A92" s="36"/>
      <c r="B92" s="37"/>
      <c r="C92" s="30" t="s">
        <v>25</v>
      </c>
      <c r="D92" s="38"/>
      <c r="E92" s="38"/>
      <c r="F92" s="25" t="str">
        <f>E17</f>
        <v>Statutární město Brno</v>
      </c>
      <c r="G92" s="38"/>
      <c r="H92" s="38"/>
      <c r="I92" s="30" t="s">
        <v>31</v>
      </c>
      <c r="J92" s="34" t="str">
        <f>E23</f>
        <v>Arch.Design, s.r.o.</v>
      </c>
      <c r="K92" s="38"/>
      <c r="L92" s="144"/>
      <c r="S92" s="36"/>
      <c r="T92" s="36"/>
      <c r="U92" s="36"/>
      <c r="V92" s="36"/>
      <c r="W92" s="36"/>
      <c r="X92" s="36"/>
      <c r="Y92" s="36"/>
      <c r="Z92" s="36"/>
      <c r="AA92" s="36"/>
      <c r="AB92" s="36"/>
      <c r="AC92" s="36"/>
      <c r="AD92" s="36"/>
      <c r="AE92" s="36"/>
    </row>
    <row r="93" s="2" customFormat="1" ht="25.65" customHeight="1">
      <c r="A93" s="36"/>
      <c r="B93" s="37"/>
      <c r="C93" s="30" t="s">
        <v>29</v>
      </c>
      <c r="D93" s="38"/>
      <c r="E93" s="38"/>
      <c r="F93" s="25" t="str">
        <f>IF(E20="","",E20)</f>
        <v>Vyplň údaj</v>
      </c>
      <c r="G93" s="38"/>
      <c r="H93" s="38"/>
      <c r="I93" s="30" t="s">
        <v>36</v>
      </c>
      <c r="J93" s="34" t="str">
        <f>E26</f>
        <v>CKN Invest, spol. s r.o.</v>
      </c>
      <c r="K93" s="38"/>
      <c r="L93" s="144"/>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11" customFormat="1" ht="29.28" customHeight="1">
      <c r="A95" s="185"/>
      <c r="B95" s="186"/>
      <c r="C95" s="187" t="s">
        <v>317</v>
      </c>
      <c r="D95" s="188" t="s">
        <v>61</v>
      </c>
      <c r="E95" s="188" t="s">
        <v>57</v>
      </c>
      <c r="F95" s="188" t="s">
        <v>58</v>
      </c>
      <c r="G95" s="188" t="s">
        <v>318</v>
      </c>
      <c r="H95" s="188" t="s">
        <v>319</v>
      </c>
      <c r="I95" s="188" t="s">
        <v>320</v>
      </c>
      <c r="J95" s="188" t="s">
        <v>311</v>
      </c>
      <c r="K95" s="189" t="s">
        <v>321</v>
      </c>
      <c r="L95" s="190"/>
      <c r="M95" s="90" t="s">
        <v>19</v>
      </c>
      <c r="N95" s="91" t="s">
        <v>46</v>
      </c>
      <c r="O95" s="91" t="s">
        <v>322</v>
      </c>
      <c r="P95" s="91" t="s">
        <v>323</v>
      </c>
      <c r="Q95" s="91" t="s">
        <v>324</v>
      </c>
      <c r="R95" s="91" t="s">
        <v>325</v>
      </c>
      <c r="S95" s="91" t="s">
        <v>326</v>
      </c>
      <c r="T95" s="92" t="s">
        <v>327</v>
      </c>
      <c r="U95" s="185"/>
      <c r="V95" s="185"/>
      <c r="W95" s="185"/>
      <c r="X95" s="185"/>
      <c r="Y95" s="185"/>
      <c r="Z95" s="185"/>
      <c r="AA95" s="185"/>
      <c r="AB95" s="185"/>
      <c r="AC95" s="185"/>
      <c r="AD95" s="185"/>
      <c r="AE95" s="185"/>
    </row>
    <row r="96" s="2" customFormat="1" ht="22.8" customHeight="1">
      <c r="A96" s="36"/>
      <c r="B96" s="37"/>
      <c r="C96" s="97" t="s">
        <v>328</v>
      </c>
      <c r="D96" s="38"/>
      <c r="E96" s="38"/>
      <c r="F96" s="38"/>
      <c r="G96" s="38"/>
      <c r="H96" s="38"/>
      <c r="I96" s="38"/>
      <c r="J96" s="191">
        <f>BK96</f>
        <v>0</v>
      </c>
      <c r="K96" s="38"/>
      <c r="L96" s="42"/>
      <c r="M96" s="93"/>
      <c r="N96" s="192"/>
      <c r="O96" s="94"/>
      <c r="P96" s="193">
        <f>P97</f>
        <v>0</v>
      </c>
      <c r="Q96" s="94"/>
      <c r="R96" s="193">
        <f>R97</f>
        <v>0</v>
      </c>
      <c r="S96" s="94"/>
      <c r="T96" s="194">
        <f>T97</f>
        <v>0</v>
      </c>
      <c r="U96" s="36"/>
      <c r="V96" s="36"/>
      <c r="W96" s="36"/>
      <c r="X96" s="36"/>
      <c r="Y96" s="36"/>
      <c r="Z96" s="36"/>
      <c r="AA96" s="36"/>
      <c r="AB96" s="36"/>
      <c r="AC96" s="36"/>
      <c r="AD96" s="36"/>
      <c r="AE96" s="36"/>
      <c r="AT96" s="15" t="s">
        <v>75</v>
      </c>
      <c r="AU96" s="15" t="s">
        <v>312</v>
      </c>
      <c r="BK96" s="195">
        <f>BK97</f>
        <v>0</v>
      </c>
    </row>
    <row r="97" s="12" customFormat="1" ht="25.92" customHeight="1">
      <c r="A97" s="12"/>
      <c r="B97" s="196"/>
      <c r="C97" s="197"/>
      <c r="D97" s="198" t="s">
        <v>75</v>
      </c>
      <c r="E97" s="199" t="s">
        <v>329</v>
      </c>
      <c r="F97" s="199" t="s">
        <v>330</v>
      </c>
      <c r="G97" s="197"/>
      <c r="H97" s="197"/>
      <c r="I97" s="200"/>
      <c r="J97" s="201">
        <f>BK97</f>
        <v>0</v>
      </c>
      <c r="K97" s="197"/>
      <c r="L97" s="202"/>
      <c r="M97" s="203"/>
      <c r="N97" s="204"/>
      <c r="O97" s="204"/>
      <c r="P97" s="205">
        <f>P98+P102+P104+P106+P108+P110+P113+P117+P120+P123</f>
        <v>0</v>
      </c>
      <c r="Q97" s="204"/>
      <c r="R97" s="205">
        <f>R98+R102+R104+R106+R108+R110+R113+R117+R120+R123</f>
        <v>0</v>
      </c>
      <c r="S97" s="204"/>
      <c r="T97" s="206">
        <f>T98+T102+T104+T106+T108+T110+T113+T117+T120+T123</f>
        <v>0</v>
      </c>
      <c r="U97" s="12"/>
      <c r="V97" s="12"/>
      <c r="W97" s="12"/>
      <c r="X97" s="12"/>
      <c r="Y97" s="12"/>
      <c r="Z97" s="12"/>
      <c r="AA97" s="12"/>
      <c r="AB97" s="12"/>
      <c r="AC97" s="12"/>
      <c r="AD97" s="12"/>
      <c r="AE97" s="12"/>
      <c r="AR97" s="207" t="s">
        <v>83</v>
      </c>
      <c r="AT97" s="208" t="s">
        <v>75</v>
      </c>
      <c r="AU97" s="208" t="s">
        <v>76</v>
      </c>
      <c r="AY97" s="207" t="s">
        <v>331</v>
      </c>
      <c r="BK97" s="209">
        <f>BK98+BK102+BK104+BK106+BK108+BK110+BK113+BK117+BK120+BK123</f>
        <v>0</v>
      </c>
    </row>
    <row r="98" s="12" customFormat="1" ht="22.8" customHeight="1">
      <c r="A98" s="12"/>
      <c r="B98" s="196"/>
      <c r="C98" s="197"/>
      <c r="D98" s="198" t="s">
        <v>75</v>
      </c>
      <c r="E98" s="210" t="s">
        <v>185</v>
      </c>
      <c r="F98" s="210" t="s">
        <v>4325</v>
      </c>
      <c r="G98" s="197"/>
      <c r="H98" s="197"/>
      <c r="I98" s="200"/>
      <c r="J98" s="211">
        <f>BK98</f>
        <v>0</v>
      </c>
      <c r="K98" s="197"/>
      <c r="L98" s="202"/>
      <c r="M98" s="203"/>
      <c r="N98" s="204"/>
      <c r="O98" s="204"/>
      <c r="P98" s="205">
        <f>SUM(P99:P101)</f>
        <v>0</v>
      </c>
      <c r="Q98" s="204"/>
      <c r="R98" s="205">
        <f>SUM(R99:R101)</f>
        <v>0</v>
      </c>
      <c r="S98" s="204"/>
      <c r="T98" s="206">
        <f>SUM(T99:T101)</f>
        <v>0</v>
      </c>
      <c r="U98" s="12"/>
      <c r="V98" s="12"/>
      <c r="W98" s="12"/>
      <c r="X98" s="12"/>
      <c r="Y98" s="12"/>
      <c r="Z98" s="12"/>
      <c r="AA98" s="12"/>
      <c r="AB98" s="12"/>
      <c r="AC98" s="12"/>
      <c r="AD98" s="12"/>
      <c r="AE98" s="12"/>
      <c r="AR98" s="207" t="s">
        <v>83</v>
      </c>
      <c r="AT98" s="208" t="s">
        <v>75</v>
      </c>
      <c r="AU98" s="208" t="s">
        <v>83</v>
      </c>
      <c r="AY98" s="207" t="s">
        <v>331</v>
      </c>
      <c r="BK98" s="209">
        <f>SUM(BK99:BK101)</f>
        <v>0</v>
      </c>
    </row>
    <row r="99" s="2" customFormat="1" ht="16.5" customHeight="1">
      <c r="A99" s="36"/>
      <c r="B99" s="37"/>
      <c r="C99" s="212" t="s">
        <v>83</v>
      </c>
      <c r="D99" s="212" t="s">
        <v>333</v>
      </c>
      <c r="E99" s="213" t="s">
        <v>4326</v>
      </c>
      <c r="F99" s="214" t="s">
        <v>4327</v>
      </c>
      <c r="G99" s="215" t="s">
        <v>406</v>
      </c>
      <c r="H99" s="216">
        <v>5124.4399999999996</v>
      </c>
      <c r="I99" s="217"/>
      <c r="J99" s="218">
        <f>ROUND(I99*H99,2)</f>
        <v>0</v>
      </c>
      <c r="K99" s="214" t="s">
        <v>2681</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85</v>
      </c>
    </row>
    <row r="100" s="2" customFormat="1" ht="16.5" customHeight="1">
      <c r="A100" s="36"/>
      <c r="B100" s="37"/>
      <c r="C100" s="212" t="s">
        <v>85</v>
      </c>
      <c r="D100" s="212" t="s">
        <v>333</v>
      </c>
      <c r="E100" s="213" t="s">
        <v>4645</v>
      </c>
      <c r="F100" s="214" t="s">
        <v>4646</v>
      </c>
      <c r="G100" s="215" t="s">
        <v>406</v>
      </c>
      <c r="H100" s="216">
        <v>2065.9000000000001</v>
      </c>
      <c r="I100" s="217"/>
      <c r="J100" s="218">
        <f>ROUND(I100*H100,2)</f>
        <v>0</v>
      </c>
      <c r="K100" s="214" t="s">
        <v>2681</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126</v>
      </c>
    </row>
    <row r="101" s="2" customFormat="1" ht="16.5" customHeight="1">
      <c r="A101" s="36"/>
      <c r="B101" s="37"/>
      <c r="C101" s="234" t="s">
        <v>92</v>
      </c>
      <c r="D101" s="234" t="s">
        <v>743</v>
      </c>
      <c r="E101" s="235" t="s">
        <v>4585</v>
      </c>
      <c r="F101" s="236" t="s">
        <v>4586</v>
      </c>
      <c r="G101" s="237" t="s">
        <v>406</v>
      </c>
      <c r="H101" s="238">
        <v>2065.9000000000001</v>
      </c>
      <c r="I101" s="239"/>
      <c r="J101" s="240">
        <f>ROUND(I101*H101,2)</f>
        <v>0</v>
      </c>
      <c r="K101" s="236" t="s">
        <v>19</v>
      </c>
      <c r="L101" s="241"/>
      <c r="M101" s="242" t="s">
        <v>19</v>
      </c>
      <c r="N101" s="243"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368</v>
      </c>
      <c r="AT101" s="223" t="s">
        <v>743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355</v>
      </c>
    </row>
    <row r="102" s="12" customFormat="1" ht="22.8" customHeight="1">
      <c r="A102" s="12"/>
      <c r="B102" s="196"/>
      <c r="C102" s="197"/>
      <c r="D102" s="198" t="s">
        <v>75</v>
      </c>
      <c r="E102" s="210" t="s">
        <v>473</v>
      </c>
      <c r="F102" s="210" t="s">
        <v>2704</v>
      </c>
      <c r="G102" s="197"/>
      <c r="H102" s="197"/>
      <c r="I102" s="200"/>
      <c r="J102" s="211">
        <f>BK102</f>
        <v>0</v>
      </c>
      <c r="K102" s="197"/>
      <c r="L102" s="202"/>
      <c r="M102" s="203"/>
      <c r="N102" s="204"/>
      <c r="O102" s="204"/>
      <c r="P102" s="205">
        <f>P103</f>
        <v>0</v>
      </c>
      <c r="Q102" s="204"/>
      <c r="R102" s="205">
        <f>R103</f>
        <v>0</v>
      </c>
      <c r="S102" s="204"/>
      <c r="T102" s="206">
        <f>T103</f>
        <v>0</v>
      </c>
      <c r="U102" s="12"/>
      <c r="V102" s="12"/>
      <c r="W102" s="12"/>
      <c r="X102" s="12"/>
      <c r="Y102" s="12"/>
      <c r="Z102" s="12"/>
      <c r="AA102" s="12"/>
      <c r="AB102" s="12"/>
      <c r="AC102" s="12"/>
      <c r="AD102" s="12"/>
      <c r="AE102" s="12"/>
      <c r="AR102" s="207" t="s">
        <v>83</v>
      </c>
      <c r="AT102" s="208" t="s">
        <v>75</v>
      </c>
      <c r="AU102" s="208" t="s">
        <v>83</v>
      </c>
      <c r="AY102" s="207" t="s">
        <v>331</v>
      </c>
      <c r="BK102" s="209">
        <f>BK103</f>
        <v>0</v>
      </c>
    </row>
    <row r="103" s="2" customFormat="1" ht="16.5" customHeight="1">
      <c r="A103" s="36"/>
      <c r="B103" s="37"/>
      <c r="C103" s="212" t="s">
        <v>126</v>
      </c>
      <c r="D103" s="212" t="s">
        <v>333</v>
      </c>
      <c r="E103" s="213" t="s">
        <v>2709</v>
      </c>
      <c r="F103" s="214" t="s">
        <v>4328</v>
      </c>
      <c r="G103" s="215" t="s">
        <v>406</v>
      </c>
      <c r="H103" s="216">
        <v>7190.3400000000001</v>
      </c>
      <c r="I103" s="217"/>
      <c r="J103" s="218">
        <f>ROUND(I103*H103,2)</f>
        <v>0</v>
      </c>
      <c r="K103" s="214" t="s">
        <v>2681</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368</v>
      </c>
    </row>
    <row r="104" s="12" customFormat="1" ht="22.8" customHeight="1">
      <c r="A104" s="12"/>
      <c r="B104" s="196"/>
      <c r="C104" s="197"/>
      <c r="D104" s="198" t="s">
        <v>75</v>
      </c>
      <c r="E104" s="210" t="s">
        <v>419</v>
      </c>
      <c r="F104" s="210" t="s">
        <v>2713</v>
      </c>
      <c r="G104" s="197"/>
      <c r="H104" s="197"/>
      <c r="I104" s="200"/>
      <c r="J104" s="211">
        <f>BK104</f>
        <v>0</v>
      </c>
      <c r="K104" s="197"/>
      <c r="L104" s="202"/>
      <c r="M104" s="203"/>
      <c r="N104" s="204"/>
      <c r="O104" s="204"/>
      <c r="P104" s="205">
        <f>P105</f>
        <v>0</v>
      </c>
      <c r="Q104" s="204"/>
      <c r="R104" s="205">
        <f>R105</f>
        <v>0</v>
      </c>
      <c r="S104" s="204"/>
      <c r="T104" s="206">
        <f>T105</f>
        <v>0</v>
      </c>
      <c r="U104" s="12"/>
      <c r="V104" s="12"/>
      <c r="W104" s="12"/>
      <c r="X104" s="12"/>
      <c r="Y104" s="12"/>
      <c r="Z104" s="12"/>
      <c r="AA104" s="12"/>
      <c r="AB104" s="12"/>
      <c r="AC104" s="12"/>
      <c r="AD104" s="12"/>
      <c r="AE104" s="12"/>
      <c r="AR104" s="207" t="s">
        <v>83</v>
      </c>
      <c r="AT104" s="208" t="s">
        <v>75</v>
      </c>
      <c r="AU104" s="208" t="s">
        <v>83</v>
      </c>
      <c r="AY104" s="207" t="s">
        <v>331</v>
      </c>
      <c r="BK104" s="209">
        <f>BK105</f>
        <v>0</v>
      </c>
    </row>
    <row r="105" s="2" customFormat="1" ht="16.5" customHeight="1">
      <c r="A105" s="36"/>
      <c r="B105" s="37"/>
      <c r="C105" s="212" t="s">
        <v>350</v>
      </c>
      <c r="D105" s="212" t="s">
        <v>333</v>
      </c>
      <c r="E105" s="213" t="s">
        <v>4588</v>
      </c>
      <c r="F105" s="214" t="s">
        <v>4589</v>
      </c>
      <c r="G105" s="215" t="s">
        <v>406</v>
      </c>
      <c r="H105" s="216">
        <v>2065.9000000000001</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379</v>
      </c>
    </row>
    <row r="106" s="12" customFormat="1" ht="22.8" customHeight="1">
      <c r="A106" s="12"/>
      <c r="B106" s="196"/>
      <c r="C106" s="197"/>
      <c r="D106" s="198" t="s">
        <v>75</v>
      </c>
      <c r="E106" s="210" t="s">
        <v>423</v>
      </c>
      <c r="F106" s="210" t="s">
        <v>4329</v>
      </c>
      <c r="G106" s="197"/>
      <c r="H106" s="197"/>
      <c r="I106" s="200"/>
      <c r="J106" s="211">
        <f>BK106</f>
        <v>0</v>
      </c>
      <c r="K106" s="197"/>
      <c r="L106" s="202"/>
      <c r="M106" s="203"/>
      <c r="N106" s="204"/>
      <c r="O106" s="204"/>
      <c r="P106" s="205">
        <f>P107</f>
        <v>0</v>
      </c>
      <c r="Q106" s="204"/>
      <c r="R106" s="205">
        <f>R107</f>
        <v>0</v>
      </c>
      <c r="S106" s="204"/>
      <c r="T106" s="206">
        <f>T107</f>
        <v>0</v>
      </c>
      <c r="U106" s="12"/>
      <c r="V106" s="12"/>
      <c r="W106" s="12"/>
      <c r="X106" s="12"/>
      <c r="Y106" s="12"/>
      <c r="Z106" s="12"/>
      <c r="AA106" s="12"/>
      <c r="AB106" s="12"/>
      <c r="AC106" s="12"/>
      <c r="AD106" s="12"/>
      <c r="AE106" s="12"/>
      <c r="AR106" s="207" t="s">
        <v>83</v>
      </c>
      <c r="AT106" s="208" t="s">
        <v>75</v>
      </c>
      <c r="AU106" s="208" t="s">
        <v>83</v>
      </c>
      <c r="AY106" s="207" t="s">
        <v>331</v>
      </c>
      <c r="BK106" s="209">
        <f>BK107</f>
        <v>0</v>
      </c>
    </row>
    <row r="107" s="2" customFormat="1" ht="16.5" customHeight="1">
      <c r="A107" s="36"/>
      <c r="B107" s="37"/>
      <c r="C107" s="212" t="s">
        <v>355</v>
      </c>
      <c r="D107" s="212" t="s">
        <v>333</v>
      </c>
      <c r="E107" s="213" t="s">
        <v>4330</v>
      </c>
      <c r="F107" s="214" t="s">
        <v>4331</v>
      </c>
      <c r="G107" s="215" t="s">
        <v>336</v>
      </c>
      <c r="H107" s="216">
        <v>4131.8000000000002</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185</v>
      </c>
    </row>
    <row r="108" s="12" customFormat="1" ht="22.8" customHeight="1">
      <c r="A108" s="12"/>
      <c r="B108" s="196"/>
      <c r="C108" s="197"/>
      <c r="D108" s="198" t="s">
        <v>75</v>
      </c>
      <c r="E108" s="210" t="s">
        <v>480</v>
      </c>
      <c r="F108" s="210" t="s">
        <v>2718</v>
      </c>
      <c r="G108" s="197"/>
      <c r="H108" s="197"/>
      <c r="I108" s="200"/>
      <c r="J108" s="211">
        <f>BK108</f>
        <v>0</v>
      </c>
      <c r="K108" s="197"/>
      <c r="L108" s="202"/>
      <c r="M108" s="203"/>
      <c r="N108" s="204"/>
      <c r="O108" s="204"/>
      <c r="P108" s="205">
        <f>P109</f>
        <v>0</v>
      </c>
      <c r="Q108" s="204"/>
      <c r="R108" s="205">
        <f>R109</f>
        <v>0</v>
      </c>
      <c r="S108" s="204"/>
      <c r="T108" s="206">
        <f>T109</f>
        <v>0</v>
      </c>
      <c r="U108" s="12"/>
      <c r="V108" s="12"/>
      <c r="W108" s="12"/>
      <c r="X108" s="12"/>
      <c r="Y108" s="12"/>
      <c r="Z108" s="12"/>
      <c r="AA108" s="12"/>
      <c r="AB108" s="12"/>
      <c r="AC108" s="12"/>
      <c r="AD108" s="12"/>
      <c r="AE108" s="12"/>
      <c r="AR108" s="207" t="s">
        <v>83</v>
      </c>
      <c r="AT108" s="208" t="s">
        <v>75</v>
      </c>
      <c r="AU108" s="208" t="s">
        <v>83</v>
      </c>
      <c r="AY108" s="207" t="s">
        <v>331</v>
      </c>
      <c r="BK108" s="209">
        <f>BK109</f>
        <v>0</v>
      </c>
    </row>
    <row r="109" s="2" customFormat="1" ht="16.5" customHeight="1">
      <c r="A109" s="36"/>
      <c r="B109" s="37"/>
      <c r="C109" s="212" t="s">
        <v>360</v>
      </c>
      <c r="D109" s="212" t="s">
        <v>333</v>
      </c>
      <c r="E109" s="213" t="s">
        <v>2719</v>
      </c>
      <c r="F109" s="214" t="s">
        <v>4332</v>
      </c>
      <c r="G109" s="215" t="s">
        <v>406</v>
      </c>
      <c r="H109" s="216">
        <v>5124.4399999999996</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464</v>
      </c>
    </row>
    <row r="110" s="12" customFormat="1" ht="22.8" customHeight="1">
      <c r="A110" s="12"/>
      <c r="B110" s="196"/>
      <c r="C110" s="197"/>
      <c r="D110" s="198" t="s">
        <v>75</v>
      </c>
      <c r="E110" s="210" t="s">
        <v>550</v>
      </c>
      <c r="F110" s="210" t="s">
        <v>4590</v>
      </c>
      <c r="G110" s="197"/>
      <c r="H110" s="197"/>
      <c r="I110" s="200"/>
      <c r="J110" s="211">
        <f>BK110</f>
        <v>0</v>
      </c>
      <c r="K110" s="197"/>
      <c r="L110" s="202"/>
      <c r="M110" s="203"/>
      <c r="N110" s="204"/>
      <c r="O110" s="204"/>
      <c r="P110" s="205">
        <f>SUM(P111:P112)</f>
        <v>0</v>
      </c>
      <c r="Q110" s="204"/>
      <c r="R110" s="205">
        <f>SUM(R111:R112)</f>
        <v>0</v>
      </c>
      <c r="S110" s="204"/>
      <c r="T110" s="206">
        <f>SUM(T111:T112)</f>
        <v>0</v>
      </c>
      <c r="U110" s="12"/>
      <c r="V110" s="12"/>
      <c r="W110" s="12"/>
      <c r="X110" s="12"/>
      <c r="Y110" s="12"/>
      <c r="Z110" s="12"/>
      <c r="AA110" s="12"/>
      <c r="AB110" s="12"/>
      <c r="AC110" s="12"/>
      <c r="AD110" s="12"/>
      <c r="AE110" s="12"/>
      <c r="AR110" s="207" t="s">
        <v>83</v>
      </c>
      <c r="AT110" s="208" t="s">
        <v>75</v>
      </c>
      <c r="AU110" s="208" t="s">
        <v>83</v>
      </c>
      <c r="AY110" s="207" t="s">
        <v>331</v>
      </c>
      <c r="BK110" s="209">
        <f>SUM(BK111:BK112)</f>
        <v>0</v>
      </c>
    </row>
    <row r="111" s="2" customFormat="1" ht="16.5" customHeight="1">
      <c r="A111" s="36"/>
      <c r="B111" s="37"/>
      <c r="C111" s="212" t="s">
        <v>368</v>
      </c>
      <c r="D111" s="212" t="s">
        <v>333</v>
      </c>
      <c r="E111" s="213" t="s">
        <v>4591</v>
      </c>
      <c r="F111" s="214" t="s">
        <v>4592</v>
      </c>
      <c r="G111" s="215" t="s">
        <v>336</v>
      </c>
      <c r="H111" s="216">
        <v>4131.8000000000002</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473</v>
      </c>
    </row>
    <row r="112" s="2" customFormat="1" ht="16.5" customHeight="1">
      <c r="A112" s="36"/>
      <c r="B112" s="37"/>
      <c r="C112" s="234" t="s">
        <v>374</v>
      </c>
      <c r="D112" s="234" t="s">
        <v>743</v>
      </c>
      <c r="E112" s="235" t="s">
        <v>4593</v>
      </c>
      <c r="F112" s="236" t="s">
        <v>4666</v>
      </c>
      <c r="G112" s="237" t="s">
        <v>336</v>
      </c>
      <c r="H112" s="238">
        <v>4131.8100000000004</v>
      </c>
      <c r="I112" s="239"/>
      <c r="J112" s="240">
        <f>ROUND(I112*H112,2)</f>
        <v>0</v>
      </c>
      <c r="K112" s="236" t="s">
        <v>2681</v>
      </c>
      <c r="L112" s="241"/>
      <c r="M112" s="242" t="s">
        <v>19</v>
      </c>
      <c r="N112" s="243"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368</v>
      </c>
      <c r="AT112" s="223" t="s">
        <v>743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423</v>
      </c>
    </row>
    <row r="113" s="12" customFormat="1" ht="22.8" customHeight="1">
      <c r="A113" s="12"/>
      <c r="B113" s="196"/>
      <c r="C113" s="197"/>
      <c r="D113" s="198" t="s">
        <v>75</v>
      </c>
      <c r="E113" s="210" t="s">
        <v>877</v>
      </c>
      <c r="F113" s="210" t="s">
        <v>4333</v>
      </c>
      <c r="G113" s="197"/>
      <c r="H113" s="197"/>
      <c r="I113" s="200"/>
      <c r="J113" s="211">
        <f>BK113</f>
        <v>0</v>
      </c>
      <c r="K113" s="197"/>
      <c r="L113" s="202"/>
      <c r="M113" s="203"/>
      <c r="N113" s="204"/>
      <c r="O113" s="204"/>
      <c r="P113" s="205">
        <f>SUM(P114:P116)</f>
        <v>0</v>
      </c>
      <c r="Q113" s="204"/>
      <c r="R113" s="205">
        <f>SUM(R114:R116)</f>
        <v>0</v>
      </c>
      <c r="S113" s="204"/>
      <c r="T113" s="206">
        <f>SUM(T114:T116)</f>
        <v>0</v>
      </c>
      <c r="U113" s="12"/>
      <c r="V113" s="12"/>
      <c r="W113" s="12"/>
      <c r="X113" s="12"/>
      <c r="Y113" s="12"/>
      <c r="Z113" s="12"/>
      <c r="AA113" s="12"/>
      <c r="AB113" s="12"/>
      <c r="AC113" s="12"/>
      <c r="AD113" s="12"/>
      <c r="AE113" s="12"/>
      <c r="AR113" s="207" t="s">
        <v>83</v>
      </c>
      <c r="AT113" s="208" t="s">
        <v>75</v>
      </c>
      <c r="AU113" s="208" t="s">
        <v>83</v>
      </c>
      <c r="AY113" s="207" t="s">
        <v>331</v>
      </c>
      <c r="BK113" s="209">
        <f>SUM(BK114:BK116)</f>
        <v>0</v>
      </c>
    </row>
    <row r="114" s="2" customFormat="1" ht="16.5" customHeight="1">
      <c r="A114" s="36"/>
      <c r="B114" s="37"/>
      <c r="C114" s="212" t="s">
        <v>379</v>
      </c>
      <c r="D114" s="212" t="s">
        <v>333</v>
      </c>
      <c r="E114" s="213" t="s">
        <v>4336</v>
      </c>
      <c r="F114" s="214" t="s">
        <v>4337</v>
      </c>
      <c r="G114" s="215" t="s">
        <v>336</v>
      </c>
      <c r="H114" s="216">
        <v>4131.8000000000002</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485</v>
      </c>
    </row>
    <row r="115" s="2" customFormat="1" ht="16.5" customHeight="1">
      <c r="A115" s="36"/>
      <c r="B115" s="37"/>
      <c r="C115" s="212" t="s">
        <v>182</v>
      </c>
      <c r="D115" s="212" t="s">
        <v>333</v>
      </c>
      <c r="E115" s="213" t="s">
        <v>4647</v>
      </c>
      <c r="F115" s="214" t="s">
        <v>4648</v>
      </c>
      <c r="G115" s="215" t="s">
        <v>336</v>
      </c>
      <c r="H115" s="216">
        <v>3911.5999999999999</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190</v>
      </c>
    </row>
    <row r="116" s="2" customFormat="1" ht="16.5" customHeight="1">
      <c r="A116" s="36"/>
      <c r="B116" s="37"/>
      <c r="C116" s="212" t="s">
        <v>185</v>
      </c>
      <c r="D116" s="212" t="s">
        <v>333</v>
      </c>
      <c r="E116" s="213" t="s">
        <v>4649</v>
      </c>
      <c r="F116" s="214" t="s">
        <v>4650</v>
      </c>
      <c r="G116" s="215" t="s">
        <v>336</v>
      </c>
      <c r="H116" s="216">
        <v>3911.5999999999999</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199</v>
      </c>
    </row>
    <row r="117" s="12" customFormat="1" ht="22.8" customHeight="1">
      <c r="A117" s="12"/>
      <c r="B117" s="196"/>
      <c r="C117" s="197"/>
      <c r="D117" s="198" t="s">
        <v>75</v>
      </c>
      <c r="E117" s="210" t="s">
        <v>882</v>
      </c>
      <c r="F117" s="210" t="s">
        <v>4651</v>
      </c>
      <c r="G117" s="197"/>
      <c r="H117" s="197"/>
      <c r="I117" s="200"/>
      <c r="J117" s="211">
        <f>BK117</f>
        <v>0</v>
      </c>
      <c r="K117" s="197"/>
      <c r="L117" s="202"/>
      <c r="M117" s="203"/>
      <c r="N117" s="204"/>
      <c r="O117" s="204"/>
      <c r="P117" s="205">
        <f>SUM(P118:P119)</f>
        <v>0</v>
      </c>
      <c r="Q117" s="204"/>
      <c r="R117" s="205">
        <f>SUM(R118:R119)</f>
        <v>0</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16.5" customHeight="1">
      <c r="A118" s="36"/>
      <c r="B118" s="37"/>
      <c r="C118" s="212" t="s">
        <v>459</v>
      </c>
      <c r="D118" s="212" t="s">
        <v>333</v>
      </c>
      <c r="E118" s="213" t="s">
        <v>4652</v>
      </c>
      <c r="F118" s="214" t="s">
        <v>4653</v>
      </c>
      <c r="G118" s="215" t="s">
        <v>336</v>
      </c>
      <c r="H118" s="216">
        <v>3911.5999999999999</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502</v>
      </c>
    </row>
    <row r="119" s="2" customFormat="1" ht="16.5" customHeight="1">
      <c r="A119" s="36"/>
      <c r="B119" s="37"/>
      <c r="C119" s="212" t="s">
        <v>464</v>
      </c>
      <c r="D119" s="212" t="s">
        <v>333</v>
      </c>
      <c r="E119" s="213" t="s">
        <v>4654</v>
      </c>
      <c r="F119" s="214" t="s">
        <v>4655</v>
      </c>
      <c r="G119" s="215" t="s">
        <v>336</v>
      </c>
      <c r="H119" s="216">
        <v>3911.5999999999999</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550</v>
      </c>
    </row>
    <row r="120" s="12" customFormat="1" ht="22.8" customHeight="1">
      <c r="A120" s="12"/>
      <c r="B120" s="196"/>
      <c r="C120" s="197"/>
      <c r="D120" s="198" t="s">
        <v>75</v>
      </c>
      <c r="E120" s="210" t="s">
        <v>891</v>
      </c>
      <c r="F120" s="210" t="s">
        <v>4340</v>
      </c>
      <c r="G120" s="197"/>
      <c r="H120" s="197"/>
      <c r="I120" s="200"/>
      <c r="J120" s="211">
        <f>BK120</f>
        <v>0</v>
      </c>
      <c r="K120" s="197"/>
      <c r="L120" s="202"/>
      <c r="M120" s="203"/>
      <c r="N120" s="204"/>
      <c r="O120" s="204"/>
      <c r="P120" s="205">
        <f>SUM(P121:P122)</f>
        <v>0</v>
      </c>
      <c r="Q120" s="204"/>
      <c r="R120" s="205">
        <f>SUM(R121:R122)</f>
        <v>0</v>
      </c>
      <c r="S120" s="204"/>
      <c r="T120" s="206">
        <f>SUM(T121:T122)</f>
        <v>0</v>
      </c>
      <c r="U120" s="12"/>
      <c r="V120" s="12"/>
      <c r="W120" s="12"/>
      <c r="X120" s="12"/>
      <c r="Y120" s="12"/>
      <c r="Z120" s="12"/>
      <c r="AA120" s="12"/>
      <c r="AB120" s="12"/>
      <c r="AC120" s="12"/>
      <c r="AD120" s="12"/>
      <c r="AE120" s="12"/>
      <c r="AR120" s="207" t="s">
        <v>83</v>
      </c>
      <c r="AT120" s="208" t="s">
        <v>75</v>
      </c>
      <c r="AU120" s="208" t="s">
        <v>83</v>
      </c>
      <c r="AY120" s="207" t="s">
        <v>331</v>
      </c>
      <c r="BK120" s="209">
        <f>SUM(BK121:BK122)</f>
        <v>0</v>
      </c>
    </row>
    <row r="121" s="2" customFormat="1" ht="21.75" customHeight="1">
      <c r="A121" s="36"/>
      <c r="B121" s="37"/>
      <c r="C121" s="212" t="s">
        <v>8</v>
      </c>
      <c r="D121" s="212" t="s">
        <v>333</v>
      </c>
      <c r="E121" s="213" t="s">
        <v>4610</v>
      </c>
      <c r="F121" s="214" t="s">
        <v>4611</v>
      </c>
      <c r="G121" s="215" t="s">
        <v>363</v>
      </c>
      <c r="H121" s="216">
        <v>42</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535</v>
      </c>
    </row>
    <row r="122" s="2" customFormat="1" ht="16.5" customHeight="1">
      <c r="A122" s="36"/>
      <c r="B122" s="37"/>
      <c r="C122" s="234" t="s">
        <v>473</v>
      </c>
      <c r="D122" s="234" t="s">
        <v>743</v>
      </c>
      <c r="E122" s="235" t="s">
        <v>4612</v>
      </c>
      <c r="F122" s="236" t="s">
        <v>4613</v>
      </c>
      <c r="G122" s="237" t="s">
        <v>402</v>
      </c>
      <c r="H122" s="238">
        <v>42</v>
      </c>
      <c r="I122" s="239"/>
      <c r="J122" s="240">
        <f>ROUND(I122*H122,2)</f>
        <v>0</v>
      </c>
      <c r="K122" s="236" t="s">
        <v>2681</v>
      </c>
      <c r="L122" s="241"/>
      <c r="M122" s="242" t="s">
        <v>19</v>
      </c>
      <c r="N122" s="243"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368</v>
      </c>
      <c r="AT122" s="223" t="s">
        <v>743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530</v>
      </c>
    </row>
    <row r="123" s="12" customFormat="1" ht="22.8" customHeight="1">
      <c r="A123" s="12"/>
      <c r="B123" s="196"/>
      <c r="C123" s="197"/>
      <c r="D123" s="198" t="s">
        <v>75</v>
      </c>
      <c r="E123" s="210" t="s">
        <v>1040</v>
      </c>
      <c r="F123" s="210" t="s">
        <v>4345</v>
      </c>
      <c r="G123" s="197"/>
      <c r="H123" s="197"/>
      <c r="I123" s="200"/>
      <c r="J123" s="211">
        <f>BK123</f>
        <v>0</v>
      </c>
      <c r="K123" s="197"/>
      <c r="L123" s="202"/>
      <c r="M123" s="203"/>
      <c r="N123" s="204"/>
      <c r="O123" s="204"/>
      <c r="P123" s="205">
        <f>SUM(P124:P135)</f>
        <v>0</v>
      </c>
      <c r="Q123" s="204"/>
      <c r="R123" s="205">
        <f>SUM(R124:R135)</f>
        <v>0</v>
      </c>
      <c r="S123" s="204"/>
      <c r="T123" s="206">
        <f>SUM(T124:T135)</f>
        <v>0</v>
      </c>
      <c r="U123" s="12"/>
      <c r="V123" s="12"/>
      <c r="W123" s="12"/>
      <c r="X123" s="12"/>
      <c r="Y123" s="12"/>
      <c r="Z123" s="12"/>
      <c r="AA123" s="12"/>
      <c r="AB123" s="12"/>
      <c r="AC123" s="12"/>
      <c r="AD123" s="12"/>
      <c r="AE123" s="12"/>
      <c r="AR123" s="207" t="s">
        <v>83</v>
      </c>
      <c r="AT123" s="208" t="s">
        <v>75</v>
      </c>
      <c r="AU123" s="208" t="s">
        <v>83</v>
      </c>
      <c r="AY123" s="207" t="s">
        <v>331</v>
      </c>
      <c r="BK123" s="209">
        <f>SUM(BK124:BK135)</f>
        <v>0</v>
      </c>
    </row>
    <row r="124" s="2" customFormat="1" ht="16.5" customHeight="1">
      <c r="A124" s="36"/>
      <c r="B124" s="37"/>
      <c r="C124" s="212" t="s">
        <v>419</v>
      </c>
      <c r="D124" s="212" t="s">
        <v>333</v>
      </c>
      <c r="E124" s="213" t="s">
        <v>4346</v>
      </c>
      <c r="F124" s="214" t="s">
        <v>4347</v>
      </c>
      <c r="G124" s="215" t="s">
        <v>363</v>
      </c>
      <c r="H124" s="216">
        <v>734</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540</v>
      </c>
    </row>
    <row r="125" s="2" customFormat="1" ht="16.5" customHeight="1">
      <c r="A125" s="36"/>
      <c r="B125" s="37"/>
      <c r="C125" s="234" t="s">
        <v>423</v>
      </c>
      <c r="D125" s="234" t="s">
        <v>743</v>
      </c>
      <c r="E125" s="235" t="s">
        <v>4348</v>
      </c>
      <c r="F125" s="236" t="s">
        <v>4349</v>
      </c>
      <c r="G125" s="237" t="s">
        <v>402</v>
      </c>
      <c r="H125" s="238">
        <v>734</v>
      </c>
      <c r="I125" s="239"/>
      <c r="J125" s="240">
        <f>ROUND(I125*H125,2)</f>
        <v>0</v>
      </c>
      <c r="K125" s="236" t="s">
        <v>2681</v>
      </c>
      <c r="L125" s="241"/>
      <c r="M125" s="242" t="s">
        <v>19</v>
      </c>
      <c r="N125" s="243"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368</v>
      </c>
      <c r="AT125" s="223" t="s">
        <v>743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564</v>
      </c>
    </row>
    <row r="126" s="2" customFormat="1" ht="16.5" customHeight="1">
      <c r="A126" s="36"/>
      <c r="B126" s="37"/>
      <c r="C126" s="212" t="s">
        <v>480</v>
      </c>
      <c r="D126" s="212" t="s">
        <v>333</v>
      </c>
      <c r="E126" s="213" t="s">
        <v>4350</v>
      </c>
      <c r="F126" s="214" t="s">
        <v>4657</v>
      </c>
      <c r="G126" s="215" t="s">
        <v>406</v>
      </c>
      <c r="H126" s="216">
        <v>11.01</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577</v>
      </c>
    </row>
    <row r="127" s="2" customFormat="1" ht="16.5" customHeight="1">
      <c r="A127" s="36"/>
      <c r="B127" s="37"/>
      <c r="C127" s="212" t="s">
        <v>485</v>
      </c>
      <c r="D127" s="212" t="s">
        <v>333</v>
      </c>
      <c r="E127" s="213" t="s">
        <v>4624</v>
      </c>
      <c r="F127" s="214" t="s">
        <v>4625</v>
      </c>
      <c r="G127" s="215" t="s">
        <v>402</v>
      </c>
      <c r="H127" s="216">
        <v>2</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798</v>
      </c>
    </row>
    <row r="128" s="2" customFormat="1" ht="16.5" customHeight="1">
      <c r="A128" s="36"/>
      <c r="B128" s="37"/>
      <c r="C128" s="234" t="s">
        <v>7</v>
      </c>
      <c r="D128" s="234" t="s">
        <v>743</v>
      </c>
      <c r="E128" s="235" t="s">
        <v>4626</v>
      </c>
      <c r="F128" s="236" t="s">
        <v>4627</v>
      </c>
      <c r="G128" s="237" t="s">
        <v>402</v>
      </c>
      <c r="H128" s="238">
        <v>2</v>
      </c>
      <c r="I128" s="239"/>
      <c r="J128" s="240">
        <f>ROUND(I128*H128,2)</f>
        <v>0</v>
      </c>
      <c r="K128" s="236" t="s">
        <v>2681</v>
      </c>
      <c r="L128" s="241"/>
      <c r="M128" s="242" t="s">
        <v>19</v>
      </c>
      <c r="N128" s="243"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368</v>
      </c>
      <c r="AT128" s="223" t="s">
        <v>743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808</v>
      </c>
    </row>
    <row r="129" s="2" customFormat="1" ht="16.5" customHeight="1">
      <c r="A129" s="36"/>
      <c r="B129" s="37"/>
      <c r="C129" s="234" t="s">
        <v>190</v>
      </c>
      <c r="D129" s="234" t="s">
        <v>743</v>
      </c>
      <c r="E129" s="235" t="s">
        <v>4629</v>
      </c>
      <c r="F129" s="236" t="s">
        <v>4630</v>
      </c>
      <c r="G129" s="237" t="s">
        <v>402</v>
      </c>
      <c r="H129" s="238">
        <v>2</v>
      </c>
      <c r="I129" s="239"/>
      <c r="J129" s="240">
        <f>ROUND(I129*H129,2)</f>
        <v>0</v>
      </c>
      <c r="K129" s="236" t="s">
        <v>2681</v>
      </c>
      <c r="L129" s="241"/>
      <c r="M129" s="242" t="s">
        <v>19</v>
      </c>
      <c r="N129" s="243"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368</v>
      </c>
      <c r="AT129" s="223" t="s">
        <v>743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816</v>
      </c>
    </row>
    <row r="130" s="2" customFormat="1" ht="16.5" customHeight="1">
      <c r="A130" s="36"/>
      <c r="B130" s="37"/>
      <c r="C130" s="212" t="s">
        <v>193</v>
      </c>
      <c r="D130" s="212" t="s">
        <v>333</v>
      </c>
      <c r="E130" s="213" t="s">
        <v>4632</v>
      </c>
      <c r="F130" s="214" t="s">
        <v>4633</v>
      </c>
      <c r="G130" s="215" t="s">
        <v>402</v>
      </c>
      <c r="H130" s="216">
        <v>4</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825</v>
      </c>
    </row>
    <row r="131" s="2" customFormat="1" ht="16.5" customHeight="1">
      <c r="A131" s="36"/>
      <c r="B131" s="37"/>
      <c r="C131" s="234" t="s">
        <v>199</v>
      </c>
      <c r="D131" s="234" t="s">
        <v>743</v>
      </c>
      <c r="E131" s="235" t="s">
        <v>5118</v>
      </c>
      <c r="F131" s="236" t="s">
        <v>5119</v>
      </c>
      <c r="G131" s="237" t="s">
        <v>402</v>
      </c>
      <c r="H131" s="238">
        <v>2</v>
      </c>
      <c r="I131" s="239"/>
      <c r="J131" s="240">
        <f>ROUND(I131*H131,2)</f>
        <v>0</v>
      </c>
      <c r="K131" s="236" t="s">
        <v>2681</v>
      </c>
      <c r="L131" s="241"/>
      <c r="M131" s="242" t="s">
        <v>19</v>
      </c>
      <c r="N131" s="243"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368</v>
      </c>
      <c r="AT131" s="223" t="s">
        <v>743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835</v>
      </c>
    </row>
    <row r="132" s="2" customFormat="1" ht="16.5" customHeight="1">
      <c r="A132" s="36"/>
      <c r="B132" s="37"/>
      <c r="C132" s="234" t="s">
        <v>510</v>
      </c>
      <c r="D132" s="234" t="s">
        <v>743</v>
      </c>
      <c r="E132" s="235" t="s">
        <v>5120</v>
      </c>
      <c r="F132" s="236" t="s">
        <v>5121</v>
      </c>
      <c r="G132" s="237" t="s">
        <v>402</v>
      </c>
      <c r="H132" s="238">
        <v>2</v>
      </c>
      <c r="I132" s="239"/>
      <c r="J132" s="240">
        <f>ROUND(I132*H132,2)</f>
        <v>0</v>
      </c>
      <c r="K132" s="236" t="s">
        <v>2681</v>
      </c>
      <c r="L132" s="241"/>
      <c r="M132" s="242" t="s">
        <v>19</v>
      </c>
      <c r="N132" s="243"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368</v>
      </c>
      <c r="AT132" s="223" t="s">
        <v>743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845</v>
      </c>
    </row>
    <row r="133" s="2" customFormat="1" ht="16.5" customHeight="1">
      <c r="A133" s="36"/>
      <c r="B133" s="37"/>
      <c r="C133" s="212" t="s">
        <v>502</v>
      </c>
      <c r="D133" s="212" t="s">
        <v>333</v>
      </c>
      <c r="E133" s="213" t="s">
        <v>5122</v>
      </c>
      <c r="F133" s="214" t="s">
        <v>5123</v>
      </c>
      <c r="G133" s="215" t="s">
        <v>336</v>
      </c>
      <c r="H133" s="216">
        <v>48</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855</v>
      </c>
    </row>
    <row r="134" s="2" customFormat="1" ht="16.5" customHeight="1">
      <c r="A134" s="36"/>
      <c r="B134" s="37"/>
      <c r="C134" s="212" t="s">
        <v>545</v>
      </c>
      <c r="D134" s="212" t="s">
        <v>333</v>
      </c>
      <c r="E134" s="213" t="s">
        <v>5124</v>
      </c>
      <c r="F134" s="214" t="s">
        <v>5125</v>
      </c>
      <c r="G134" s="215" t="s">
        <v>363</v>
      </c>
      <c r="H134" s="216">
        <v>210</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865</v>
      </c>
    </row>
    <row r="135" s="2" customFormat="1" ht="16.5" customHeight="1">
      <c r="A135" s="36"/>
      <c r="B135" s="37"/>
      <c r="C135" s="212" t="s">
        <v>550</v>
      </c>
      <c r="D135" s="212" t="s">
        <v>333</v>
      </c>
      <c r="E135" s="213" t="s">
        <v>4658</v>
      </c>
      <c r="F135" s="214" t="s">
        <v>4659</v>
      </c>
      <c r="G135" s="215" t="s">
        <v>371</v>
      </c>
      <c r="H135" s="216">
        <v>4163.6199999999999</v>
      </c>
      <c r="I135" s="217"/>
      <c r="J135" s="218">
        <f>ROUND(I135*H135,2)</f>
        <v>0</v>
      </c>
      <c r="K135" s="214" t="s">
        <v>2681</v>
      </c>
      <c r="L135" s="42"/>
      <c r="M135" s="247" t="s">
        <v>19</v>
      </c>
      <c r="N135" s="248" t="s">
        <v>47</v>
      </c>
      <c r="O135" s="232"/>
      <c r="P135" s="249">
        <f>O135*H135</f>
        <v>0</v>
      </c>
      <c r="Q135" s="249">
        <v>0</v>
      </c>
      <c r="R135" s="249">
        <f>Q135*H135</f>
        <v>0</v>
      </c>
      <c r="S135" s="249">
        <v>0</v>
      </c>
      <c r="T135" s="250">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877</v>
      </c>
    </row>
    <row r="136" s="2" customFormat="1" ht="6.96" customHeight="1">
      <c r="A136" s="36"/>
      <c r="B136" s="57"/>
      <c r="C136" s="58"/>
      <c r="D136" s="58"/>
      <c r="E136" s="58"/>
      <c r="F136" s="58"/>
      <c r="G136" s="58"/>
      <c r="H136" s="58"/>
      <c r="I136" s="58"/>
      <c r="J136" s="58"/>
      <c r="K136" s="58"/>
      <c r="L136" s="42"/>
      <c r="M136" s="36"/>
      <c r="O136" s="36"/>
      <c r="P136" s="36"/>
      <c r="Q136" s="36"/>
      <c r="R136" s="36"/>
      <c r="S136" s="36"/>
      <c r="T136" s="36"/>
      <c r="U136" s="36"/>
      <c r="V136" s="36"/>
      <c r="W136" s="36"/>
      <c r="X136" s="36"/>
      <c r="Y136" s="36"/>
      <c r="Z136" s="36"/>
      <c r="AA136" s="36"/>
      <c r="AB136" s="36"/>
      <c r="AC136" s="36"/>
      <c r="AD136" s="36"/>
      <c r="AE136" s="36"/>
    </row>
  </sheetData>
  <sheetProtection sheet="1" autoFilter="0" formatColumns="0" formatRows="0" objects="1" scenarios="1" spinCount="100000" saltValue="caf89msQ6wf7zxH5JofeHrZukz7SuPY/YgcNfUox2wgXS83UmfIf+hWPp+o4iI8H1l0mt1i9HijcvgGzlqfhCQ==" hashValue="9ZxCU9yZkRB3RGoBFJegPm7Q+Kv1oi4GK6lrG851g6jpVz8H3806fV06/Bb8MEIlcEcHA3vHge+WwoU2HByLag==" algorithmName="SHA-512" password="CC35"/>
  <autoFilter ref="C95:K135"/>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5126</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ROUND((SUM(BE97:BE140)),  2)</f>
        <v>0</v>
      </c>
      <c r="G35" s="36"/>
      <c r="H35" s="36"/>
      <c r="I35" s="156">
        <v>0.20999999999999999</v>
      </c>
      <c r="J35" s="155">
        <f>ROUND(((SUM(BE97:BE140))*I35),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ROUND((SUM(BF97:BF140)),  2)</f>
        <v>0</v>
      </c>
      <c r="G36" s="36"/>
      <c r="H36" s="36"/>
      <c r="I36" s="156">
        <v>0.14999999999999999</v>
      </c>
      <c r="J36" s="155">
        <f>ROUND(((SUM(BF97:BF140))*I36),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ROUND((SUM(BG97:BG140)),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ROUND((SUM(BH97:BH140)),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ROUND((SUM(BI97:BI140)),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23 - SO23 - MTB okruh</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J98</f>
        <v>0</v>
      </c>
      <c r="K64" s="175"/>
      <c r="L64" s="179"/>
      <c r="S64" s="9"/>
      <c r="T64" s="9"/>
      <c r="U64" s="9"/>
      <c r="V64" s="9"/>
      <c r="W64" s="9"/>
      <c r="X64" s="9"/>
      <c r="Y64" s="9"/>
      <c r="Z64" s="9"/>
      <c r="AA64" s="9"/>
      <c r="AB64" s="9"/>
      <c r="AC64" s="9"/>
      <c r="AD64" s="9"/>
      <c r="AE64" s="9"/>
    </row>
    <row r="65" s="10" customFormat="1" ht="19.92" customHeight="1">
      <c r="A65" s="10"/>
      <c r="B65" s="180"/>
      <c r="C65" s="122"/>
      <c r="D65" s="181" t="s">
        <v>4318</v>
      </c>
      <c r="E65" s="182"/>
      <c r="F65" s="182"/>
      <c r="G65" s="182"/>
      <c r="H65" s="182"/>
      <c r="I65" s="182"/>
      <c r="J65" s="183">
        <f>J99</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4319</v>
      </c>
      <c r="E66" s="182"/>
      <c r="F66" s="182"/>
      <c r="G66" s="182"/>
      <c r="H66" s="182"/>
      <c r="I66" s="182"/>
      <c r="J66" s="183">
        <f>J103</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4580</v>
      </c>
      <c r="E67" s="182"/>
      <c r="F67" s="182"/>
      <c r="G67" s="182"/>
      <c r="H67" s="182"/>
      <c r="I67" s="182"/>
      <c r="J67" s="183">
        <f>J105</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4320</v>
      </c>
      <c r="E68" s="182"/>
      <c r="F68" s="182"/>
      <c r="G68" s="182"/>
      <c r="H68" s="182"/>
      <c r="I68" s="182"/>
      <c r="J68" s="183">
        <f>J107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4321</v>
      </c>
      <c r="E69" s="182"/>
      <c r="F69" s="182"/>
      <c r="G69" s="182"/>
      <c r="H69" s="182"/>
      <c r="I69" s="182"/>
      <c r="J69" s="183">
        <f>J109</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4581</v>
      </c>
      <c r="E70" s="182"/>
      <c r="F70" s="182"/>
      <c r="G70" s="182"/>
      <c r="H70" s="182"/>
      <c r="I70" s="182"/>
      <c r="J70" s="183">
        <f>J111</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4322</v>
      </c>
      <c r="E71" s="182"/>
      <c r="F71" s="182"/>
      <c r="G71" s="182"/>
      <c r="H71" s="182"/>
      <c r="I71" s="182"/>
      <c r="J71" s="183">
        <f>J114</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4644</v>
      </c>
      <c r="E72" s="182"/>
      <c r="F72" s="182"/>
      <c r="G72" s="182"/>
      <c r="H72" s="182"/>
      <c r="I72" s="182"/>
      <c r="J72" s="183">
        <f>J118</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4323</v>
      </c>
      <c r="E73" s="182"/>
      <c r="F73" s="182"/>
      <c r="G73" s="182"/>
      <c r="H73" s="182"/>
      <c r="I73" s="182"/>
      <c r="J73" s="183">
        <f>J121</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4324</v>
      </c>
      <c r="E74" s="182"/>
      <c r="F74" s="182"/>
      <c r="G74" s="182"/>
      <c r="H74" s="182"/>
      <c r="I74" s="182"/>
      <c r="J74" s="183">
        <f>J127</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5127</v>
      </c>
      <c r="E75" s="182"/>
      <c r="F75" s="182"/>
      <c r="G75" s="182"/>
      <c r="H75" s="182"/>
      <c r="I75" s="182"/>
      <c r="J75" s="183">
        <f>J137</f>
        <v>0</v>
      </c>
      <c r="K75" s="122"/>
      <c r="L75" s="184"/>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4"/>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4"/>
      <c r="S81" s="36"/>
      <c r="T81" s="36"/>
      <c r="U81" s="36"/>
      <c r="V81" s="36"/>
      <c r="W81" s="36"/>
      <c r="X81" s="36"/>
      <c r="Y81" s="36"/>
      <c r="Z81" s="36"/>
      <c r="AA81" s="36"/>
      <c r="AB81" s="36"/>
      <c r="AC81" s="36"/>
      <c r="AD81" s="36"/>
      <c r="AE81" s="36"/>
    </row>
    <row r="82" s="2" customFormat="1" ht="24.96" customHeight="1">
      <c r="A82" s="36"/>
      <c r="B82" s="37"/>
      <c r="C82" s="21" t="s">
        <v>316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168" t="str">
        <f>E7</f>
        <v>Anthropos Sportovní a rekreační areál (I.etapa)</v>
      </c>
      <c r="F85" s="30"/>
      <c r="G85" s="30"/>
      <c r="H85" s="30"/>
      <c r="I85" s="38"/>
      <c r="J85" s="38"/>
      <c r="K85" s="38"/>
      <c r="L85" s="144"/>
      <c r="S85" s="36"/>
      <c r="T85" s="36"/>
      <c r="U85" s="36"/>
      <c r="V85" s="36"/>
      <c r="W85" s="36"/>
      <c r="X85" s="36"/>
      <c r="Y85" s="36"/>
      <c r="Z85" s="36"/>
      <c r="AA85" s="36"/>
      <c r="AB85" s="36"/>
      <c r="AC85" s="36"/>
      <c r="AD85" s="36"/>
      <c r="AE85" s="36"/>
    </row>
    <row r="86" s="1" customFormat="1" ht="12" customHeight="1">
      <c r="B86" s="19"/>
      <c r="C86" s="30" t="s">
        <v>302</v>
      </c>
      <c r="D86" s="20"/>
      <c r="E86" s="20"/>
      <c r="F86" s="20"/>
      <c r="G86" s="20"/>
      <c r="H86" s="20"/>
      <c r="I86" s="20"/>
      <c r="J86" s="20"/>
      <c r="K86" s="20"/>
      <c r="L86" s="18"/>
    </row>
    <row r="87" s="2" customFormat="1" ht="16.5" customHeight="1">
      <c r="A87" s="36"/>
      <c r="B87" s="37"/>
      <c r="C87" s="38"/>
      <c r="D87" s="38"/>
      <c r="E87" s="168" t="s">
        <v>303</v>
      </c>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304</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67" t="str">
        <f>E11</f>
        <v>23 - SO23 - MTB okruh</v>
      </c>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F14</f>
        <v xml:space="preserve"> </v>
      </c>
      <c r="G91" s="38"/>
      <c r="H91" s="38"/>
      <c r="I91" s="30" t="s">
        <v>23</v>
      </c>
      <c r="J91" s="70" t="str">
        <f>IF(J14="","",J14)</f>
        <v>14. 6. 2022</v>
      </c>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5.15" customHeight="1">
      <c r="A93" s="36"/>
      <c r="B93" s="37"/>
      <c r="C93" s="30" t="s">
        <v>25</v>
      </c>
      <c r="D93" s="38"/>
      <c r="E93" s="38"/>
      <c r="F93" s="25" t="str">
        <f>E17</f>
        <v>Statutární město Brno</v>
      </c>
      <c r="G93" s="38"/>
      <c r="H93" s="38"/>
      <c r="I93" s="30" t="s">
        <v>31</v>
      </c>
      <c r="J93" s="34" t="str">
        <f>E23</f>
        <v>Arch.Design, s.r.o.</v>
      </c>
      <c r="K93" s="38"/>
      <c r="L93" s="144"/>
      <c r="S93" s="36"/>
      <c r="T93" s="36"/>
      <c r="U93" s="36"/>
      <c r="V93" s="36"/>
      <c r="W93" s="36"/>
      <c r="X93" s="36"/>
      <c r="Y93" s="36"/>
      <c r="Z93" s="36"/>
      <c r="AA93" s="36"/>
      <c r="AB93" s="36"/>
      <c r="AC93" s="36"/>
      <c r="AD93" s="36"/>
      <c r="AE93" s="36"/>
    </row>
    <row r="94" s="2" customFormat="1" ht="25.65" customHeight="1">
      <c r="A94" s="36"/>
      <c r="B94" s="37"/>
      <c r="C94" s="30" t="s">
        <v>29</v>
      </c>
      <c r="D94" s="38"/>
      <c r="E94" s="38"/>
      <c r="F94" s="25" t="str">
        <f>IF(E20="","",E20)</f>
        <v>Vyplň údaj</v>
      </c>
      <c r="G94" s="38"/>
      <c r="H94" s="38"/>
      <c r="I94" s="30" t="s">
        <v>36</v>
      </c>
      <c r="J94" s="34" t="str">
        <f>E26</f>
        <v>CKN Invest, spol. s r.o.</v>
      </c>
      <c r="K94" s="38"/>
      <c r="L94" s="144"/>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11" customFormat="1" ht="29.28" customHeight="1">
      <c r="A96" s="185"/>
      <c r="B96" s="186"/>
      <c r="C96" s="187" t="s">
        <v>317</v>
      </c>
      <c r="D96" s="188" t="s">
        <v>61</v>
      </c>
      <c r="E96" s="188" t="s">
        <v>57</v>
      </c>
      <c r="F96" s="188" t="s">
        <v>58</v>
      </c>
      <c r="G96" s="188" t="s">
        <v>318</v>
      </c>
      <c r="H96" s="188" t="s">
        <v>319</v>
      </c>
      <c r="I96" s="188" t="s">
        <v>320</v>
      </c>
      <c r="J96" s="188" t="s">
        <v>311</v>
      </c>
      <c r="K96" s="189" t="s">
        <v>321</v>
      </c>
      <c r="L96" s="190"/>
      <c r="M96" s="90" t="s">
        <v>19</v>
      </c>
      <c r="N96" s="91" t="s">
        <v>46</v>
      </c>
      <c r="O96" s="91" t="s">
        <v>322</v>
      </c>
      <c r="P96" s="91" t="s">
        <v>323</v>
      </c>
      <c r="Q96" s="91" t="s">
        <v>324</v>
      </c>
      <c r="R96" s="91" t="s">
        <v>325</v>
      </c>
      <c r="S96" s="91" t="s">
        <v>326</v>
      </c>
      <c r="T96" s="92" t="s">
        <v>327</v>
      </c>
      <c r="U96" s="185"/>
      <c r="V96" s="185"/>
      <c r="W96" s="185"/>
      <c r="X96" s="185"/>
      <c r="Y96" s="185"/>
      <c r="Z96" s="185"/>
      <c r="AA96" s="185"/>
      <c r="AB96" s="185"/>
      <c r="AC96" s="185"/>
      <c r="AD96" s="185"/>
      <c r="AE96" s="185"/>
    </row>
    <row r="97" s="2" customFormat="1" ht="22.8" customHeight="1">
      <c r="A97" s="36"/>
      <c r="B97" s="37"/>
      <c r="C97" s="97" t="s">
        <v>328</v>
      </c>
      <c r="D97" s="38"/>
      <c r="E97" s="38"/>
      <c r="F97" s="38"/>
      <c r="G97" s="38"/>
      <c r="H97" s="38"/>
      <c r="I97" s="38"/>
      <c r="J97" s="191">
        <f>BK97</f>
        <v>0</v>
      </c>
      <c r="K97" s="38"/>
      <c r="L97" s="42"/>
      <c r="M97" s="93"/>
      <c r="N97" s="192"/>
      <c r="O97" s="94"/>
      <c r="P97" s="193">
        <f>P98</f>
        <v>0</v>
      </c>
      <c r="Q97" s="94"/>
      <c r="R97" s="193">
        <f>R98</f>
        <v>0</v>
      </c>
      <c r="S97" s="94"/>
      <c r="T97" s="194">
        <f>T98</f>
        <v>0</v>
      </c>
      <c r="U97" s="36"/>
      <c r="V97" s="36"/>
      <c r="W97" s="36"/>
      <c r="X97" s="36"/>
      <c r="Y97" s="36"/>
      <c r="Z97" s="36"/>
      <c r="AA97" s="36"/>
      <c r="AB97" s="36"/>
      <c r="AC97" s="36"/>
      <c r="AD97" s="36"/>
      <c r="AE97" s="36"/>
      <c r="AT97" s="15" t="s">
        <v>75</v>
      </c>
      <c r="AU97" s="15" t="s">
        <v>312</v>
      </c>
      <c r="BK97" s="195">
        <f>BK98</f>
        <v>0</v>
      </c>
    </row>
    <row r="98" s="12" customFormat="1" ht="25.92" customHeight="1">
      <c r="A98" s="12"/>
      <c r="B98" s="196"/>
      <c r="C98" s="197"/>
      <c r="D98" s="198" t="s">
        <v>75</v>
      </c>
      <c r="E98" s="199" t="s">
        <v>329</v>
      </c>
      <c r="F98" s="199" t="s">
        <v>330</v>
      </c>
      <c r="G98" s="197"/>
      <c r="H98" s="197"/>
      <c r="I98" s="200"/>
      <c r="J98" s="201">
        <f>BK98</f>
        <v>0</v>
      </c>
      <c r="K98" s="197"/>
      <c r="L98" s="202"/>
      <c r="M98" s="203"/>
      <c r="N98" s="204"/>
      <c r="O98" s="204"/>
      <c r="P98" s="205">
        <f>P99+P103+P105+P107+P109+P111+P114+P118+P121+P127+P137</f>
        <v>0</v>
      </c>
      <c r="Q98" s="204"/>
      <c r="R98" s="205">
        <f>R99+R103+R105+R107+R109+R111+R114+R118+R121+R127+R137</f>
        <v>0</v>
      </c>
      <c r="S98" s="204"/>
      <c r="T98" s="206">
        <f>T99+T103+T105+T107+T109+T111+T114+T118+T121+T127+T137</f>
        <v>0</v>
      </c>
      <c r="U98" s="12"/>
      <c r="V98" s="12"/>
      <c r="W98" s="12"/>
      <c r="X98" s="12"/>
      <c r="Y98" s="12"/>
      <c r="Z98" s="12"/>
      <c r="AA98" s="12"/>
      <c r="AB98" s="12"/>
      <c r="AC98" s="12"/>
      <c r="AD98" s="12"/>
      <c r="AE98" s="12"/>
      <c r="AR98" s="207" t="s">
        <v>83</v>
      </c>
      <c r="AT98" s="208" t="s">
        <v>75</v>
      </c>
      <c r="AU98" s="208" t="s">
        <v>76</v>
      </c>
      <c r="AY98" s="207" t="s">
        <v>331</v>
      </c>
      <c r="BK98" s="209">
        <f>BK99+BK103+BK105+BK107+BK109+BK111+BK114+BK118+BK121+BK127+BK137</f>
        <v>0</v>
      </c>
    </row>
    <row r="99" s="12" customFormat="1" ht="22.8" customHeight="1">
      <c r="A99" s="12"/>
      <c r="B99" s="196"/>
      <c r="C99" s="197"/>
      <c r="D99" s="198" t="s">
        <v>75</v>
      </c>
      <c r="E99" s="210" t="s">
        <v>185</v>
      </c>
      <c r="F99" s="210" t="s">
        <v>4325</v>
      </c>
      <c r="G99" s="197"/>
      <c r="H99" s="197"/>
      <c r="I99" s="200"/>
      <c r="J99" s="211">
        <f>BK99</f>
        <v>0</v>
      </c>
      <c r="K99" s="197"/>
      <c r="L99" s="202"/>
      <c r="M99" s="203"/>
      <c r="N99" s="204"/>
      <c r="O99" s="204"/>
      <c r="P99" s="205">
        <f>SUM(P100:P102)</f>
        <v>0</v>
      </c>
      <c r="Q99" s="204"/>
      <c r="R99" s="205">
        <f>SUM(R100:R102)</f>
        <v>0</v>
      </c>
      <c r="S99" s="204"/>
      <c r="T99" s="206">
        <f>SUM(T100:T102)</f>
        <v>0</v>
      </c>
      <c r="U99" s="12"/>
      <c r="V99" s="12"/>
      <c r="W99" s="12"/>
      <c r="X99" s="12"/>
      <c r="Y99" s="12"/>
      <c r="Z99" s="12"/>
      <c r="AA99" s="12"/>
      <c r="AB99" s="12"/>
      <c r="AC99" s="12"/>
      <c r="AD99" s="12"/>
      <c r="AE99" s="12"/>
      <c r="AR99" s="207" t="s">
        <v>83</v>
      </c>
      <c r="AT99" s="208" t="s">
        <v>75</v>
      </c>
      <c r="AU99" s="208" t="s">
        <v>83</v>
      </c>
      <c r="AY99" s="207" t="s">
        <v>331</v>
      </c>
      <c r="BK99" s="209">
        <f>SUM(BK100:BK102)</f>
        <v>0</v>
      </c>
    </row>
    <row r="100" s="2" customFormat="1" ht="16.5" customHeight="1">
      <c r="A100" s="36"/>
      <c r="B100" s="37"/>
      <c r="C100" s="212" t="s">
        <v>83</v>
      </c>
      <c r="D100" s="212" t="s">
        <v>333</v>
      </c>
      <c r="E100" s="213" t="s">
        <v>4326</v>
      </c>
      <c r="F100" s="214" t="s">
        <v>4327</v>
      </c>
      <c r="G100" s="215" t="s">
        <v>406</v>
      </c>
      <c r="H100" s="216">
        <v>1635.8699999999999</v>
      </c>
      <c r="I100" s="217"/>
      <c r="J100" s="218">
        <f>ROUND(I100*H100,2)</f>
        <v>0</v>
      </c>
      <c r="K100" s="214" t="s">
        <v>2681</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85</v>
      </c>
    </row>
    <row r="101" s="2" customFormat="1" ht="16.5" customHeight="1">
      <c r="A101" s="36"/>
      <c r="B101" s="37"/>
      <c r="C101" s="212" t="s">
        <v>85</v>
      </c>
      <c r="D101" s="212" t="s">
        <v>333</v>
      </c>
      <c r="E101" s="213" t="s">
        <v>4645</v>
      </c>
      <c r="F101" s="214" t="s">
        <v>4646</v>
      </c>
      <c r="G101" s="215" t="s">
        <v>406</v>
      </c>
      <c r="H101" s="216">
        <v>985.10000000000002</v>
      </c>
      <c r="I101" s="217"/>
      <c r="J101" s="218">
        <f>ROUND(I101*H101,2)</f>
        <v>0</v>
      </c>
      <c r="K101" s="214" t="s">
        <v>2681</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126</v>
      </c>
    </row>
    <row r="102" s="2" customFormat="1" ht="16.5" customHeight="1">
      <c r="A102" s="36"/>
      <c r="B102" s="37"/>
      <c r="C102" s="212" t="s">
        <v>92</v>
      </c>
      <c r="D102" s="212" t="s">
        <v>333</v>
      </c>
      <c r="E102" s="213" t="s">
        <v>4585</v>
      </c>
      <c r="F102" s="214" t="s">
        <v>4586</v>
      </c>
      <c r="G102" s="215" t="s">
        <v>406</v>
      </c>
      <c r="H102" s="216">
        <v>985.10000000000002</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355</v>
      </c>
    </row>
    <row r="103" s="12" customFormat="1" ht="22.8" customHeight="1">
      <c r="A103" s="12"/>
      <c r="B103" s="196"/>
      <c r="C103" s="197"/>
      <c r="D103" s="198" t="s">
        <v>75</v>
      </c>
      <c r="E103" s="210" t="s">
        <v>473</v>
      </c>
      <c r="F103" s="210" t="s">
        <v>2704</v>
      </c>
      <c r="G103" s="197"/>
      <c r="H103" s="197"/>
      <c r="I103" s="200"/>
      <c r="J103" s="211">
        <f>BK103</f>
        <v>0</v>
      </c>
      <c r="K103" s="197"/>
      <c r="L103" s="202"/>
      <c r="M103" s="203"/>
      <c r="N103" s="204"/>
      <c r="O103" s="204"/>
      <c r="P103" s="205">
        <f>P104</f>
        <v>0</v>
      </c>
      <c r="Q103" s="204"/>
      <c r="R103" s="205">
        <f>R104</f>
        <v>0</v>
      </c>
      <c r="S103" s="204"/>
      <c r="T103" s="206">
        <f>T104</f>
        <v>0</v>
      </c>
      <c r="U103" s="12"/>
      <c r="V103" s="12"/>
      <c r="W103" s="12"/>
      <c r="X103" s="12"/>
      <c r="Y103" s="12"/>
      <c r="Z103" s="12"/>
      <c r="AA103" s="12"/>
      <c r="AB103" s="12"/>
      <c r="AC103" s="12"/>
      <c r="AD103" s="12"/>
      <c r="AE103" s="12"/>
      <c r="AR103" s="207" t="s">
        <v>83</v>
      </c>
      <c r="AT103" s="208" t="s">
        <v>75</v>
      </c>
      <c r="AU103" s="208" t="s">
        <v>83</v>
      </c>
      <c r="AY103" s="207" t="s">
        <v>331</v>
      </c>
      <c r="BK103" s="209">
        <f>BK104</f>
        <v>0</v>
      </c>
    </row>
    <row r="104" s="2" customFormat="1" ht="16.5" customHeight="1">
      <c r="A104" s="36"/>
      <c r="B104" s="37"/>
      <c r="C104" s="212" t="s">
        <v>126</v>
      </c>
      <c r="D104" s="212" t="s">
        <v>333</v>
      </c>
      <c r="E104" s="213" t="s">
        <v>2709</v>
      </c>
      <c r="F104" s="214" t="s">
        <v>4328</v>
      </c>
      <c r="G104" s="215" t="s">
        <v>406</v>
      </c>
      <c r="H104" s="216">
        <v>2620.9699999999998</v>
      </c>
      <c r="I104" s="217"/>
      <c r="J104" s="218">
        <f>ROUND(I104*H104,2)</f>
        <v>0</v>
      </c>
      <c r="K104" s="214" t="s">
        <v>2681</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368</v>
      </c>
    </row>
    <row r="105" s="12" customFormat="1" ht="22.8" customHeight="1">
      <c r="A105" s="12"/>
      <c r="B105" s="196"/>
      <c r="C105" s="197"/>
      <c r="D105" s="198" t="s">
        <v>75</v>
      </c>
      <c r="E105" s="210" t="s">
        <v>419</v>
      </c>
      <c r="F105" s="210" t="s">
        <v>2713</v>
      </c>
      <c r="G105" s="197"/>
      <c r="H105" s="197"/>
      <c r="I105" s="200"/>
      <c r="J105" s="211">
        <f>BK105</f>
        <v>0</v>
      </c>
      <c r="K105" s="197"/>
      <c r="L105" s="202"/>
      <c r="M105" s="203"/>
      <c r="N105" s="204"/>
      <c r="O105" s="204"/>
      <c r="P105" s="205">
        <f>P106</f>
        <v>0</v>
      </c>
      <c r="Q105" s="204"/>
      <c r="R105" s="205">
        <f>R106</f>
        <v>0</v>
      </c>
      <c r="S105" s="204"/>
      <c r="T105" s="206">
        <f>T106</f>
        <v>0</v>
      </c>
      <c r="U105" s="12"/>
      <c r="V105" s="12"/>
      <c r="W105" s="12"/>
      <c r="X105" s="12"/>
      <c r="Y105" s="12"/>
      <c r="Z105" s="12"/>
      <c r="AA105" s="12"/>
      <c r="AB105" s="12"/>
      <c r="AC105" s="12"/>
      <c r="AD105" s="12"/>
      <c r="AE105" s="12"/>
      <c r="AR105" s="207" t="s">
        <v>83</v>
      </c>
      <c r="AT105" s="208" t="s">
        <v>75</v>
      </c>
      <c r="AU105" s="208" t="s">
        <v>83</v>
      </c>
      <c r="AY105" s="207" t="s">
        <v>331</v>
      </c>
      <c r="BK105" s="209">
        <f>BK106</f>
        <v>0</v>
      </c>
    </row>
    <row r="106" s="2" customFormat="1" ht="16.5" customHeight="1">
      <c r="A106" s="36"/>
      <c r="B106" s="37"/>
      <c r="C106" s="212" t="s">
        <v>350</v>
      </c>
      <c r="D106" s="212" t="s">
        <v>333</v>
      </c>
      <c r="E106" s="213" t="s">
        <v>4588</v>
      </c>
      <c r="F106" s="214" t="s">
        <v>4589</v>
      </c>
      <c r="G106" s="215" t="s">
        <v>406</v>
      </c>
      <c r="H106" s="216">
        <v>985.10000000000002</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379</v>
      </c>
    </row>
    <row r="107" s="12" customFormat="1" ht="22.8" customHeight="1">
      <c r="A107" s="12"/>
      <c r="B107" s="196"/>
      <c r="C107" s="197"/>
      <c r="D107" s="198" t="s">
        <v>75</v>
      </c>
      <c r="E107" s="210" t="s">
        <v>423</v>
      </c>
      <c r="F107" s="210" t="s">
        <v>4329</v>
      </c>
      <c r="G107" s="197"/>
      <c r="H107" s="197"/>
      <c r="I107" s="200"/>
      <c r="J107" s="211">
        <f>BK107</f>
        <v>0</v>
      </c>
      <c r="K107" s="197"/>
      <c r="L107" s="202"/>
      <c r="M107" s="203"/>
      <c r="N107" s="204"/>
      <c r="O107" s="204"/>
      <c r="P107" s="205">
        <f>P108</f>
        <v>0</v>
      </c>
      <c r="Q107" s="204"/>
      <c r="R107" s="205">
        <f>R108</f>
        <v>0</v>
      </c>
      <c r="S107" s="204"/>
      <c r="T107" s="206">
        <f>T108</f>
        <v>0</v>
      </c>
      <c r="U107" s="12"/>
      <c r="V107" s="12"/>
      <c r="W107" s="12"/>
      <c r="X107" s="12"/>
      <c r="Y107" s="12"/>
      <c r="Z107" s="12"/>
      <c r="AA107" s="12"/>
      <c r="AB107" s="12"/>
      <c r="AC107" s="12"/>
      <c r="AD107" s="12"/>
      <c r="AE107" s="12"/>
      <c r="AR107" s="207" t="s">
        <v>83</v>
      </c>
      <c r="AT107" s="208" t="s">
        <v>75</v>
      </c>
      <c r="AU107" s="208" t="s">
        <v>83</v>
      </c>
      <c r="AY107" s="207" t="s">
        <v>331</v>
      </c>
      <c r="BK107" s="209">
        <f>BK108</f>
        <v>0</v>
      </c>
    </row>
    <row r="108" s="2" customFormat="1" ht="16.5" customHeight="1">
      <c r="A108" s="36"/>
      <c r="B108" s="37"/>
      <c r="C108" s="212" t="s">
        <v>355</v>
      </c>
      <c r="D108" s="212" t="s">
        <v>333</v>
      </c>
      <c r="E108" s="213" t="s">
        <v>4330</v>
      </c>
      <c r="F108" s="214" t="s">
        <v>4331</v>
      </c>
      <c r="G108" s="215" t="s">
        <v>336</v>
      </c>
      <c r="H108" s="216">
        <v>2075.6999999999998</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185</v>
      </c>
    </row>
    <row r="109" s="12" customFormat="1" ht="22.8" customHeight="1">
      <c r="A109" s="12"/>
      <c r="B109" s="196"/>
      <c r="C109" s="197"/>
      <c r="D109" s="198" t="s">
        <v>75</v>
      </c>
      <c r="E109" s="210" t="s">
        <v>480</v>
      </c>
      <c r="F109" s="210" t="s">
        <v>2718</v>
      </c>
      <c r="G109" s="197"/>
      <c r="H109" s="197"/>
      <c r="I109" s="200"/>
      <c r="J109" s="211">
        <f>BK109</f>
        <v>0</v>
      </c>
      <c r="K109" s="197"/>
      <c r="L109" s="202"/>
      <c r="M109" s="203"/>
      <c r="N109" s="204"/>
      <c r="O109" s="204"/>
      <c r="P109" s="205">
        <f>P110</f>
        <v>0</v>
      </c>
      <c r="Q109" s="204"/>
      <c r="R109" s="205">
        <f>R110</f>
        <v>0</v>
      </c>
      <c r="S109" s="204"/>
      <c r="T109" s="206">
        <f>T110</f>
        <v>0</v>
      </c>
      <c r="U109" s="12"/>
      <c r="V109" s="12"/>
      <c r="W109" s="12"/>
      <c r="X109" s="12"/>
      <c r="Y109" s="12"/>
      <c r="Z109" s="12"/>
      <c r="AA109" s="12"/>
      <c r="AB109" s="12"/>
      <c r="AC109" s="12"/>
      <c r="AD109" s="12"/>
      <c r="AE109" s="12"/>
      <c r="AR109" s="207" t="s">
        <v>83</v>
      </c>
      <c r="AT109" s="208" t="s">
        <v>75</v>
      </c>
      <c r="AU109" s="208" t="s">
        <v>83</v>
      </c>
      <c r="AY109" s="207" t="s">
        <v>331</v>
      </c>
      <c r="BK109" s="209">
        <f>BK110</f>
        <v>0</v>
      </c>
    </row>
    <row r="110" s="2" customFormat="1" ht="16.5" customHeight="1">
      <c r="A110" s="36"/>
      <c r="B110" s="37"/>
      <c r="C110" s="212" t="s">
        <v>360</v>
      </c>
      <c r="D110" s="212" t="s">
        <v>333</v>
      </c>
      <c r="E110" s="213" t="s">
        <v>2719</v>
      </c>
      <c r="F110" s="214" t="s">
        <v>4332</v>
      </c>
      <c r="G110" s="215" t="s">
        <v>406</v>
      </c>
      <c r="H110" s="216">
        <v>1635.8699999999999</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464</v>
      </c>
    </row>
    <row r="111" s="12" customFormat="1" ht="22.8" customHeight="1">
      <c r="A111" s="12"/>
      <c r="B111" s="196"/>
      <c r="C111" s="197"/>
      <c r="D111" s="198" t="s">
        <v>75</v>
      </c>
      <c r="E111" s="210" t="s">
        <v>550</v>
      </c>
      <c r="F111" s="210" t="s">
        <v>4590</v>
      </c>
      <c r="G111" s="197"/>
      <c r="H111" s="197"/>
      <c r="I111" s="200"/>
      <c r="J111" s="211">
        <f>BK111</f>
        <v>0</v>
      </c>
      <c r="K111" s="197"/>
      <c r="L111" s="202"/>
      <c r="M111" s="203"/>
      <c r="N111" s="204"/>
      <c r="O111" s="204"/>
      <c r="P111" s="205">
        <f>SUM(P112:P113)</f>
        <v>0</v>
      </c>
      <c r="Q111" s="204"/>
      <c r="R111" s="205">
        <f>SUM(R112:R113)</f>
        <v>0</v>
      </c>
      <c r="S111" s="204"/>
      <c r="T111" s="206">
        <f>SUM(T112:T113)</f>
        <v>0</v>
      </c>
      <c r="U111" s="12"/>
      <c r="V111" s="12"/>
      <c r="W111" s="12"/>
      <c r="X111" s="12"/>
      <c r="Y111" s="12"/>
      <c r="Z111" s="12"/>
      <c r="AA111" s="12"/>
      <c r="AB111" s="12"/>
      <c r="AC111" s="12"/>
      <c r="AD111" s="12"/>
      <c r="AE111" s="12"/>
      <c r="AR111" s="207" t="s">
        <v>83</v>
      </c>
      <c r="AT111" s="208" t="s">
        <v>75</v>
      </c>
      <c r="AU111" s="208" t="s">
        <v>83</v>
      </c>
      <c r="AY111" s="207" t="s">
        <v>331</v>
      </c>
      <c r="BK111" s="209">
        <f>SUM(BK112:BK113)</f>
        <v>0</v>
      </c>
    </row>
    <row r="112" s="2" customFormat="1" ht="16.5" customHeight="1">
      <c r="A112" s="36"/>
      <c r="B112" s="37"/>
      <c r="C112" s="212" t="s">
        <v>368</v>
      </c>
      <c r="D112" s="212" t="s">
        <v>333</v>
      </c>
      <c r="E112" s="213" t="s">
        <v>4591</v>
      </c>
      <c r="F112" s="214" t="s">
        <v>4592</v>
      </c>
      <c r="G112" s="215" t="s">
        <v>336</v>
      </c>
      <c r="H112" s="216">
        <v>1970.2000000000001</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473</v>
      </c>
    </row>
    <row r="113" s="2" customFormat="1" ht="16.5" customHeight="1">
      <c r="A113" s="36"/>
      <c r="B113" s="37"/>
      <c r="C113" s="234" t="s">
        <v>374</v>
      </c>
      <c r="D113" s="234" t="s">
        <v>743</v>
      </c>
      <c r="E113" s="235" t="s">
        <v>4593</v>
      </c>
      <c r="F113" s="236" t="s">
        <v>5128</v>
      </c>
      <c r="G113" s="237" t="s">
        <v>336</v>
      </c>
      <c r="H113" s="238">
        <v>1970.2000000000001</v>
      </c>
      <c r="I113" s="239"/>
      <c r="J113" s="240">
        <f>ROUND(I113*H113,2)</f>
        <v>0</v>
      </c>
      <c r="K113" s="236" t="s">
        <v>2681</v>
      </c>
      <c r="L113" s="241"/>
      <c r="M113" s="242" t="s">
        <v>19</v>
      </c>
      <c r="N113" s="243"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368</v>
      </c>
      <c r="AT113" s="223" t="s">
        <v>743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423</v>
      </c>
    </row>
    <row r="114" s="12" customFormat="1" ht="22.8" customHeight="1">
      <c r="A114" s="12"/>
      <c r="B114" s="196"/>
      <c r="C114" s="197"/>
      <c r="D114" s="198" t="s">
        <v>75</v>
      </c>
      <c r="E114" s="210" t="s">
        <v>877</v>
      </c>
      <c r="F114" s="210" t="s">
        <v>4333</v>
      </c>
      <c r="G114" s="197"/>
      <c r="H114" s="197"/>
      <c r="I114" s="200"/>
      <c r="J114" s="211">
        <f>BK114</f>
        <v>0</v>
      </c>
      <c r="K114" s="197"/>
      <c r="L114" s="202"/>
      <c r="M114" s="203"/>
      <c r="N114" s="204"/>
      <c r="O114" s="204"/>
      <c r="P114" s="205">
        <f>SUM(P115:P117)</f>
        <v>0</v>
      </c>
      <c r="Q114" s="204"/>
      <c r="R114" s="205">
        <f>SUM(R115:R117)</f>
        <v>0</v>
      </c>
      <c r="S114" s="204"/>
      <c r="T114" s="206">
        <f>SUM(T115:T117)</f>
        <v>0</v>
      </c>
      <c r="U114" s="12"/>
      <c r="V114" s="12"/>
      <c r="W114" s="12"/>
      <c r="X114" s="12"/>
      <c r="Y114" s="12"/>
      <c r="Z114" s="12"/>
      <c r="AA114" s="12"/>
      <c r="AB114" s="12"/>
      <c r="AC114" s="12"/>
      <c r="AD114" s="12"/>
      <c r="AE114" s="12"/>
      <c r="AR114" s="207" t="s">
        <v>83</v>
      </c>
      <c r="AT114" s="208" t="s">
        <v>75</v>
      </c>
      <c r="AU114" s="208" t="s">
        <v>83</v>
      </c>
      <c r="AY114" s="207" t="s">
        <v>331</v>
      </c>
      <c r="BK114" s="209">
        <f>SUM(BK115:BK117)</f>
        <v>0</v>
      </c>
    </row>
    <row r="115" s="2" customFormat="1" ht="16.5" customHeight="1">
      <c r="A115" s="36"/>
      <c r="B115" s="37"/>
      <c r="C115" s="212" t="s">
        <v>379</v>
      </c>
      <c r="D115" s="212" t="s">
        <v>333</v>
      </c>
      <c r="E115" s="213" t="s">
        <v>4336</v>
      </c>
      <c r="F115" s="214" t="s">
        <v>4337</v>
      </c>
      <c r="G115" s="215" t="s">
        <v>336</v>
      </c>
      <c r="H115" s="216">
        <v>2075.6999999999998</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485</v>
      </c>
    </row>
    <row r="116" s="2" customFormat="1" ht="16.5" customHeight="1">
      <c r="A116" s="36"/>
      <c r="B116" s="37"/>
      <c r="C116" s="212" t="s">
        <v>182</v>
      </c>
      <c r="D116" s="212" t="s">
        <v>333</v>
      </c>
      <c r="E116" s="213" t="s">
        <v>4647</v>
      </c>
      <c r="F116" s="214" t="s">
        <v>4648</v>
      </c>
      <c r="G116" s="215" t="s">
        <v>336</v>
      </c>
      <c r="H116" s="216">
        <v>1699</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190</v>
      </c>
    </row>
    <row r="117" s="2" customFormat="1" ht="16.5" customHeight="1">
      <c r="A117" s="36"/>
      <c r="B117" s="37"/>
      <c r="C117" s="212" t="s">
        <v>185</v>
      </c>
      <c r="D117" s="212" t="s">
        <v>333</v>
      </c>
      <c r="E117" s="213" t="s">
        <v>4649</v>
      </c>
      <c r="F117" s="214" t="s">
        <v>4650</v>
      </c>
      <c r="G117" s="215" t="s">
        <v>336</v>
      </c>
      <c r="H117" s="216">
        <v>1699</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199</v>
      </c>
    </row>
    <row r="118" s="12" customFormat="1" ht="22.8" customHeight="1">
      <c r="A118" s="12"/>
      <c r="B118" s="196"/>
      <c r="C118" s="197"/>
      <c r="D118" s="198" t="s">
        <v>75</v>
      </c>
      <c r="E118" s="210" t="s">
        <v>882</v>
      </c>
      <c r="F118" s="210" t="s">
        <v>4651</v>
      </c>
      <c r="G118" s="197"/>
      <c r="H118" s="197"/>
      <c r="I118" s="200"/>
      <c r="J118" s="211">
        <f>BK118</f>
        <v>0</v>
      </c>
      <c r="K118" s="197"/>
      <c r="L118" s="202"/>
      <c r="M118" s="203"/>
      <c r="N118" s="204"/>
      <c r="O118" s="204"/>
      <c r="P118" s="205">
        <f>SUM(P119:P120)</f>
        <v>0</v>
      </c>
      <c r="Q118" s="204"/>
      <c r="R118" s="205">
        <f>SUM(R119:R120)</f>
        <v>0</v>
      </c>
      <c r="S118" s="204"/>
      <c r="T118" s="206">
        <f>SUM(T119:T120)</f>
        <v>0</v>
      </c>
      <c r="U118" s="12"/>
      <c r="V118" s="12"/>
      <c r="W118" s="12"/>
      <c r="X118" s="12"/>
      <c r="Y118" s="12"/>
      <c r="Z118" s="12"/>
      <c r="AA118" s="12"/>
      <c r="AB118" s="12"/>
      <c r="AC118" s="12"/>
      <c r="AD118" s="12"/>
      <c r="AE118" s="12"/>
      <c r="AR118" s="207" t="s">
        <v>83</v>
      </c>
      <c r="AT118" s="208" t="s">
        <v>75</v>
      </c>
      <c r="AU118" s="208" t="s">
        <v>83</v>
      </c>
      <c r="AY118" s="207" t="s">
        <v>331</v>
      </c>
      <c r="BK118" s="209">
        <f>SUM(BK119:BK120)</f>
        <v>0</v>
      </c>
    </row>
    <row r="119" s="2" customFormat="1" ht="16.5" customHeight="1">
      <c r="A119" s="36"/>
      <c r="B119" s="37"/>
      <c r="C119" s="212" t="s">
        <v>459</v>
      </c>
      <c r="D119" s="212" t="s">
        <v>333</v>
      </c>
      <c r="E119" s="213" t="s">
        <v>4652</v>
      </c>
      <c r="F119" s="214" t="s">
        <v>4653</v>
      </c>
      <c r="G119" s="215" t="s">
        <v>336</v>
      </c>
      <c r="H119" s="216">
        <v>1699</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502</v>
      </c>
    </row>
    <row r="120" s="2" customFormat="1" ht="16.5" customHeight="1">
      <c r="A120" s="36"/>
      <c r="B120" s="37"/>
      <c r="C120" s="212" t="s">
        <v>464</v>
      </c>
      <c r="D120" s="212" t="s">
        <v>333</v>
      </c>
      <c r="E120" s="213" t="s">
        <v>4654</v>
      </c>
      <c r="F120" s="214" t="s">
        <v>4655</v>
      </c>
      <c r="G120" s="215" t="s">
        <v>336</v>
      </c>
      <c r="H120" s="216">
        <v>1699</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550</v>
      </c>
    </row>
    <row r="121" s="12" customFormat="1" ht="22.8" customHeight="1">
      <c r="A121" s="12"/>
      <c r="B121" s="196"/>
      <c r="C121" s="197"/>
      <c r="D121" s="198" t="s">
        <v>75</v>
      </c>
      <c r="E121" s="210" t="s">
        <v>891</v>
      </c>
      <c r="F121" s="210" t="s">
        <v>4340</v>
      </c>
      <c r="G121" s="197"/>
      <c r="H121" s="197"/>
      <c r="I121" s="200"/>
      <c r="J121" s="211">
        <f>BK121</f>
        <v>0</v>
      </c>
      <c r="K121" s="197"/>
      <c r="L121" s="202"/>
      <c r="M121" s="203"/>
      <c r="N121" s="204"/>
      <c r="O121" s="204"/>
      <c r="P121" s="205">
        <f>SUM(P122:P126)</f>
        <v>0</v>
      </c>
      <c r="Q121" s="204"/>
      <c r="R121" s="205">
        <f>SUM(R122:R126)</f>
        <v>0</v>
      </c>
      <c r="S121" s="204"/>
      <c r="T121" s="206">
        <f>SUM(T122:T126)</f>
        <v>0</v>
      </c>
      <c r="U121" s="12"/>
      <c r="V121" s="12"/>
      <c r="W121" s="12"/>
      <c r="X121" s="12"/>
      <c r="Y121" s="12"/>
      <c r="Z121" s="12"/>
      <c r="AA121" s="12"/>
      <c r="AB121" s="12"/>
      <c r="AC121" s="12"/>
      <c r="AD121" s="12"/>
      <c r="AE121" s="12"/>
      <c r="AR121" s="207" t="s">
        <v>83</v>
      </c>
      <c r="AT121" s="208" t="s">
        <v>75</v>
      </c>
      <c r="AU121" s="208" t="s">
        <v>83</v>
      </c>
      <c r="AY121" s="207" t="s">
        <v>331</v>
      </c>
      <c r="BK121" s="209">
        <f>SUM(BK122:BK126)</f>
        <v>0</v>
      </c>
    </row>
    <row r="122" s="2" customFormat="1" ht="16.5" customHeight="1">
      <c r="A122" s="36"/>
      <c r="B122" s="37"/>
      <c r="C122" s="212" t="s">
        <v>8</v>
      </c>
      <c r="D122" s="212" t="s">
        <v>333</v>
      </c>
      <c r="E122" s="213" t="s">
        <v>4341</v>
      </c>
      <c r="F122" s="214" t="s">
        <v>4342</v>
      </c>
      <c r="G122" s="215" t="s">
        <v>336</v>
      </c>
      <c r="H122" s="216">
        <v>105.5</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535</v>
      </c>
    </row>
    <row r="123" s="2" customFormat="1" ht="16.5" customHeight="1">
      <c r="A123" s="36"/>
      <c r="B123" s="37"/>
      <c r="C123" s="234" t="s">
        <v>473</v>
      </c>
      <c r="D123" s="234" t="s">
        <v>743</v>
      </c>
      <c r="E123" s="235" t="s">
        <v>5129</v>
      </c>
      <c r="F123" s="236" t="s">
        <v>5130</v>
      </c>
      <c r="G123" s="237" t="s">
        <v>336</v>
      </c>
      <c r="H123" s="238">
        <v>105.5</v>
      </c>
      <c r="I123" s="239"/>
      <c r="J123" s="240">
        <f>ROUND(I123*H123,2)</f>
        <v>0</v>
      </c>
      <c r="K123" s="236" t="s">
        <v>2681</v>
      </c>
      <c r="L123" s="241"/>
      <c r="M123" s="242" t="s">
        <v>19</v>
      </c>
      <c r="N123" s="243"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368</v>
      </c>
      <c r="AT123" s="223" t="s">
        <v>743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530</v>
      </c>
    </row>
    <row r="124" s="2" customFormat="1" ht="16.5" customHeight="1">
      <c r="A124" s="36"/>
      <c r="B124" s="37"/>
      <c r="C124" s="212" t="s">
        <v>419</v>
      </c>
      <c r="D124" s="212" t="s">
        <v>333</v>
      </c>
      <c r="E124" s="213" t="s">
        <v>5131</v>
      </c>
      <c r="F124" s="214" t="s">
        <v>5132</v>
      </c>
      <c r="G124" s="215" t="s">
        <v>336</v>
      </c>
      <c r="H124" s="216">
        <v>8.5</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540</v>
      </c>
    </row>
    <row r="125" s="2" customFormat="1" ht="16.5" customHeight="1">
      <c r="A125" s="36"/>
      <c r="B125" s="37"/>
      <c r="C125" s="212" t="s">
        <v>423</v>
      </c>
      <c r="D125" s="212" t="s">
        <v>333</v>
      </c>
      <c r="E125" s="213" t="s">
        <v>4615</v>
      </c>
      <c r="F125" s="214" t="s">
        <v>4616</v>
      </c>
      <c r="G125" s="215" t="s">
        <v>336</v>
      </c>
      <c r="H125" s="216">
        <v>6.3899999999999997</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564</v>
      </c>
    </row>
    <row r="126" s="2" customFormat="1" ht="16.5" customHeight="1">
      <c r="A126" s="36"/>
      <c r="B126" s="37"/>
      <c r="C126" s="234" t="s">
        <v>480</v>
      </c>
      <c r="D126" s="234" t="s">
        <v>743</v>
      </c>
      <c r="E126" s="235" t="s">
        <v>4617</v>
      </c>
      <c r="F126" s="236" t="s">
        <v>4618</v>
      </c>
      <c r="G126" s="237" t="s">
        <v>336</v>
      </c>
      <c r="H126" s="238">
        <v>6.3899999999999997</v>
      </c>
      <c r="I126" s="239"/>
      <c r="J126" s="240">
        <f>ROUND(I126*H126,2)</f>
        <v>0</v>
      </c>
      <c r="K126" s="236" t="s">
        <v>2681</v>
      </c>
      <c r="L126" s="241"/>
      <c r="M126" s="242" t="s">
        <v>19</v>
      </c>
      <c r="N126" s="243"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368</v>
      </c>
      <c r="AT126" s="223" t="s">
        <v>743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577</v>
      </c>
    </row>
    <row r="127" s="12" customFormat="1" ht="22.8" customHeight="1">
      <c r="A127" s="12"/>
      <c r="B127" s="196"/>
      <c r="C127" s="197"/>
      <c r="D127" s="198" t="s">
        <v>75</v>
      </c>
      <c r="E127" s="210" t="s">
        <v>1040</v>
      </c>
      <c r="F127" s="210" t="s">
        <v>4345</v>
      </c>
      <c r="G127" s="197"/>
      <c r="H127" s="197"/>
      <c r="I127" s="200"/>
      <c r="J127" s="211">
        <f>BK127</f>
        <v>0</v>
      </c>
      <c r="K127" s="197"/>
      <c r="L127" s="202"/>
      <c r="M127" s="203"/>
      <c r="N127" s="204"/>
      <c r="O127" s="204"/>
      <c r="P127" s="205">
        <f>SUM(P128:P136)</f>
        <v>0</v>
      </c>
      <c r="Q127" s="204"/>
      <c r="R127" s="205">
        <f>SUM(R128:R136)</f>
        <v>0</v>
      </c>
      <c r="S127" s="204"/>
      <c r="T127" s="206">
        <f>SUM(T128:T136)</f>
        <v>0</v>
      </c>
      <c r="U127" s="12"/>
      <c r="V127" s="12"/>
      <c r="W127" s="12"/>
      <c r="X127" s="12"/>
      <c r="Y127" s="12"/>
      <c r="Z127" s="12"/>
      <c r="AA127" s="12"/>
      <c r="AB127" s="12"/>
      <c r="AC127" s="12"/>
      <c r="AD127" s="12"/>
      <c r="AE127" s="12"/>
      <c r="AR127" s="207" t="s">
        <v>83</v>
      </c>
      <c r="AT127" s="208" t="s">
        <v>75</v>
      </c>
      <c r="AU127" s="208" t="s">
        <v>83</v>
      </c>
      <c r="AY127" s="207" t="s">
        <v>331</v>
      </c>
      <c r="BK127" s="209">
        <f>SUM(BK128:BK136)</f>
        <v>0</v>
      </c>
    </row>
    <row r="128" s="2" customFormat="1" ht="16.5" customHeight="1">
      <c r="A128" s="36"/>
      <c r="B128" s="37"/>
      <c r="C128" s="212" t="s">
        <v>485</v>
      </c>
      <c r="D128" s="212" t="s">
        <v>333</v>
      </c>
      <c r="E128" s="213" t="s">
        <v>4346</v>
      </c>
      <c r="F128" s="214" t="s">
        <v>4347</v>
      </c>
      <c r="G128" s="215" t="s">
        <v>363</v>
      </c>
      <c r="H128" s="216">
        <v>904</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798</v>
      </c>
    </row>
    <row r="129" s="2" customFormat="1" ht="16.5" customHeight="1">
      <c r="A129" s="36"/>
      <c r="B129" s="37"/>
      <c r="C129" s="234" t="s">
        <v>7</v>
      </c>
      <c r="D129" s="234" t="s">
        <v>743</v>
      </c>
      <c r="E129" s="235" t="s">
        <v>4348</v>
      </c>
      <c r="F129" s="236" t="s">
        <v>4349</v>
      </c>
      <c r="G129" s="237" t="s">
        <v>402</v>
      </c>
      <c r="H129" s="238">
        <v>904</v>
      </c>
      <c r="I129" s="239"/>
      <c r="J129" s="240">
        <f>ROUND(I129*H129,2)</f>
        <v>0</v>
      </c>
      <c r="K129" s="236" t="s">
        <v>2681</v>
      </c>
      <c r="L129" s="241"/>
      <c r="M129" s="242" t="s">
        <v>19</v>
      </c>
      <c r="N129" s="243"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368</v>
      </c>
      <c r="AT129" s="223" t="s">
        <v>743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808</v>
      </c>
    </row>
    <row r="130" s="2" customFormat="1" ht="16.5" customHeight="1">
      <c r="A130" s="36"/>
      <c r="B130" s="37"/>
      <c r="C130" s="212" t="s">
        <v>190</v>
      </c>
      <c r="D130" s="212" t="s">
        <v>333</v>
      </c>
      <c r="E130" s="213" t="s">
        <v>4350</v>
      </c>
      <c r="F130" s="214" t="s">
        <v>4657</v>
      </c>
      <c r="G130" s="215" t="s">
        <v>406</v>
      </c>
      <c r="H130" s="216">
        <v>13.560000000000001</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816</v>
      </c>
    </row>
    <row r="131" s="2" customFormat="1" ht="16.5" customHeight="1">
      <c r="A131" s="36"/>
      <c r="B131" s="37"/>
      <c r="C131" s="212" t="s">
        <v>193</v>
      </c>
      <c r="D131" s="212" t="s">
        <v>333</v>
      </c>
      <c r="E131" s="213" t="s">
        <v>4624</v>
      </c>
      <c r="F131" s="214" t="s">
        <v>4625</v>
      </c>
      <c r="G131" s="215" t="s">
        <v>402</v>
      </c>
      <c r="H131" s="216">
        <v>2</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825</v>
      </c>
    </row>
    <row r="132" s="2" customFormat="1" ht="16.5" customHeight="1">
      <c r="A132" s="36"/>
      <c r="B132" s="37"/>
      <c r="C132" s="234" t="s">
        <v>199</v>
      </c>
      <c r="D132" s="234" t="s">
        <v>743</v>
      </c>
      <c r="E132" s="235" t="s">
        <v>4626</v>
      </c>
      <c r="F132" s="236" t="s">
        <v>4627</v>
      </c>
      <c r="G132" s="237" t="s">
        <v>402</v>
      </c>
      <c r="H132" s="238">
        <v>2</v>
      </c>
      <c r="I132" s="239"/>
      <c r="J132" s="240">
        <f>ROUND(I132*H132,2)</f>
        <v>0</v>
      </c>
      <c r="K132" s="236" t="s">
        <v>2681</v>
      </c>
      <c r="L132" s="241"/>
      <c r="M132" s="242" t="s">
        <v>19</v>
      </c>
      <c r="N132" s="243"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368</v>
      </c>
      <c r="AT132" s="223" t="s">
        <v>743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835</v>
      </c>
    </row>
    <row r="133" s="2" customFormat="1" ht="16.5" customHeight="1">
      <c r="A133" s="36"/>
      <c r="B133" s="37"/>
      <c r="C133" s="234" t="s">
        <v>510</v>
      </c>
      <c r="D133" s="234" t="s">
        <v>743</v>
      </c>
      <c r="E133" s="235" t="s">
        <v>4629</v>
      </c>
      <c r="F133" s="236" t="s">
        <v>4630</v>
      </c>
      <c r="G133" s="237" t="s">
        <v>402</v>
      </c>
      <c r="H133" s="238">
        <v>2</v>
      </c>
      <c r="I133" s="239"/>
      <c r="J133" s="240">
        <f>ROUND(I133*H133,2)</f>
        <v>0</v>
      </c>
      <c r="K133" s="236" t="s">
        <v>2681</v>
      </c>
      <c r="L133" s="241"/>
      <c r="M133" s="242" t="s">
        <v>19</v>
      </c>
      <c r="N133" s="243"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368</v>
      </c>
      <c r="AT133" s="223" t="s">
        <v>743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845</v>
      </c>
    </row>
    <row r="134" s="2" customFormat="1" ht="16.5" customHeight="1">
      <c r="A134" s="36"/>
      <c r="B134" s="37"/>
      <c r="C134" s="212" t="s">
        <v>502</v>
      </c>
      <c r="D134" s="212" t="s">
        <v>333</v>
      </c>
      <c r="E134" s="213" t="s">
        <v>4632</v>
      </c>
      <c r="F134" s="214" t="s">
        <v>4633</v>
      </c>
      <c r="G134" s="215" t="s">
        <v>402</v>
      </c>
      <c r="H134" s="216">
        <v>4</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855</v>
      </c>
    </row>
    <row r="135" s="2" customFormat="1" ht="16.5" customHeight="1">
      <c r="A135" s="36"/>
      <c r="B135" s="37"/>
      <c r="C135" s="234" t="s">
        <v>545</v>
      </c>
      <c r="D135" s="234" t="s">
        <v>743</v>
      </c>
      <c r="E135" s="235" t="s">
        <v>5133</v>
      </c>
      <c r="F135" s="236" t="s">
        <v>5134</v>
      </c>
      <c r="G135" s="237" t="s">
        <v>402</v>
      </c>
      <c r="H135" s="238">
        <v>4</v>
      </c>
      <c r="I135" s="239"/>
      <c r="J135" s="240">
        <f>ROUND(I135*H135,2)</f>
        <v>0</v>
      </c>
      <c r="K135" s="236" t="s">
        <v>2681</v>
      </c>
      <c r="L135" s="241"/>
      <c r="M135" s="242" t="s">
        <v>19</v>
      </c>
      <c r="N135" s="243"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368</v>
      </c>
      <c r="AT135" s="223" t="s">
        <v>743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865</v>
      </c>
    </row>
    <row r="136" s="2" customFormat="1" ht="21.75" customHeight="1">
      <c r="A136" s="36"/>
      <c r="B136" s="37"/>
      <c r="C136" s="212" t="s">
        <v>550</v>
      </c>
      <c r="D136" s="212" t="s">
        <v>333</v>
      </c>
      <c r="E136" s="213" t="s">
        <v>4352</v>
      </c>
      <c r="F136" s="214" t="s">
        <v>4353</v>
      </c>
      <c r="G136" s="215" t="s">
        <v>363</v>
      </c>
      <c r="H136" s="216">
        <v>20.850000000000001</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877</v>
      </c>
    </row>
    <row r="137" s="12" customFormat="1" ht="22.8" customHeight="1">
      <c r="A137" s="12"/>
      <c r="B137" s="196"/>
      <c r="C137" s="197"/>
      <c r="D137" s="198" t="s">
        <v>75</v>
      </c>
      <c r="E137" s="210" t="s">
        <v>1047</v>
      </c>
      <c r="F137" s="210" t="s">
        <v>5135</v>
      </c>
      <c r="G137" s="197"/>
      <c r="H137" s="197"/>
      <c r="I137" s="200"/>
      <c r="J137" s="211">
        <f>BK137</f>
        <v>0</v>
      </c>
      <c r="K137" s="197"/>
      <c r="L137" s="202"/>
      <c r="M137" s="203"/>
      <c r="N137" s="204"/>
      <c r="O137" s="204"/>
      <c r="P137" s="205">
        <f>SUM(P138:P140)</f>
        <v>0</v>
      </c>
      <c r="Q137" s="204"/>
      <c r="R137" s="205">
        <f>SUM(R138:R140)</f>
        <v>0</v>
      </c>
      <c r="S137" s="204"/>
      <c r="T137" s="206">
        <f>SUM(T138:T140)</f>
        <v>0</v>
      </c>
      <c r="U137" s="12"/>
      <c r="V137" s="12"/>
      <c r="W137" s="12"/>
      <c r="X137" s="12"/>
      <c r="Y137" s="12"/>
      <c r="Z137" s="12"/>
      <c r="AA137" s="12"/>
      <c r="AB137" s="12"/>
      <c r="AC137" s="12"/>
      <c r="AD137" s="12"/>
      <c r="AE137" s="12"/>
      <c r="AR137" s="207" t="s">
        <v>83</v>
      </c>
      <c r="AT137" s="208" t="s">
        <v>75</v>
      </c>
      <c r="AU137" s="208" t="s">
        <v>83</v>
      </c>
      <c r="AY137" s="207" t="s">
        <v>331</v>
      </c>
      <c r="BK137" s="209">
        <f>SUM(BK138:BK140)</f>
        <v>0</v>
      </c>
    </row>
    <row r="138" s="2" customFormat="1" ht="16.5" customHeight="1">
      <c r="A138" s="36"/>
      <c r="B138" s="37"/>
      <c r="C138" s="212" t="s">
        <v>555</v>
      </c>
      <c r="D138" s="212" t="s">
        <v>333</v>
      </c>
      <c r="E138" s="213" t="s">
        <v>5136</v>
      </c>
      <c r="F138" s="214" t="s">
        <v>5137</v>
      </c>
      <c r="G138" s="215" t="s">
        <v>363</v>
      </c>
      <c r="H138" s="216">
        <v>32</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887</v>
      </c>
    </row>
    <row r="139" s="2" customFormat="1" ht="16.5" customHeight="1">
      <c r="A139" s="36"/>
      <c r="B139" s="37"/>
      <c r="C139" s="234" t="s">
        <v>535</v>
      </c>
      <c r="D139" s="234" t="s">
        <v>743</v>
      </c>
      <c r="E139" s="235" t="s">
        <v>5138</v>
      </c>
      <c r="F139" s="236" t="s">
        <v>5139</v>
      </c>
      <c r="G139" s="237" t="s">
        <v>402</v>
      </c>
      <c r="H139" s="238">
        <v>64</v>
      </c>
      <c r="I139" s="239"/>
      <c r="J139" s="240">
        <f>ROUND(I139*H139,2)</f>
        <v>0</v>
      </c>
      <c r="K139" s="236" t="s">
        <v>2681</v>
      </c>
      <c r="L139" s="241"/>
      <c r="M139" s="242" t="s">
        <v>19</v>
      </c>
      <c r="N139" s="243"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368</v>
      </c>
      <c r="AT139" s="223" t="s">
        <v>743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789</v>
      </c>
    </row>
    <row r="140" s="2" customFormat="1" ht="16.5" customHeight="1">
      <c r="A140" s="36"/>
      <c r="B140" s="37"/>
      <c r="C140" s="212" t="s">
        <v>525</v>
      </c>
      <c r="D140" s="212" t="s">
        <v>333</v>
      </c>
      <c r="E140" s="213" t="s">
        <v>4658</v>
      </c>
      <c r="F140" s="214" t="s">
        <v>4659</v>
      </c>
      <c r="G140" s="215" t="s">
        <v>371</v>
      </c>
      <c r="H140" s="216">
        <v>2106.75</v>
      </c>
      <c r="I140" s="217"/>
      <c r="J140" s="218">
        <f>ROUND(I140*H140,2)</f>
        <v>0</v>
      </c>
      <c r="K140" s="214" t="s">
        <v>2681</v>
      </c>
      <c r="L140" s="42"/>
      <c r="M140" s="247" t="s">
        <v>19</v>
      </c>
      <c r="N140" s="248" t="s">
        <v>47</v>
      </c>
      <c r="O140" s="232"/>
      <c r="P140" s="249">
        <f>O140*H140</f>
        <v>0</v>
      </c>
      <c r="Q140" s="249">
        <v>0</v>
      </c>
      <c r="R140" s="249">
        <f>Q140*H140</f>
        <v>0</v>
      </c>
      <c r="S140" s="249">
        <v>0</v>
      </c>
      <c r="T140" s="250">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904</v>
      </c>
    </row>
    <row r="141" s="2" customFormat="1" ht="6.96" customHeight="1">
      <c r="A141" s="36"/>
      <c r="B141" s="57"/>
      <c r="C141" s="58"/>
      <c r="D141" s="58"/>
      <c r="E141" s="58"/>
      <c r="F141" s="58"/>
      <c r="G141" s="58"/>
      <c r="H141" s="58"/>
      <c r="I141" s="58"/>
      <c r="J141" s="58"/>
      <c r="K141" s="58"/>
      <c r="L141" s="42"/>
      <c r="M141" s="36"/>
      <c r="O141" s="36"/>
      <c r="P141" s="36"/>
      <c r="Q141" s="36"/>
      <c r="R141" s="36"/>
      <c r="S141" s="36"/>
      <c r="T141" s="36"/>
      <c r="U141" s="36"/>
      <c r="V141" s="36"/>
      <c r="W141" s="36"/>
      <c r="X141" s="36"/>
      <c r="Y141" s="36"/>
      <c r="Z141" s="36"/>
      <c r="AA141" s="36"/>
      <c r="AB141" s="36"/>
      <c r="AC141" s="36"/>
      <c r="AD141" s="36"/>
      <c r="AE141" s="36"/>
    </row>
  </sheetData>
  <sheetProtection sheet="1" autoFilter="0" formatColumns="0" formatRows="0" objects="1" scenarios="1" spinCount="100000" saltValue="DU1UND9OCI+5UtkrKLAVoPNN3LiqFvCYTT9HyLCxLTFfRfAqzHqa5Uj5OuGleXEU1g3gL5CIJPP77Zwz3JZiRg==" hashValue="Hn9Isobj5ZB8EcYVowt20lSGGgNv4F9VyNRQ+7ILxOvawvZ4pa7hgGtbk1L9/bxYz+WpH8ah04phr4qKSttXsg==" algorithmName="SHA-512" password="CC35"/>
  <autoFilter ref="C96:K140"/>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198</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5140</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ROUND(J96,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ROUND((SUM(BE96:BE137)),  2)</f>
        <v>0</v>
      </c>
      <c r="G35" s="36"/>
      <c r="H35" s="36"/>
      <c r="I35" s="156">
        <v>0.20999999999999999</v>
      </c>
      <c r="J35" s="155">
        <f>ROUND(((SUM(BE96:BE137))*I35),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ROUND((SUM(BF96:BF137)),  2)</f>
        <v>0</v>
      </c>
      <c r="G36" s="36"/>
      <c r="H36" s="36"/>
      <c r="I36" s="156">
        <v>0.14999999999999999</v>
      </c>
      <c r="J36" s="155">
        <f>ROUND(((SUM(BF96:BF137))*I36),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ROUND((SUM(BG96:BG137)),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ROUND((SUM(BH96:BH137)),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ROUND((SUM(BI96:BI137)),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23.1 - SO23.1 - MTB okruh - část ve správě Bkom</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J96</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J97</f>
        <v>0</v>
      </c>
      <c r="K64" s="175"/>
      <c r="L64" s="179"/>
      <c r="S64" s="9"/>
      <c r="T64" s="9"/>
      <c r="U64" s="9"/>
      <c r="V64" s="9"/>
      <c r="W64" s="9"/>
      <c r="X64" s="9"/>
      <c r="Y64" s="9"/>
      <c r="Z64" s="9"/>
      <c r="AA64" s="9"/>
      <c r="AB64" s="9"/>
      <c r="AC64" s="9"/>
      <c r="AD64" s="9"/>
      <c r="AE64" s="9"/>
    </row>
    <row r="65" s="10" customFormat="1" ht="19.92" customHeight="1">
      <c r="A65" s="10"/>
      <c r="B65" s="180"/>
      <c r="C65" s="122"/>
      <c r="D65" s="181" t="s">
        <v>4318</v>
      </c>
      <c r="E65" s="182"/>
      <c r="F65" s="182"/>
      <c r="G65" s="182"/>
      <c r="H65" s="182"/>
      <c r="I65" s="182"/>
      <c r="J65" s="183">
        <f>J98</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4319</v>
      </c>
      <c r="E66" s="182"/>
      <c r="F66" s="182"/>
      <c r="G66" s="182"/>
      <c r="H66" s="182"/>
      <c r="I66" s="182"/>
      <c r="J66" s="183">
        <f>J102</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4580</v>
      </c>
      <c r="E67" s="182"/>
      <c r="F67" s="182"/>
      <c r="G67" s="182"/>
      <c r="H67" s="182"/>
      <c r="I67" s="182"/>
      <c r="J67" s="183">
        <f>J104</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4320</v>
      </c>
      <c r="E68" s="182"/>
      <c r="F68" s="182"/>
      <c r="G68" s="182"/>
      <c r="H68" s="182"/>
      <c r="I68" s="182"/>
      <c r="J68" s="183">
        <f>J106</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4321</v>
      </c>
      <c r="E69" s="182"/>
      <c r="F69" s="182"/>
      <c r="G69" s="182"/>
      <c r="H69" s="182"/>
      <c r="I69" s="182"/>
      <c r="J69" s="183">
        <f>J108</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4581</v>
      </c>
      <c r="E70" s="182"/>
      <c r="F70" s="182"/>
      <c r="G70" s="182"/>
      <c r="H70" s="182"/>
      <c r="I70" s="182"/>
      <c r="J70" s="183">
        <f>J110</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4322</v>
      </c>
      <c r="E71" s="182"/>
      <c r="F71" s="182"/>
      <c r="G71" s="182"/>
      <c r="H71" s="182"/>
      <c r="I71" s="182"/>
      <c r="J71" s="183">
        <f>J113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4644</v>
      </c>
      <c r="E72" s="182"/>
      <c r="F72" s="182"/>
      <c r="G72" s="182"/>
      <c r="H72" s="182"/>
      <c r="I72" s="182"/>
      <c r="J72" s="183">
        <f>J118</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4323</v>
      </c>
      <c r="E73" s="182"/>
      <c r="F73" s="182"/>
      <c r="G73" s="182"/>
      <c r="H73" s="182"/>
      <c r="I73" s="182"/>
      <c r="J73" s="183">
        <f>J121</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4324</v>
      </c>
      <c r="E74" s="182"/>
      <c r="F74" s="182"/>
      <c r="G74" s="182"/>
      <c r="H74" s="182"/>
      <c r="I74" s="182"/>
      <c r="J74" s="183">
        <f>J127</f>
        <v>0</v>
      </c>
      <c r="K74" s="122"/>
      <c r="L74" s="184"/>
      <c r="S74" s="10"/>
      <c r="T74" s="10"/>
      <c r="U74" s="10"/>
      <c r="V74" s="10"/>
      <c r="W74" s="10"/>
      <c r="X74" s="10"/>
      <c r="Y74" s="10"/>
      <c r="Z74" s="10"/>
      <c r="AA74" s="10"/>
      <c r="AB74" s="10"/>
      <c r="AC74" s="10"/>
      <c r="AD74" s="10"/>
      <c r="AE74" s="10"/>
    </row>
    <row r="75" s="2" customFormat="1" ht="21.84" customHeight="1">
      <c r="A75" s="36"/>
      <c r="B75" s="37"/>
      <c r="C75" s="38"/>
      <c r="D75" s="38"/>
      <c r="E75" s="38"/>
      <c r="F75" s="38"/>
      <c r="G75" s="38"/>
      <c r="H75" s="38"/>
      <c r="I75" s="38"/>
      <c r="J75" s="38"/>
      <c r="K75" s="38"/>
      <c r="L75" s="144"/>
      <c r="S75" s="36"/>
      <c r="T75" s="36"/>
      <c r="U75" s="36"/>
      <c r="V75" s="36"/>
      <c r="W75" s="36"/>
      <c r="X75" s="36"/>
      <c r="Y75" s="36"/>
      <c r="Z75" s="36"/>
      <c r="AA75" s="36"/>
      <c r="AB75" s="36"/>
      <c r="AC75" s="36"/>
      <c r="AD75" s="36"/>
      <c r="AE75" s="36"/>
    </row>
    <row r="76" s="2" customFormat="1" ht="6.96" customHeight="1">
      <c r="A76" s="36"/>
      <c r="B76" s="57"/>
      <c r="C76" s="58"/>
      <c r="D76" s="58"/>
      <c r="E76" s="58"/>
      <c r="F76" s="58"/>
      <c r="G76" s="58"/>
      <c r="H76" s="58"/>
      <c r="I76" s="58"/>
      <c r="J76" s="58"/>
      <c r="K76" s="58"/>
      <c r="L76" s="144"/>
      <c r="S76" s="36"/>
      <c r="T76" s="36"/>
      <c r="U76" s="36"/>
      <c r="V76" s="36"/>
      <c r="W76" s="36"/>
      <c r="X76" s="36"/>
      <c r="Y76" s="36"/>
      <c r="Z76" s="36"/>
      <c r="AA76" s="36"/>
      <c r="AB76" s="36"/>
      <c r="AC76" s="36"/>
      <c r="AD76" s="36"/>
      <c r="AE76" s="36"/>
    </row>
    <row r="80" s="2" customFormat="1" ht="6.96" customHeight="1">
      <c r="A80" s="36"/>
      <c r="B80" s="59"/>
      <c r="C80" s="60"/>
      <c r="D80" s="60"/>
      <c r="E80" s="60"/>
      <c r="F80" s="60"/>
      <c r="G80" s="60"/>
      <c r="H80" s="60"/>
      <c r="I80" s="60"/>
      <c r="J80" s="60"/>
      <c r="K80" s="60"/>
      <c r="L80" s="144"/>
      <c r="S80" s="36"/>
      <c r="T80" s="36"/>
      <c r="U80" s="36"/>
      <c r="V80" s="36"/>
      <c r="W80" s="36"/>
      <c r="X80" s="36"/>
      <c r="Y80" s="36"/>
      <c r="Z80" s="36"/>
      <c r="AA80" s="36"/>
      <c r="AB80" s="36"/>
      <c r="AC80" s="36"/>
      <c r="AD80" s="36"/>
      <c r="AE80" s="36"/>
    </row>
    <row r="81" s="2" customFormat="1" ht="24.96" customHeight="1">
      <c r="A81" s="36"/>
      <c r="B81" s="37"/>
      <c r="C81" s="21" t="s">
        <v>316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2" customHeight="1">
      <c r="A83" s="36"/>
      <c r="B83" s="37"/>
      <c r="C83" s="30" t="s">
        <v>16</v>
      </c>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6.5" customHeight="1">
      <c r="A84" s="36"/>
      <c r="B84" s="37"/>
      <c r="C84" s="38"/>
      <c r="D84" s="38"/>
      <c r="E84" s="168" t="str">
        <f>E7</f>
        <v>Anthropos Sportovní a rekreační areál (I.etapa)</v>
      </c>
      <c r="F84" s="30"/>
      <c r="G84" s="30"/>
      <c r="H84" s="30"/>
      <c r="I84" s="38"/>
      <c r="J84" s="38"/>
      <c r="K84" s="38"/>
      <c r="L84" s="144"/>
      <c r="S84" s="36"/>
      <c r="T84" s="36"/>
      <c r="U84" s="36"/>
      <c r="V84" s="36"/>
      <c r="W84" s="36"/>
      <c r="X84" s="36"/>
      <c r="Y84" s="36"/>
      <c r="Z84" s="36"/>
      <c r="AA84" s="36"/>
      <c r="AB84" s="36"/>
      <c r="AC84" s="36"/>
      <c r="AD84" s="36"/>
      <c r="AE84" s="36"/>
    </row>
    <row r="85" s="1" customFormat="1" ht="12" customHeight="1">
      <c r="B85" s="19"/>
      <c r="C85" s="30" t="s">
        <v>302</v>
      </c>
      <c r="D85" s="20"/>
      <c r="E85" s="20"/>
      <c r="F85" s="20"/>
      <c r="G85" s="20"/>
      <c r="H85" s="20"/>
      <c r="I85" s="20"/>
      <c r="J85" s="20"/>
      <c r="K85" s="20"/>
      <c r="L85" s="18"/>
    </row>
    <row r="86" s="2" customFormat="1" ht="16.5" customHeight="1">
      <c r="A86" s="36"/>
      <c r="B86" s="37"/>
      <c r="C86" s="38"/>
      <c r="D86" s="38"/>
      <c r="E86" s="168" t="s">
        <v>303</v>
      </c>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304</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67" t="str">
        <f>E11</f>
        <v>23.1 - SO23.1 - MTB okruh - část ve správě Bkom</v>
      </c>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F14</f>
        <v xml:space="preserve"> </v>
      </c>
      <c r="G90" s="38"/>
      <c r="H90" s="38"/>
      <c r="I90" s="30" t="s">
        <v>23</v>
      </c>
      <c r="J90" s="70" t="str">
        <f>IF(J14="","",J14)</f>
        <v>14. 6. 2022</v>
      </c>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5.15" customHeight="1">
      <c r="A92" s="36"/>
      <c r="B92" s="37"/>
      <c r="C92" s="30" t="s">
        <v>25</v>
      </c>
      <c r="D92" s="38"/>
      <c r="E92" s="38"/>
      <c r="F92" s="25" t="str">
        <f>E17</f>
        <v>Statutární město Brno</v>
      </c>
      <c r="G92" s="38"/>
      <c r="H92" s="38"/>
      <c r="I92" s="30" t="s">
        <v>31</v>
      </c>
      <c r="J92" s="34" t="str">
        <f>E23</f>
        <v>Arch.Design, s.r.o.</v>
      </c>
      <c r="K92" s="38"/>
      <c r="L92" s="144"/>
      <c r="S92" s="36"/>
      <c r="T92" s="36"/>
      <c r="U92" s="36"/>
      <c r="V92" s="36"/>
      <c r="W92" s="36"/>
      <c r="X92" s="36"/>
      <c r="Y92" s="36"/>
      <c r="Z92" s="36"/>
      <c r="AA92" s="36"/>
      <c r="AB92" s="36"/>
      <c r="AC92" s="36"/>
      <c r="AD92" s="36"/>
      <c r="AE92" s="36"/>
    </row>
    <row r="93" s="2" customFormat="1" ht="25.65" customHeight="1">
      <c r="A93" s="36"/>
      <c r="B93" s="37"/>
      <c r="C93" s="30" t="s">
        <v>29</v>
      </c>
      <c r="D93" s="38"/>
      <c r="E93" s="38"/>
      <c r="F93" s="25" t="str">
        <f>IF(E20="","",E20)</f>
        <v>Vyplň údaj</v>
      </c>
      <c r="G93" s="38"/>
      <c r="H93" s="38"/>
      <c r="I93" s="30" t="s">
        <v>36</v>
      </c>
      <c r="J93" s="34" t="str">
        <f>E26</f>
        <v>CKN Invest, spol. s r.o.</v>
      </c>
      <c r="K93" s="38"/>
      <c r="L93" s="144"/>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11" customFormat="1" ht="29.28" customHeight="1">
      <c r="A95" s="185"/>
      <c r="B95" s="186"/>
      <c r="C95" s="187" t="s">
        <v>317</v>
      </c>
      <c r="D95" s="188" t="s">
        <v>61</v>
      </c>
      <c r="E95" s="188" t="s">
        <v>57</v>
      </c>
      <c r="F95" s="188" t="s">
        <v>58</v>
      </c>
      <c r="G95" s="188" t="s">
        <v>318</v>
      </c>
      <c r="H95" s="188" t="s">
        <v>319</v>
      </c>
      <c r="I95" s="188" t="s">
        <v>320</v>
      </c>
      <c r="J95" s="188" t="s">
        <v>311</v>
      </c>
      <c r="K95" s="189" t="s">
        <v>321</v>
      </c>
      <c r="L95" s="190"/>
      <c r="M95" s="90" t="s">
        <v>19</v>
      </c>
      <c r="N95" s="91" t="s">
        <v>46</v>
      </c>
      <c r="O95" s="91" t="s">
        <v>322</v>
      </c>
      <c r="P95" s="91" t="s">
        <v>323</v>
      </c>
      <c r="Q95" s="91" t="s">
        <v>324</v>
      </c>
      <c r="R95" s="91" t="s">
        <v>325</v>
      </c>
      <c r="S95" s="91" t="s">
        <v>326</v>
      </c>
      <c r="T95" s="92" t="s">
        <v>327</v>
      </c>
      <c r="U95" s="185"/>
      <c r="V95" s="185"/>
      <c r="W95" s="185"/>
      <c r="X95" s="185"/>
      <c r="Y95" s="185"/>
      <c r="Z95" s="185"/>
      <c r="AA95" s="185"/>
      <c r="AB95" s="185"/>
      <c r="AC95" s="185"/>
      <c r="AD95" s="185"/>
      <c r="AE95" s="185"/>
    </row>
    <row r="96" s="2" customFormat="1" ht="22.8" customHeight="1">
      <c r="A96" s="36"/>
      <c r="B96" s="37"/>
      <c r="C96" s="97" t="s">
        <v>328</v>
      </c>
      <c r="D96" s="38"/>
      <c r="E96" s="38"/>
      <c r="F96" s="38"/>
      <c r="G96" s="38"/>
      <c r="H96" s="38"/>
      <c r="I96" s="38"/>
      <c r="J96" s="191">
        <f>BK96</f>
        <v>0</v>
      </c>
      <c r="K96" s="38"/>
      <c r="L96" s="42"/>
      <c r="M96" s="93"/>
      <c r="N96" s="192"/>
      <c r="O96" s="94"/>
      <c r="P96" s="193">
        <f>P97</f>
        <v>0</v>
      </c>
      <c r="Q96" s="94"/>
      <c r="R96" s="193">
        <f>R97</f>
        <v>0</v>
      </c>
      <c r="S96" s="94"/>
      <c r="T96" s="194">
        <f>T97</f>
        <v>0</v>
      </c>
      <c r="U96" s="36"/>
      <c r="V96" s="36"/>
      <c r="W96" s="36"/>
      <c r="X96" s="36"/>
      <c r="Y96" s="36"/>
      <c r="Z96" s="36"/>
      <c r="AA96" s="36"/>
      <c r="AB96" s="36"/>
      <c r="AC96" s="36"/>
      <c r="AD96" s="36"/>
      <c r="AE96" s="36"/>
      <c r="AT96" s="15" t="s">
        <v>75</v>
      </c>
      <c r="AU96" s="15" t="s">
        <v>312</v>
      </c>
      <c r="BK96" s="195">
        <f>BK97</f>
        <v>0</v>
      </c>
    </row>
    <row r="97" s="12" customFormat="1" ht="25.92" customHeight="1">
      <c r="A97" s="12"/>
      <c r="B97" s="196"/>
      <c r="C97" s="197"/>
      <c r="D97" s="198" t="s">
        <v>75</v>
      </c>
      <c r="E97" s="199" t="s">
        <v>329</v>
      </c>
      <c r="F97" s="199" t="s">
        <v>330</v>
      </c>
      <c r="G97" s="197"/>
      <c r="H97" s="197"/>
      <c r="I97" s="200"/>
      <c r="J97" s="201">
        <f>BK97</f>
        <v>0</v>
      </c>
      <c r="K97" s="197"/>
      <c r="L97" s="202"/>
      <c r="M97" s="203"/>
      <c r="N97" s="204"/>
      <c r="O97" s="204"/>
      <c r="P97" s="205">
        <f>P98+P102+P104+P106+P108+P110+P113+P118+P121+P127</f>
        <v>0</v>
      </c>
      <c r="Q97" s="204"/>
      <c r="R97" s="205">
        <f>R98+R102+R104+R106+R108+R110+R113+R118+R121+R127</f>
        <v>0</v>
      </c>
      <c r="S97" s="204"/>
      <c r="T97" s="206">
        <f>T98+T102+T104+T106+T108+T110+T113+T118+T121+T127</f>
        <v>0</v>
      </c>
      <c r="U97" s="12"/>
      <c r="V97" s="12"/>
      <c r="W97" s="12"/>
      <c r="X97" s="12"/>
      <c r="Y97" s="12"/>
      <c r="Z97" s="12"/>
      <c r="AA97" s="12"/>
      <c r="AB97" s="12"/>
      <c r="AC97" s="12"/>
      <c r="AD97" s="12"/>
      <c r="AE97" s="12"/>
      <c r="AR97" s="207" t="s">
        <v>83</v>
      </c>
      <c r="AT97" s="208" t="s">
        <v>75</v>
      </c>
      <c r="AU97" s="208" t="s">
        <v>76</v>
      </c>
      <c r="AY97" s="207" t="s">
        <v>331</v>
      </c>
      <c r="BK97" s="209">
        <f>BK98+BK102+BK104+BK106+BK108+BK110+BK113+BK118+BK121+BK127</f>
        <v>0</v>
      </c>
    </row>
    <row r="98" s="12" customFormat="1" ht="22.8" customHeight="1">
      <c r="A98" s="12"/>
      <c r="B98" s="196"/>
      <c r="C98" s="197"/>
      <c r="D98" s="198" t="s">
        <v>75</v>
      </c>
      <c r="E98" s="210" t="s">
        <v>185</v>
      </c>
      <c r="F98" s="210" t="s">
        <v>4325</v>
      </c>
      <c r="G98" s="197"/>
      <c r="H98" s="197"/>
      <c r="I98" s="200"/>
      <c r="J98" s="211">
        <f>BK98</f>
        <v>0</v>
      </c>
      <c r="K98" s="197"/>
      <c r="L98" s="202"/>
      <c r="M98" s="203"/>
      <c r="N98" s="204"/>
      <c r="O98" s="204"/>
      <c r="P98" s="205">
        <f>SUM(P99:P101)</f>
        <v>0</v>
      </c>
      <c r="Q98" s="204"/>
      <c r="R98" s="205">
        <f>SUM(R99:R101)</f>
        <v>0</v>
      </c>
      <c r="S98" s="204"/>
      <c r="T98" s="206">
        <f>SUM(T99:T101)</f>
        <v>0</v>
      </c>
      <c r="U98" s="12"/>
      <c r="V98" s="12"/>
      <c r="W98" s="12"/>
      <c r="X98" s="12"/>
      <c r="Y98" s="12"/>
      <c r="Z98" s="12"/>
      <c r="AA98" s="12"/>
      <c r="AB98" s="12"/>
      <c r="AC98" s="12"/>
      <c r="AD98" s="12"/>
      <c r="AE98" s="12"/>
      <c r="AR98" s="207" t="s">
        <v>83</v>
      </c>
      <c r="AT98" s="208" t="s">
        <v>75</v>
      </c>
      <c r="AU98" s="208" t="s">
        <v>83</v>
      </c>
      <c r="AY98" s="207" t="s">
        <v>331</v>
      </c>
      <c r="BK98" s="209">
        <f>SUM(BK99:BK101)</f>
        <v>0</v>
      </c>
    </row>
    <row r="99" s="2" customFormat="1" ht="16.5" customHeight="1">
      <c r="A99" s="36"/>
      <c r="B99" s="37"/>
      <c r="C99" s="212" t="s">
        <v>83</v>
      </c>
      <c r="D99" s="212" t="s">
        <v>333</v>
      </c>
      <c r="E99" s="213" t="s">
        <v>4326</v>
      </c>
      <c r="F99" s="214" t="s">
        <v>4327</v>
      </c>
      <c r="G99" s="215" t="s">
        <v>406</v>
      </c>
      <c r="H99" s="216">
        <v>889.88999999999999</v>
      </c>
      <c r="I99" s="217"/>
      <c r="J99" s="218">
        <f>ROUND(I99*H99,2)</f>
        <v>0</v>
      </c>
      <c r="K99" s="214" t="s">
        <v>2681</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85</v>
      </c>
    </row>
    <row r="100" s="2" customFormat="1" ht="16.5" customHeight="1">
      <c r="A100" s="36"/>
      <c r="B100" s="37"/>
      <c r="C100" s="212" t="s">
        <v>85</v>
      </c>
      <c r="D100" s="212" t="s">
        <v>333</v>
      </c>
      <c r="E100" s="213" t="s">
        <v>4645</v>
      </c>
      <c r="F100" s="214" t="s">
        <v>4646</v>
      </c>
      <c r="G100" s="215" t="s">
        <v>406</v>
      </c>
      <c r="H100" s="216">
        <v>781.14999999999998</v>
      </c>
      <c r="I100" s="217"/>
      <c r="J100" s="218">
        <f>ROUND(I100*H100,2)</f>
        <v>0</v>
      </c>
      <c r="K100" s="214" t="s">
        <v>2681</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126</v>
      </c>
    </row>
    <row r="101" s="2" customFormat="1" ht="16.5" customHeight="1">
      <c r="A101" s="36"/>
      <c r="B101" s="37"/>
      <c r="C101" s="234" t="s">
        <v>92</v>
      </c>
      <c r="D101" s="234" t="s">
        <v>743</v>
      </c>
      <c r="E101" s="235" t="s">
        <v>4585</v>
      </c>
      <c r="F101" s="236" t="s">
        <v>4586</v>
      </c>
      <c r="G101" s="237" t="s">
        <v>406</v>
      </c>
      <c r="H101" s="238">
        <v>781.14999999999998</v>
      </c>
      <c r="I101" s="239"/>
      <c r="J101" s="240">
        <f>ROUND(I101*H101,2)</f>
        <v>0</v>
      </c>
      <c r="K101" s="236" t="s">
        <v>19</v>
      </c>
      <c r="L101" s="241"/>
      <c r="M101" s="242" t="s">
        <v>19</v>
      </c>
      <c r="N101" s="243"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368</v>
      </c>
      <c r="AT101" s="223" t="s">
        <v>743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355</v>
      </c>
    </row>
    <row r="102" s="12" customFormat="1" ht="22.8" customHeight="1">
      <c r="A102" s="12"/>
      <c r="B102" s="196"/>
      <c r="C102" s="197"/>
      <c r="D102" s="198" t="s">
        <v>75</v>
      </c>
      <c r="E102" s="210" t="s">
        <v>473</v>
      </c>
      <c r="F102" s="210" t="s">
        <v>2704</v>
      </c>
      <c r="G102" s="197"/>
      <c r="H102" s="197"/>
      <c r="I102" s="200"/>
      <c r="J102" s="211">
        <f>BK102</f>
        <v>0</v>
      </c>
      <c r="K102" s="197"/>
      <c r="L102" s="202"/>
      <c r="M102" s="203"/>
      <c r="N102" s="204"/>
      <c r="O102" s="204"/>
      <c r="P102" s="205">
        <f>P103</f>
        <v>0</v>
      </c>
      <c r="Q102" s="204"/>
      <c r="R102" s="205">
        <f>R103</f>
        <v>0</v>
      </c>
      <c r="S102" s="204"/>
      <c r="T102" s="206">
        <f>T103</f>
        <v>0</v>
      </c>
      <c r="U102" s="12"/>
      <c r="V102" s="12"/>
      <c r="W102" s="12"/>
      <c r="X102" s="12"/>
      <c r="Y102" s="12"/>
      <c r="Z102" s="12"/>
      <c r="AA102" s="12"/>
      <c r="AB102" s="12"/>
      <c r="AC102" s="12"/>
      <c r="AD102" s="12"/>
      <c r="AE102" s="12"/>
      <c r="AR102" s="207" t="s">
        <v>83</v>
      </c>
      <c r="AT102" s="208" t="s">
        <v>75</v>
      </c>
      <c r="AU102" s="208" t="s">
        <v>83</v>
      </c>
      <c r="AY102" s="207" t="s">
        <v>331</v>
      </c>
      <c r="BK102" s="209">
        <f>BK103</f>
        <v>0</v>
      </c>
    </row>
    <row r="103" s="2" customFormat="1" ht="16.5" customHeight="1">
      <c r="A103" s="36"/>
      <c r="B103" s="37"/>
      <c r="C103" s="212" t="s">
        <v>126</v>
      </c>
      <c r="D103" s="212" t="s">
        <v>333</v>
      </c>
      <c r="E103" s="213" t="s">
        <v>2709</v>
      </c>
      <c r="F103" s="214" t="s">
        <v>4328</v>
      </c>
      <c r="G103" s="215" t="s">
        <v>406</v>
      </c>
      <c r="H103" s="216">
        <v>1671.04</v>
      </c>
      <c r="I103" s="217"/>
      <c r="J103" s="218">
        <f>ROUND(I103*H103,2)</f>
        <v>0</v>
      </c>
      <c r="K103" s="214" t="s">
        <v>2681</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368</v>
      </c>
    </row>
    <row r="104" s="12" customFormat="1" ht="22.8" customHeight="1">
      <c r="A104" s="12"/>
      <c r="B104" s="196"/>
      <c r="C104" s="197"/>
      <c r="D104" s="198" t="s">
        <v>75</v>
      </c>
      <c r="E104" s="210" t="s">
        <v>419</v>
      </c>
      <c r="F104" s="210" t="s">
        <v>2713</v>
      </c>
      <c r="G104" s="197"/>
      <c r="H104" s="197"/>
      <c r="I104" s="200"/>
      <c r="J104" s="211">
        <f>BK104</f>
        <v>0</v>
      </c>
      <c r="K104" s="197"/>
      <c r="L104" s="202"/>
      <c r="M104" s="203"/>
      <c r="N104" s="204"/>
      <c r="O104" s="204"/>
      <c r="P104" s="205">
        <f>P105</f>
        <v>0</v>
      </c>
      <c r="Q104" s="204"/>
      <c r="R104" s="205">
        <f>R105</f>
        <v>0</v>
      </c>
      <c r="S104" s="204"/>
      <c r="T104" s="206">
        <f>T105</f>
        <v>0</v>
      </c>
      <c r="U104" s="12"/>
      <c r="V104" s="12"/>
      <c r="W104" s="12"/>
      <c r="X104" s="12"/>
      <c r="Y104" s="12"/>
      <c r="Z104" s="12"/>
      <c r="AA104" s="12"/>
      <c r="AB104" s="12"/>
      <c r="AC104" s="12"/>
      <c r="AD104" s="12"/>
      <c r="AE104" s="12"/>
      <c r="AR104" s="207" t="s">
        <v>83</v>
      </c>
      <c r="AT104" s="208" t="s">
        <v>75</v>
      </c>
      <c r="AU104" s="208" t="s">
        <v>83</v>
      </c>
      <c r="AY104" s="207" t="s">
        <v>331</v>
      </c>
      <c r="BK104" s="209">
        <f>BK105</f>
        <v>0</v>
      </c>
    </row>
    <row r="105" s="2" customFormat="1" ht="16.5" customHeight="1">
      <c r="A105" s="36"/>
      <c r="B105" s="37"/>
      <c r="C105" s="212" t="s">
        <v>350</v>
      </c>
      <c r="D105" s="212" t="s">
        <v>333</v>
      </c>
      <c r="E105" s="213" t="s">
        <v>4588</v>
      </c>
      <c r="F105" s="214" t="s">
        <v>4589</v>
      </c>
      <c r="G105" s="215" t="s">
        <v>406</v>
      </c>
      <c r="H105" s="216">
        <v>781.14999999999998</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379</v>
      </c>
    </row>
    <row r="106" s="12" customFormat="1" ht="22.8" customHeight="1">
      <c r="A106" s="12"/>
      <c r="B106" s="196"/>
      <c r="C106" s="197"/>
      <c r="D106" s="198" t="s">
        <v>75</v>
      </c>
      <c r="E106" s="210" t="s">
        <v>423</v>
      </c>
      <c r="F106" s="210" t="s">
        <v>4329</v>
      </c>
      <c r="G106" s="197"/>
      <c r="H106" s="197"/>
      <c r="I106" s="200"/>
      <c r="J106" s="211">
        <f>BK106</f>
        <v>0</v>
      </c>
      <c r="K106" s="197"/>
      <c r="L106" s="202"/>
      <c r="M106" s="203"/>
      <c r="N106" s="204"/>
      <c r="O106" s="204"/>
      <c r="P106" s="205">
        <f>P107</f>
        <v>0</v>
      </c>
      <c r="Q106" s="204"/>
      <c r="R106" s="205">
        <f>R107</f>
        <v>0</v>
      </c>
      <c r="S106" s="204"/>
      <c r="T106" s="206">
        <f>T107</f>
        <v>0</v>
      </c>
      <c r="U106" s="12"/>
      <c r="V106" s="12"/>
      <c r="W106" s="12"/>
      <c r="X106" s="12"/>
      <c r="Y106" s="12"/>
      <c r="Z106" s="12"/>
      <c r="AA106" s="12"/>
      <c r="AB106" s="12"/>
      <c r="AC106" s="12"/>
      <c r="AD106" s="12"/>
      <c r="AE106" s="12"/>
      <c r="AR106" s="207" t="s">
        <v>83</v>
      </c>
      <c r="AT106" s="208" t="s">
        <v>75</v>
      </c>
      <c r="AU106" s="208" t="s">
        <v>83</v>
      </c>
      <c r="AY106" s="207" t="s">
        <v>331</v>
      </c>
      <c r="BK106" s="209">
        <f>BK107</f>
        <v>0</v>
      </c>
    </row>
    <row r="107" s="2" customFormat="1" ht="16.5" customHeight="1">
      <c r="A107" s="36"/>
      <c r="B107" s="37"/>
      <c r="C107" s="212" t="s">
        <v>355</v>
      </c>
      <c r="D107" s="212" t="s">
        <v>333</v>
      </c>
      <c r="E107" s="213" t="s">
        <v>4330</v>
      </c>
      <c r="F107" s="214" t="s">
        <v>4331</v>
      </c>
      <c r="G107" s="215" t="s">
        <v>336</v>
      </c>
      <c r="H107" s="216">
        <v>1562.3</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185</v>
      </c>
    </row>
    <row r="108" s="12" customFormat="1" ht="22.8" customHeight="1">
      <c r="A108" s="12"/>
      <c r="B108" s="196"/>
      <c r="C108" s="197"/>
      <c r="D108" s="198" t="s">
        <v>75</v>
      </c>
      <c r="E108" s="210" t="s">
        <v>480</v>
      </c>
      <c r="F108" s="210" t="s">
        <v>2718</v>
      </c>
      <c r="G108" s="197"/>
      <c r="H108" s="197"/>
      <c r="I108" s="200"/>
      <c r="J108" s="211">
        <f>BK108</f>
        <v>0</v>
      </c>
      <c r="K108" s="197"/>
      <c r="L108" s="202"/>
      <c r="M108" s="203"/>
      <c r="N108" s="204"/>
      <c r="O108" s="204"/>
      <c r="P108" s="205">
        <f>P109</f>
        <v>0</v>
      </c>
      <c r="Q108" s="204"/>
      <c r="R108" s="205">
        <f>R109</f>
        <v>0</v>
      </c>
      <c r="S108" s="204"/>
      <c r="T108" s="206">
        <f>T109</f>
        <v>0</v>
      </c>
      <c r="U108" s="12"/>
      <c r="V108" s="12"/>
      <c r="W108" s="12"/>
      <c r="X108" s="12"/>
      <c r="Y108" s="12"/>
      <c r="Z108" s="12"/>
      <c r="AA108" s="12"/>
      <c r="AB108" s="12"/>
      <c r="AC108" s="12"/>
      <c r="AD108" s="12"/>
      <c r="AE108" s="12"/>
      <c r="AR108" s="207" t="s">
        <v>83</v>
      </c>
      <c r="AT108" s="208" t="s">
        <v>75</v>
      </c>
      <c r="AU108" s="208" t="s">
        <v>83</v>
      </c>
      <c r="AY108" s="207" t="s">
        <v>331</v>
      </c>
      <c r="BK108" s="209">
        <f>BK109</f>
        <v>0</v>
      </c>
    </row>
    <row r="109" s="2" customFormat="1" ht="16.5" customHeight="1">
      <c r="A109" s="36"/>
      <c r="B109" s="37"/>
      <c r="C109" s="212" t="s">
        <v>360</v>
      </c>
      <c r="D109" s="212" t="s">
        <v>333</v>
      </c>
      <c r="E109" s="213" t="s">
        <v>2719</v>
      </c>
      <c r="F109" s="214" t="s">
        <v>4332</v>
      </c>
      <c r="G109" s="215" t="s">
        <v>406</v>
      </c>
      <c r="H109" s="216">
        <v>889.88999999999999</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464</v>
      </c>
    </row>
    <row r="110" s="12" customFormat="1" ht="22.8" customHeight="1">
      <c r="A110" s="12"/>
      <c r="B110" s="196"/>
      <c r="C110" s="197"/>
      <c r="D110" s="198" t="s">
        <v>75</v>
      </c>
      <c r="E110" s="210" t="s">
        <v>550</v>
      </c>
      <c r="F110" s="210" t="s">
        <v>4590</v>
      </c>
      <c r="G110" s="197"/>
      <c r="H110" s="197"/>
      <c r="I110" s="200"/>
      <c r="J110" s="211">
        <f>BK110</f>
        <v>0</v>
      </c>
      <c r="K110" s="197"/>
      <c r="L110" s="202"/>
      <c r="M110" s="203"/>
      <c r="N110" s="204"/>
      <c r="O110" s="204"/>
      <c r="P110" s="205">
        <f>SUM(P111:P112)</f>
        <v>0</v>
      </c>
      <c r="Q110" s="204"/>
      <c r="R110" s="205">
        <f>SUM(R111:R112)</f>
        <v>0</v>
      </c>
      <c r="S110" s="204"/>
      <c r="T110" s="206">
        <f>SUM(T111:T112)</f>
        <v>0</v>
      </c>
      <c r="U110" s="12"/>
      <c r="V110" s="12"/>
      <c r="W110" s="12"/>
      <c r="X110" s="12"/>
      <c r="Y110" s="12"/>
      <c r="Z110" s="12"/>
      <c r="AA110" s="12"/>
      <c r="AB110" s="12"/>
      <c r="AC110" s="12"/>
      <c r="AD110" s="12"/>
      <c r="AE110" s="12"/>
      <c r="AR110" s="207" t="s">
        <v>83</v>
      </c>
      <c r="AT110" s="208" t="s">
        <v>75</v>
      </c>
      <c r="AU110" s="208" t="s">
        <v>83</v>
      </c>
      <c r="AY110" s="207" t="s">
        <v>331</v>
      </c>
      <c r="BK110" s="209">
        <f>SUM(BK111:BK112)</f>
        <v>0</v>
      </c>
    </row>
    <row r="111" s="2" customFormat="1" ht="16.5" customHeight="1">
      <c r="A111" s="36"/>
      <c r="B111" s="37"/>
      <c r="C111" s="212" t="s">
        <v>368</v>
      </c>
      <c r="D111" s="212" t="s">
        <v>333</v>
      </c>
      <c r="E111" s="213" t="s">
        <v>4591</v>
      </c>
      <c r="F111" s="214" t="s">
        <v>4592</v>
      </c>
      <c r="G111" s="215" t="s">
        <v>336</v>
      </c>
      <c r="H111" s="216">
        <v>1562.3</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473</v>
      </c>
    </row>
    <row r="112" s="2" customFormat="1" ht="16.5" customHeight="1">
      <c r="A112" s="36"/>
      <c r="B112" s="37"/>
      <c r="C112" s="234" t="s">
        <v>374</v>
      </c>
      <c r="D112" s="234" t="s">
        <v>743</v>
      </c>
      <c r="E112" s="235" t="s">
        <v>4593</v>
      </c>
      <c r="F112" s="236" t="s">
        <v>5128</v>
      </c>
      <c r="G112" s="237" t="s">
        <v>336</v>
      </c>
      <c r="H112" s="238">
        <v>1562.3</v>
      </c>
      <c r="I112" s="239"/>
      <c r="J112" s="240">
        <f>ROUND(I112*H112,2)</f>
        <v>0</v>
      </c>
      <c r="K112" s="236" t="s">
        <v>2681</v>
      </c>
      <c r="L112" s="241"/>
      <c r="M112" s="242" t="s">
        <v>19</v>
      </c>
      <c r="N112" s="243"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368</v>
      </c>
      <c r="AT112" s="223" t="s">
        <v>743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423</v>
      </c>
    </row>
    <row r="113" s="12" customFormat="1" ht="22.8" customHeight="1">
      <c r="A113" s="12"/>
      <c r="B113" s="196"/>
      <c r="C113" s="197"/>
      <c r="D113" s="198" t="s">
        <v>75</v>
      </c>
      <c r="E113" s="210" t="s">
        <v>877</v>
      </c>
      <c r="F113" s="210" t="s">
        <v>4333</v>
      </c>
      <c r="G113" s="197"/>
      <c r="H113" s="197"/>
      <c r="I113" s="200"/>
      <c r="J113" s="211">
        <f>BK113</f>
        <v>0</v>
      </c>
      <c r="K113" s="197"/>
      <c r="L113" s="202"/>
      <c r="M113" s="203"/>
      <c r="N113" s="204"/>
      <c r="O113" s="204"/>
      <c r="P113" s="205">
        <f>SUM(P114:P117)</f>
        <v>0</v>
      </c>
      <c r="Q113" s="204"/>
      <c r="R113" s="205">
        <f>SUM(R114:R117)</f>
        <v>0</v>
      </c>
      <c r="S113" s="204"/>
      <c r="T113" s="206">
        <f>SUM(T114:T117)</f>
        <v>0</v>
      </c>
      <c r="U113" s="12"/>
      <c r="V113" s="12"/>
      <c r="W113" s="12"/>
      <c r="X113" s="12"/>
      <c r="Y113" s="12"/>
      <c r="Z113" s="12"/>
      <c r="AA113" s="12"/>
      <c r="AB113" s="12"/>
      <c r="AC113" s="12"/>
      <c r="AD113" s="12"/>
      <c r="AE113" s="12"/>
      <c r="AR113" s="207" t="s">
        <v>83</v>
      </c>
      <c r="AT113" s="208" t="s">
        <v>75</v>
      </c>
      <c r="AU113" s="208" t="s">
        <v>83</v>
      </c>
      <c r="AY113" s="207" t="s">
        <v>331</v>
      </c>
      <c r="BK113" s="209">
        <f>SUM(BK114:BK117)</f>
        <v>0</v>
      </c>
    </row>
    <row r="114" s="2" customFormat="1" ht="16.5" customHeight="1">
      <c r="A114" s="36"/>
      <c r="B114" s="37"/>
      <c r="C114" s="212" t="s">
        <v>379</v>
      </c>
      <c r="D114" s="212" t="s">
        <v>333</v>
      </c>
      <c r="E114" s="213" t="s">
        <v>4336</v>
      </c>
      <c r="F114" s="214" t="s">
        <v>4337</v>
      </c>
      <c r="G114" s="215" t="s">
        <v>336</v>
      </c>
      <c r="H114" s="216">
        <v>1637.0999999999999</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485</v>
      </c>
    </row>
    <row r="115" s="2" customFormat="1" ht="16.5" customHeight="1">
      <c r="A115" s="36"/>
      <c r="B115" s="37"/>
      <c r="C115" s="212" t="s">
        <v>182</v>
      </c>
      <c r="D115" s="212" t="s">
        <v>333</v>
      </c>
      <c r="E115" s="213" t="s">
        <v>4647</v>
      </c>
      <c r="F115" s="214" t="s">
        <v>4648</v>
      </c>
      <c r="G115" s="215" t="s">
        <v>336</v>
      </c>
      <c r="H115" s="216">
        <v>1373.3</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190</v>
      </c>
    </row>
    <row r="116" s="2" customFormat="1" ht="16.5" customHeight="1">
      <c r="A116" s="36"/>
      <c r="B116" s="37"/>
      <c r="C116" s="212" t="s">
        <v>185</v>
      </c>
      <c r="D116" s="212" t="s">
        <v>333</v>
      </c>
      <c r="E116" s="213" t="s">
        <v>4649</v>
      </c>
      <c r="F116" s="214" t="s">
        <v>4650</v>
      </c>
      <c r="G116" s="215" t="s">
        <v>336</v>
      </c>
      <c r="H116" s="216">
        <v>1373.3</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199</v>
      </c>
    </row>
    <row r="117" s="2" customFormat="1" ht="16.5" customHeight="1">
      <c r="A117" s="36"/>
      <c r="B117" s="37"/>
      <c r="C117" s="212" t="s">
        <v>459</v>
      </c>
      <c r="D117" s="212" t="s">
        <v>333</v>
      </c>
      <c r="E117" s="213" t="s">
        <v>4338</v>
      </c>
      <c r="F117" s="214" t="s">
        <v>5141</v>
      </c>
      <c r="G117" s="215" t="s">
        <v>336</v>
      </c>
      <c r="H117" s="216">
        <v>57</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502</v>
      </c>
    </row>
    <row r="118" s="12" customFormat="1" ht="22.8" customHeight="1">
      <c r="A118" s="12"/>
      <c r="B118" s="196"/>
      <c r="C118" s="197"/>
      <c r="D118" s="198" t="s">
        <v>75</v>
      </c>
      <c r="E118" s="210" t="s">
        <v>882</v>
      </c>
      <c r="F118" s="210" t="s">
        <v>4651</v>
      </c>
      <c r="G118" s="197"/>
      <c r="H118" s="197"/>
      <c r="I118" s="200"/>
      <c r="J118" s="211">
        <f>BK118</f>
        <v>0</v>
      </c>
      <c r="K118" s="197"/>
      <c r="L118" s="202"/>
      <c r="M118" s="203"/>
      <c r="N118" s="204"/>
      <c r="O118" s="204"/>
      <c r="P118" s="205">
        <f>SUM(P119:P120)</f>
        <v>0</v>
      </c>
      <c r="Q118" s="204"/>
      <c r="R118" s="205">
        <f>SUM(R119:R120)</f>
        <v>0</v>
      </c>
      <c r="S118" s="204"/>
      <c r="T118" s="206">
        <f>SUM(T119:T120)</f>
        <v>0</v>
      </c>
      <c r="U118" s="12"/>
      <c r="V118" s="12"/>
      <c r="W118" s="12"/>
      <c r="X118" s="12"/>
      <c r="Y118" s="12"/>
      <c r="Z118" s="12"/>
      <c r="AA118" s="12"/>
      <c r="AB118" s="12"/>
      <c r="AC118" s="12"/>
      <c r="AD118" s="12"/>
      <c r="AE118" s="12"/>
      <c r="AR118" s="207" t="s">
        <v>83</v>
      </c>
      <c r="AT118" s="208" t="s">
        <v>75</v>
      </c>
      <c r="AU118" s="208" t="s">
        <v>83</v>
      </c>
      <c r="AY118" s="207" t="s">
        <v>331</v>
      </c>
      <c r="BK118" s="209">
        <f>SUM(BK119:BK120)</f>
        <v>0</v>
      </c>
    </row>
    <row r="119" s="2" customFormat="1" ht="16.5" customHeight="1">
      <c r="A119" s="36"/>
      <c r="B119" s="37"/>
      <c r="C119" s="212" t="s">
        <v>464</v>
      </c>
      <c r="D119" s="212" t="s">
        <v>333</v>
      </c>
      <c r="E119" s="213" t="s">
        <v>4652</v>
      </c>
      <c r="F119" s="214" t="s">
        <v>4653</v>
      </c>
      <c r="G119" s="215" t="s">
        <v>336</v>
      </c>
      <c r="H119" s="216">
        <v>1373.3</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550</v>
      </c>
    </row>
    <row r="120" s="2" customFormat="1" ht="16.5" customHeight="1">
      <c r="A120" s="36"/>
      <c r="B120" s="37"/>
      <c r="C120" s="212" t="s">
        <v>8</v>
      </c>
      <c r="D120" s="212" t="s">
        <v>333</v>
      </c>
      <c r="E120" s="213" t="s">
        <v>4654</v>
      </c>
      <c r="F120" s="214" t="s">
        <v>4655</v>
      </c>
      <c r="G120" s="215" t="s">
        <v>336</v>
      </c>
      <c r="H120" s="216">
        <v>1373.3</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535</v>
      </c>
    </row>
    <row r="121" s="12" customFormat="1" ht="22.8" customHeight="1">
      <c r="A121" s="12"/>
      <c r="B121" s="196"/>
      <c r="C121" s="197"/>
      <c r="D121" s="198" t="s">
        <v>75</v>
      </c>
      <c r="E121" s="210" t="s">
        <v>891</v>
      </c>
      <c r="F121" s="210" t="s">
        <v>4340</v>
      </c>
      <c r="G121" s="197"/>
      <c r="H121" s="197"/>
      <c r="I121" s="200"/>
      <c r="J121" s="211">
        <f>BK121</f>
        <v>0</v>
      </c>
      <c r="K121" s="197"/>
      <c r="L121" s="202"/>
      <c r="M121" s="203"/>
      <c r="N121" s="204"/>
      <c r="O121" s="204"/>
      <c r="P121" s="205">
        <f>SUM(P122:P126)</f>
        <v>0</v>
      </c>
      <c r="Q121" s="204"/>
      <c r="R121" s="205">
        <f>SUM(R122:R126)</f>
        <v>0</v>
      </c>
      <c r="S121" s="204"/>
      <c r="T121" s="206">
        <f>SUM(T122:T126)</f>
        <v>0</v>
      </c>
      <c r="U121" s="12"/>
      <c r="V121" s="12"/>
      <c r="W121" s="12"/>
      <c r="X121" s="12"/>
      <c r="Y121" s="12"/>
      <c r="Z121" s="12"/>
      <c r="AA121" s="12"/>
      <c r="AB121" s="12"/>
      <c r="AC121" s="12"/>
      <c r="AD121" s="12"/>
      <c r="AE121" s="12"/>
      <c r="AR121" s="207" t="s">
        <v>83</v>
      </c>
      <c r="AT121" s="208" t="s">
        <v>75</v>
      </c>
      <c r="AU121" s="208" t="s">
        <v>83</v>
      </c>
      <c r="AY121" s="207" t="s">
        <v>331</v>
      </c>
      <c r="BK121" s="209">
        <f>SUM(BK122:BK126)</f>
        <v>0</v>
      </c>
    </row>
    <row r="122" s="2" customFormat="1" ht="16.5" customHeight="1">
      <c r="A122" s="36"/>
      <c r="B122" s="37"/>
      <c r="C122" s="212" t="s">
        <v>473</v>
      </c>
      <c r="D122" s="212" t="s">
        <v>333</v>
      </c>
      <c r="E122" s="213" t="s">
        <v>4341</v>
      </c>
      <c r="F122" s="214" t="s">
        <v>4342</v>
      </c>
      <c r="G122" s="215" t="s">
        <v>336</v>
      </c>
      <c r="H122" s="216">
        <v>17.800000000000001</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530</v>
      </c>
    </row>
    <row r="123" s="2" customFormat="1" ht="16.5" customHeight="1">
      <c r="A123" s="36"/>
      <c r="B123" s="37"/>
      <c r="C123" s="234" t="s">
        <v>419</v>
      </c>
      <c r="D123" s="234" t="s">
        <v>743</v>
      </c>
      <c r="E123" s="235" t="s">
        <v>5129</v>
      </c>
      <c r="F123" s="236" t="s">
        <v>5130</v>
      </c>
      <c r="G123" s="237" t="s">
        <v>336</v>
      </c>
      <c r="H123" s="238">
        <v>17.800000000000001</v>
      </c>
      <c r="I123" s="239"/>
      <c r="J123" s="240">
        <f>ROUND(I123*H123,2)</f>
        <v>0</v>
      </c>
      <c r="K123" s="236" t="s">
        <v>2681</v>
      </c>
      <c r="L123" s="241"/>
      <c r="M123" s="242" t="s">
        <v>19</v>
      </c>
      <c r="N123" s="243"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368</v>
      </c>
      <c r="AT123" s="223" t="s">
        <v>743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540</v>
      </c>
    </row>
    <row r="124" s="2" customFormat="1" ht="16.5" customHeight="1">
      <c r="A124" s="36"/>
      <c r="B124" s="37"/>
      <c r="C124" s="212" t="s">
        <v>423</v>
      </c>
      <c r="D124" s="212" t="s">
        <v>333</v>
      </c>
      <c r="E124" s="213" t="s">
        <v>5131</v>
      </c>
      <c r="F124" s="214" t="s">
        <v>5132</v>
      </c>
      <c r="G124" s="215" t="s">
        <v>336</v>
      </c>
      <c r="H124" s="216">
        <v>12</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564</v>
      </c>
    </row>
    <row r="125" s="2" customFormat="1" ht="16.5" customHeight="1">
      <c r="A125" s="36"/>
      <c r="B125" s="37"/>
      <c r="C125" s="212" t="s">
        <v>480</v>
      </c>
      <c r="D125" s="212" t="s">
        <v>333</v>
      </c>
      <c r="E125" s="213" t="s">
        <v>4615</v>
      </c>
      <c r="F125" s="214" t="s">
        <v>4616</v>
      </c>
      <c r="G125" s="215" t="s">
        <v>336</v>
      </c>
      <c r="H125" s="216">
        <v>15.560000000000001</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577</v>
      </c>
    </row>
    <row r="126" s="2" customFormat="1" ht="16.5" customHeight="1">
      <c r="A126" s="36"/>
      <c r="B126" s="37"/>
      <c r="C126" s="234" t="s">
        <v>485</v>
      </c>
      <c r="D126" s="234" t="s">
        <v>743</v>
      </c>
      <c r="E126" s="235" t="s">
        <v>4617</v>
      </c>
      <c r="F126" s="236" t="s">
        <v>4618</v>
      </c>
      <c r="G126" s="237" t="s">
        <v>336</v>
      </c>
      <c r="H126" s="238">
        <v>15.560000000000001</v>
      </c>
      <c r="I126" s="239"/>
      <c r="J126" s="240">
        <f>ROUND(I126*H126,2)</f>
        <v>0</v>
      </c>
      <c r="K126" s="236" t="s">
        <v>2681</v>
      </c>
      <c r="L126" s="241"/>
      <c r="M126" s="242" t="s">
        <v>19</v>
      </c>
      <c r="N126" s="243"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368</v>
      </c>
      <c r="AT126" s="223" t="s">
        <v>743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798</v>
      </c>
    </row>
    <row r="127" s="12" customFormat="1" ht="22.8" customHeight="1">
      <c r="A127" s="12"/>
      <c r="B127" s="196"/>
      <c r="C127" s="197"/>
      <c r="D127" s="198" t="s">
        <v>75</v>
      </c>
      <c r="E127" s="210" t="s">
        <v>1040</v>
      </c>
      <c r="F127" s="210" t="s">
        <v>4345</v>
      </c>
      <c r="G127" s="197"/>
      <c r="H127" s="197"/>
      <c r="I127" s="200"/>
      <c r="J127" s="211">
        <f>BK127</f>
        <v>0</v>
      </c>
      <c r="K127" s="197"/>
      <c r="L127" s="202"/>
      <c r="M127" s="203"/>
      <c r="N127" s="204"/>
      <c r="O127" s="204"/>
      <c r="P127" s="205">
        <f>SUM(P128:P137)</f>
        <v>0</v>
      </c>
      <c r="Q127" s="204"/>
      <c r="R127" s="205">
        <f>SUM(R128:R137)</f>
        <v>0</v>
      </c>
      <c r="S127" s="204"/>
      <c r="T127" s="206">
        <f>SUM(T128:T137)</f>
        <v>0</v>
      </c>
      <c r="U127" s="12"/>
      <c r="V127" s="12"/>
      <c r="W127" s="12"/>
      <c r="X127" s="12"/>
      <c r="Y127" s="12"/>
      <c r="Z127" s="12"/>
      <c r="AA127" s="12"/>
      <c r="AB127" s="12"/>
      <c r="AC127" s="12"/>
      <c r="AD127" s="12"/>
      <c r="AE127" s="12"/>
      <c r="AR127" s="207" t="s">
        <v>83</v>
      </c>
      <c r="AT127" s="208" t="s">
        <v>75</v>
      </c>
      <c r="AU127" s="208" t="s">
        <v>83</v>
      </c>
      <c r="AY127" s="207" t="s">
        <v>331</v>
      </c>
      <c r="BK127" s="209">
        <f>SUM(BK128:BK137)</f>
        <v>0</v>
      </c>
    </row>
    <row r="128" s="2" customFormat="1" ht="16.5" customHeight="1">
      <c r="A128" s="36"/>
      <c r="B128" s="37"/>
      <c r="C128" s="212" t="s">
        <v>7</v>
      </c>
      <c r="D128" s="212" t="s">
        <v>333</v>
      </c>
      <c r="E128" s="213" t="s">
        <v>4346</v>
      </c>
      <c r="F128" s="214" t="s">
        <v>4347</v>
      </c>
      <c r="G128" s="215" t="s">
        <v>363</v>
      </c>
      <c r="H128" s="216">
        <v>630</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808</v>
      </c>
    </row>
    <row r="129" s="2" customFormat="1" ht="16.5" customHeight="1">
      <c r="A129" s="36"/>
      <c r="B129" s="37"/>
      <c r="C129" s="234" t="s">
        <v>190</v>
      </c>
      <c r="D129" s="234" t="s">
        <v>743</v>
      </c>
      <c r="E129" s="235" t="s">
        <v>4348</v>
      </c>
      <c r="F129" s="236" t="s">
        <v>4656</v>
      </c>
      <c r="G129" s="237" t="s">
        <v>402</v>
      </c>
      <c r="H129" s="238">
        <v>630</v>
      </c>
      <c r="I129" s="239"/>
      <c r="J129" s="240">
        <f>ROUND(I129*H129,2)</f>
        <v>0</v>
      </c>
      <c r="K129" s="236" t="s">
        <v>2681</v>
      </c>
      <c r="L129" s="241"/>
      <c r="M129" s="242" t="s">
        <v>19</v>
      </c>
      <c r="N129" s="243"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368</v>
      </c>
      <c r="AT129" s="223" t="s">
        <v>743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816</v>
      </c>
    </row>
    <row r="130" s="2" customFormat="1" ht="16.5" customHeight="1">
      <c r="A130" s="36"/>
      <c r="B130" s="37"/>
      <c r="C130" s="212" t="s">
        <v>193</v>
      </c>
      <c r="D130" s="212" t="s">
        <v>333</v>
      </c>
      <c r="E130" s="213" t="s">
        <v>4350</v>
      </c>
      <c r="F130" s="214" t="s">
        <v>4657</v>
      </c>
      <c r="G130" s="215" t="s">
        <v>406</v>
      </c>
      <c r="H130" s="216">
        <v>9.4499999999999993</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825</v>
      </c>
    </row>
    <row r="131" s="2" customFormat="1" ht="16.5" customHeight="1">
      <c r="A131" s="36"/>
      <c r="B131" s="37"/>
      <c r="C131" s="212" t="s">
        <v>199</v>
      </c>
      <c r="D131" s="212" t="s">
        <v>333</v>
      </c>
      <c r="E131" s="213" t="s">
        <v>4624</v>
      </c>
      <c r="F131" s="214" t="s">
        <v>4625</v>
      </c>
      <c r="G131" s="215" t="s">
        <v>402</v>
      </c>
      <c r="H131" s="216">
        <v>1</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835</v>
      </c>
    </row>
    <row r="132" s="2" customFormat="1" ht="16.5" customHeight="1">
      <c r="A132" s="36"/>
      <c r="B132" s="37"/>
      <c r="C132" s="234" t="s">
        <v>510</v>
      </c>
      <c r="D132" s="234" t="s">
        <v>743</v>
      </c>
      <c r="E132" s="235" t="s">
        <v>4626</v>
      </c>
      <c r="F132" s="236" t="s">
        <v>4627</v>
      </c>
      <c r="G132" s="237" t="s">
        <v>402</v>
      </c>
      <c r="H132" s="238">
        <v>1</v>
      </c>
      <c r="I132" s="239"/>
      <c r="J132" s="240">
        <f>ROUND(I132*H132,2)</f>
        <v>0</v>
      </c>
      <c r="K132" s="236" t="s">
        <v>2681</v>
      </c>
      <c r="L132" s="241"/>
      <c r="M132" s="242" t="s">
        <v>19</v>
      </c>
      <c r="N132" s="243"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368</v>
      </c>
      <c r="AT132" s="223" t="s">
        <v>743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845</v>
      </c>
    </row>
    <row r="133" s="2" customFormat="1" ht="16.5" customHeight="1">
      <c r="A133" s="36"/>
      <c r="B133" s="37"/>
      <c r="C133" s="234" t="s">
        <v>502</v>
      </c>
      <c r="D133" s="234" t="s">
        <v>743</v>
      </c>
      <c r="E133" s="235" t="s">
        <v>4629</v>
      </c>
      <c r="F133" s="236" t="s">
        <v>4630</v>
      </c>
      <c r="G133" s="237" t="s">
        <v>402</v>
      </c>
      <c r="H133" s="238">
        <v>1</v>
      </c>
      <c r="I133" s="239"/>
      <c r="J133" s="240">
        <f>ROUND(I133*H133,2)</f>
        <v>0</v>
      </c>
      <c r="K133" s="236" t="s">
        <v>2681</v>
      </c>
      <c r="L133" s="241"/>
      <c r="M133" s="242" t="s">
        <v>19</v>
      </c>
      <c r="N133" s="243"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368</v>
      </c>
      <c r="AT133" s="223" t="s">
        <v>743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855</v>
      </c>
    </row>
    <row r="134" s="2" customFormat="1" ht="16.5" customHeight="1">
      <c r="A134" s="36"/>
      <c r="B134" s="37"/>
      <c r="C134" s="212" t="s">
        <v>545</v>
      </c>
      <c r="D134" s="212" t="s">
        <v>333</v>
      </c>
      <c r="E134" s="213" t="s">
        <v>4632</v>
      </c>
      <c r="F134" s="214" t="s">
        <v>4633</v>
      </c>
      <c r="G134" s="215" t="s">
        <v>402</v>
      </c>
      <c r="H134" s="216">
        <v>2</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865</v>
      </c>
    </row>
    <row r="135" s="2" customFormat="1" ht="16.5" customHeight="1">
      <c r="A135" s="36"/>
      <c r="B135" s="37"/>
      <c r="C135" s="234" t="s">
        <v>550</v>
      </c>
      <c r="D135" s="234" t="s">
        <v>743</v>
      </c>
      <c r="E135" s="235" t="s">
        <v>5133</v>
      </c>
      <c r="F135" s="236" t="s">
        <v>5134</v>
      </c>
      <c r="G135" s="237" t="s">
        <v>402</v>
      </c>
      <c r="H135" s="238">
        <v>2</v>
      </c>
      <c r="I135" s="239"/>
      <c r="J135" s="240">
        <f>ROUND(I135*H135,2)</f>
        <v>0</v>
      </c>
      <c r="K135" s="236" t="s">
        <v>2681</v>
      </c>
      <c r="L135" s="241"/>
      <c r="M135" s="242" t="s">
        <v>19</v>
      </c>
      <c r="N135" s="243"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368</v>
      </c>
      <c r="AT135" s="223" t="s">
        <v>743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877</v>
      </c>
    </row>
    <row r="136" s="2" customFormat="1" ht="21.75" customHeight="1">
      <c r="A136" s="36"/>
      <c r="B136" s="37"/>
      <c r="C136" s="212" t="s">
        <v>555</v>
      </c>
      <c r="D136" s="212" t="s">
        <v>333</v>
      </c>
      <c r="E136" s="213" t="s">
        <v>4352</v>
      </c>
      <c r="F136" s="214" t="s">
        <v>4353</v>
      </c>
      <c r="G136" s="215" t="s">
        <v>363</v>
      </c>
      <c r="H136" s="216">
        <v>50.100000000000001</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887</v>
      </c>
    </row>
    <row r="137" s="2" customFormat="1" ht="16.5" customHeight="1">
      <c r="A137" s="36"/>
      <c r="B137" s="37"/>
      <c r="C137" s="212" t="s">
        <v>535</v>
      </c>
      <c r="D137" s="212" t="s">
        <v>333</v>
      </c>
      <c r="E137" s="213" t="s">
        <v>4658</v>
      </c>
      <c r="F137" s="214" t="s">
        <v>4659</v>
      </c>
      <c r="G137" s="215" t="s">
        <v>371</v>
      </c>
      <c r="H137" s="216">
        <v>1668.5799999999999</v>
      </c>
      <c r="I137" s="217"/>
      <c r="J137" s="218">
        <f>ROUND(I137*H137,2)</f>
        <v>0</v>
      </c>
      <c r="K137" s="214" t="s">
        <v>2681</v>
      </c>
      <c r="L137" s="42"/>
      <c r="M137" s="247" t="s">
        <v>19</v>
      </c>
      <c r="N137" s="248" t="s">
        <v>47</v>
      </c>
      <c r="O137" s="232"/>
      <c r="P137" s="249">
        <f>O137*H137</f>
        <v>0</v>
      </c>
      <c r="Q137" s="249">
        <v>0</v>
      </c>
      <c r="R137" s="249">
        <f>Q137*H137</f>
        <v>0</v>
      </c>
      <c r="S137" s="249">
        <v>0</v>
      </c>
      <c r="T137" s="250">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789</v>
      </c>
    </row>
    <row r="138" s="2" customFormat="1" ht="6.96" customHeight="1">
      <c r="A138" s="36"/>
      <c r="B138" s="57"/>
      <c r="C138" s="58"/>
      <c r="D138" s="58"/>
      <c r="E138" s="58"/>
      <c r="F138" s="58"/>
      <c r="G138" s="58"/>
      <c r="H138" s="58"/>
      <c r="I138" s="58"/>
      <c r="J138" s="58"/>
      <c r="K138" s="58"/>
      <c r="L138" s="42"/>
      <c r="M138" s="36"/>
      <c r="O138" s="36"/>
      <c r="P138" s="36"/>
      <c r="Q138" s="36"/>
      <c r="R138" s="36"/>
      <c r="S138" s="36"/>
      <c r="T138" s="36"/>
      <c r="U138" s="36"/>
      <c r="V138" s="36"/>
      <c r="W138" s="36"/>
      <c r="X138" s="36"/>
      <c r="Y138" s="36"/>
      <c r="Z138" s="36"/>
      <c r="AA138" s="36"/>
      <c r="AB138" s="36"/>
      <c r="AC138" s="36"/>
      <c r="AD138" s="36"/>
      <c r="AE138" s="36"/>
    </row>
  </sheetData>
  <sheetProtection sheet="1" autoFilter="0" formatColumns="0" formatRows="0" objects="1" scenarios="1" spinCount="100000" saltValue="KQ12SO6j0jLMqkKT5K+HRTGe/anlKFwRWlTRU9WT44eOt3HpD+kTZ6iiZV10mw77iEcs4LwsvxKCMp6CgIXLOQ==" hashValue="uLE2mPk9UzRIZg1p8yRuILiC4zYOEdX+tEGomqv38uciXKL8in5+W/bTr4NvAyrb7iP13rtOrYNa/XBSAr4MqQ==" algorithmName="SHA-512" password="CC35"/>
  <autoFilter ref="C95:K137"/>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201</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5142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ROUND(J94,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ROUND((SUM(BE94:BE175)),  2)</f>
        <v>0</v>
      </c>
      <c r="G35" s="36"/>
      <c r="H35" s="36"/>
      <c r="I35" s="156">
        <v>0.20999999999999999</v>
      </c>
      <c r="J35" s="155">
        <f>ROUND(((SUM(BE94:BE175))*I35),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ROUND((SUM(BF94:BF175)),  2)</f>
        <v>0</v>
      </c>
      <c r="G36" s="36"/>
      <c r="H36" s="36"/>
      <c r="I36" s="156">
        <v>0.14999999999999999</v>
      </c>
      <c r="J36" s="155">
        <f>ROUND(((SUM(BF94:BF175))*I36),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ROUND((SUM(BG94:BG175)),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ROUND((SUM(BH94:BH175)),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ROUND((SUM(BI94:BI175)),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24 - SO24 - Pumptrack</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J94</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J95</f>
        <v>0</v>
      </c>
      <c r="K64" s="175"/>
      <c r="L64" s="179"/>
      <c r="S64" s="9"/>
      <c r="T64" s="9"/>
      <c r="U64" s="9"/>
      <c r="V64" s="9"/>
      <c r="W64" s="9"/>
      <c r="X64" s="9"/>
      <c r="Y64" s="9"/>
      <c r="Z64" s="9"/>
      <c r="AA64" s="9"/>
      <c r="AB64" s="9"/>
      <c r="AC64" s="9"/>
      <c r="AD64" s="9"/>
      <c r="AE64" s="9"/>
    </row>
    <row r="65" s="10" customFormat="1" ht="19.92" customHeight="1">
      <c r="A65" s="10"/>
      <c r="B65" s="180"/>
      <c r="C65" s="122"/>
      <c r="D65" s="181" t="s">
        <v>5143</v>
      </c>
      <c r="E65" s="182"/>
      <c r="F65" s="182"/>
      <c r="G65" s="182"/>
      <c r="H65" s="182"/>
      <c r="I65" s="182"/>
      <c r="J65" s="183">
        <f>J96</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J100</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5144</v>
      </c>
      <c r="E67" s="182"/>
      <c r="F67" s="182"/>
      <c r="G67" s="182"/>
      <c r="H67" s="182"/>
      <c r="I67" s="182"/>
      <c r="J67" s="183">
        <f>J120</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616</v>
      </c>
      <c r="E68" s="182"/>
      <c r="F68" s="182"/>
      <c r="G68" s="182"/>
      <c r="H68" s="182"/>
      <c r="I68" s="182"/>
      <c r="J68" s="183">
        <f>J149</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5145</v>
      </c>
      <c r="E69" s="182"/>
      <c r="F69" s="182"/>
      <c r="G69" s="182"/>
      <c r="H69" s="182"/>
      <c r="I69" s="182"/>
      <c r="J69" s="183">
        <f>J155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4991</v>
      </c>
      <c r="E70" s="182"/>
      <c r="F70" s="182"/>
      <c r="G70" s="182"/>
      <c r="H70" s="182"/>
      <c r="I70" s="182"/>
      <c r="J70" s="183">
        <f>J164</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4813</v>
      </c>
      <c r="E71" s="182"/>
      <c r="F71" s="182"/>
      <c r="G71" s="182"/>
      <c r="H71" s="182"/>
      <c r="I71" s="182"/>
      <c r="J71" s="183">
        <f>J170</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625</v>
      </c>
      <c r="E72" s="182"/>
      <c r="F72" s="182"/>
      <c r="G72" s="182"/>
      <c r="H72" s="182"/>
      <c r="I72" s="182"/>
      <c r="J72" s="183">
        <f>J173</f>
        <v>0</v>
      </c>
      <c r="K72" s="122"/>
      <c r="L72" s="184"/>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4"/>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4"/>
      <c r="S78" s="36"/>
      <c r="T78" s="36"/>
      <c r="U78" s="36"/>
      <c r="V78" s="36"/>
      <c r="W78" s="36"/>
      <c r="X78" s="36"/>
      <c r="Y78" s="36"/>
      <c r="Z78" s="36"/>
      <c r="AA78" s="36"/>
      <c r="AB78" s="36"/>
      <c r="AC78" s="36"/>
      <c r="AD78" s="36"/>
      <c r="AE78" s="36"/>
    </row>
    <row r="79" s="2" customFormat="1" ht="24.96" customHeight="1">
      <c r="A79" s="36"/>
      <c r="B79" s="37"/>
      <c r="C79" s="21" t="s">
        <v>316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6.5" customHeight="1">
      <c r="A82" s="36"/>
      <c r="B82" s="37"/>
      <c r="C82" s="38"/>
      <c r="D82" s="38"/>
      <c r="E82" s="168" t="str">
        <f>E7</f>
        <v>Anthropos Sportovní a rekreační areál (I.etapa)</v>
      </c>
      <c r="F82" s="30"/>
      <c r="G82" s="30"/>
      <c r="H82" s="30"/>
      <c r="I82" s="38"/>
      <c r="J82" s="38"/>
      <c r="K82" s="38"/>
      <c r="L82" s="144"/>
      <c r="S82" s="36"/>
      <c r="T82" s="36"/>
      <c r="U82" s="36"/>
      <c r="V82" s="36"/>
      <c r="W82" s="36"/>
      <c r="X82" s="36"/>
      <c r="Y82" s="36"/>
      <c r="Z82" s="36"/>
      <c r="AA82" s="36"/>
      <c r="AB82" s="36"/>
      <c r="AC82" s="36"/>
      <c r="AD82" s="36"/>
      <c r="AE82" s="36"/>
    </row>
    <row r="83" s="1" customFormat="1" ht="12" customHeight="1">
      <c r="B83" s="19"/>
      <c r="C83" s="30" t="s">
        <v>302</v>
      </c>
      <c r="D83" s="20"/>
      <c r="E83" s="20"/>
      <c r="F83" s="20"/>
      <c r="G83" s="20"/>
      <c r="H83" s="20"/>
      <c r="I83" s="20"/>
      <c r="J83" s="20"/>
      <c r="K83" s="20"/>
      <c r="L83" s="18"/>
    </row>
    <row r="84" s="2" customFormat="1" ht="16.5" customHeight="1">
      <c r="A84" s="36"/>
      <c r="B84" s="37"/>
      <c r="C84" s="38"/>
      <c r="D84" s="38"/>
      <c r="E84" s="168" t="s">
        <v>303</v>
      </c>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304</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6.5" customHeight="1">
      <c r="A86" s="36"/>
      <c r="B86" s="37"/>
      <c r="C86" s="38"/>
      <c r="D86" s="38"/>
      <c r="E86" s="67" t="str">
        <f>E11</f>
        <v>24 - SO24 - Pumptrack</v>
      </c>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21</v>
      </c>
      <c r="D88" s="38"/>
      <c r="E88" s="38"/>
      <c r="F88" s="25" t="str">
        <f>F14</f>
        <v xml:space="preserve"> </v>
      </c>
      <c r="G88" s="38"/>
      <c r="H88" s="38"/>
      <c r="I88" s="30" t="s">
        <v>23</v>
      </c>
      <c r="J88" s="70" t="str">
        <f>IF(J14="","",J14)</f>
        <v>14. 6. 2022</v>
      </c>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5.15" customHeight="1">
      <c r="A90" s="36"/>
      <c r="B90" s="37"/>
      <c r="C90" s="30" t="s">
        <v>25</v>
      </c>
      <c r="D90" s="38"/>
      <c r="E90" s="38"/>
      <c r="F90" s="25" t="str">
        <f>E17</f>
        <v>Statutární město Brno</v>
      </c>
      <c r="G90" s="38"/>
      <c r="H90" s="38"/>
      <c r="I90" s="30" t="s">
        <v>31</v>
      </c>
      <c r="J90" s="34" t="str">
        <f>E23</f>
        <v>Arch.Design, s.r.o.</v>
      </c>
      <c r="K90" s="38"/>
      <c r="L90" s="144"/>
      <c r="S90" s="36"/>
      <c r="T90" s="36"/>
      <c r="U90" s="36"/>
      <c r="V90" s="36"/>
      <c r="W90" s="36"/>
      <c r="X90" s="36"/>
      <c r="Y90" s="36"/>
      <c r="Z90" s="36"/>
      <c r="AA90" s="36"/>
      <c r="AB90" s="36"/>
      <c r="AC90" s="36"/>
      <c r="AD90" s="36"/>
      <c r="AE90" s="36"/>
    </row>
    <row r="91" s="2" customFormat="1" ht="25.65" customHeight="1">
      <c r="A91" s="36"/>
      <c r="B91" s="37"/>
      <c r="C91" s="30" t="s">
        <v>29</v>
      </c>
      <c r="D91" s="38"/>
      <c r="E91" s="38"/>
      <c r="F91" s="25" t="str">
        <f>IF(E20="","",E20)</f>
        <v>Vyplň údaj</v>
      </c>
      <c r="G91" s="38"/>
      <c r="H91" s="38"/>
      <c r="I91" s="30" t="s">
        <v>36</v>
      </c>
      <c r="J91" s="34" t="str">
        <f>E26</f>
        <v>CKN Invest, spol. s r.o.</v>
      </c>
      <c r="K91" s="38"/>
      <c r="L91" s="144"/>
      <c r="S91" s="36"/>
      <c r="T91" s="36"/>
      <c r="U91" s="36"/>
      <c r="V91" s="36"/>
      <c r="W91" s="36"/>
      <c r="X91" s="36"/>
      <c r="Y91" s="36"/>
      <c r="Z91" s="36"/>
      <c r="AA91" s="36"/>
      <c r="AB91" s="36"/>
      <c r="AC91" s="36"/>
      <c r="AD91" s="36"/>
      <c r="AE91" s="36"/>
    </row>
    <row r="92" s="2" customFormat="1" ht="10.32"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11" customFormat="1" ht="29.28" customHeight="1">
      <c r="A93" s="185"/>
      <c r="B93" s="186"/>
      <c r="C93" s="187" t="s">
        <v>317</v>
      </c>
      <c r="D93" s="188" t="s">
        <v>61</v>
      </c>
      <c r="E93" s="188" t="s">
        <v>57</v>
      </c>
      <c r="F93" s="188" t="s">
        <v>58</v>
      </c>
      <c r="G93" s="188" t="s">
        <v>318</v>
      </c>
      <c r="H93" s="188" t="s">
        <v>319</v>
      </c>
      <c r="I93" s="188" t="s">
        <v>320</v>
      </c>
      <c r="J93" s="188" t="s">
        <v>311</v>
      </c>
      <c r="K93" s="189" t="s">
        <v>321</v>
      </c>
      <c r="L93" s="190"/>
      <c r="M93" s="90" t="s">
        <v>19</v>
      </c>
      <c r="N93" s="91" t="s">
        <v>46</v>
      </c>
      <c r="O93" s="91" t="s">
        <v>322</v>
      </c>
      <c r="P93" s="91" t="s">
        <v>323</v>
      </c>
      <c r="Q93" s="91" t="s">
        <v>324</v>
      </c>
      <c r="R93" s="91" t="s">
        <v>325</v>
      </c>
      <c r="S93" s="91" t="s">
        <v>326</v>
      </c>
      <c r="T93" s="92" t="s">
        <v>327</v>
      </c>
      <c r="U93" s="185"/>
      <c r="V93" s="185"/>
      <c r="W93" s="185"/>
      <c r="X93" s="185"/>
      <c r="Y93" s="185"/>
      <c r="Z93" s="185"/>
      <c r="AA93" s="185"/>
      <c r="AB93" s="185"/>
      <c r="AC93" s="185"/>
      <c r="AD93" s="185"/>
      <c r="AE93" s="185"/>
    </row>
    <row r="94" s="2" customFormat="1" ht="22.8" customHeight="1">
      <c r="A94" s="36"/>
      <c r="B94" s="37"/>
      <c r="C94" s="97" t="s">
        <v>328</v>
      </c>
      <c r="D94" s="38"/>
      <c r="E94" s="38"/>
      <c r="F94" s="38"/>
      <c r="G94" s="38"/>
      <c r="H94" s="38"/>
      <c r="I94" s="38"/>
      <c r="J94" s="191">
        <f>BK94</f>
        <v>0</v>
      </c>
      <c r="K94" s="38"/>
      <c r="L94" s="42"/>
      <c r="M94" s="93"/>
      <c r="N94" s="192"/>
      <c r="O94" s="94"/>
      <c r="P94" s="193">
        <f>P95</f>
        <v>0</v>
      </c>
      <c r="Q94" s="94"/>
      <c r="R94" s="193">
        <f>R95</f>
        <v>3684.8174374901505</v>
      </c>
      <c r="S94" s="94"/>
      <c r="T94" s="194">
        <f>T95</f>
        <v>0</v>
      </c>
      <c r="U94" s="36"/>
      <c r="V94" s="36"/>
      <c r="W94" s="36"/>
      <c r="X94" s="36"/>
      <c r="Y94" s="36"/>
      <c r="Z94" s="36"/>
      <c r="AA94" s="36"/>
      <c r="AB94" s="36"/>
      <c r="AC94" s="36"/>
      <c r="AD94" s="36"/>
      <c r="AE94" s="36"/>
      <c r="AT94" s="15" t="s">
        <v>75</v>
      </c>
      <c r="AU94" s="15" t="s">
        <v>312</v>
      </c>
      <c r="BK94" s="195">
        <f>BK95</f>
        <v>0</v>
      </c>
    </row>
    <row r="95" s="12" customFormat="1" ht="25.92" customHeight="1">
      <c r="A95" s="12"/>
      <c r="B95" s="196"/>
      <c r="C95" s="197"/>
      <c r="D95" s="198" t="s">
        <v>75</v>
      </c>
      <c r="E95" s="199" t="s">
        <v>329</v>
      </c>
      <c r="F95" s="199" t="s">
        <v>330</v>
      </c>
      <c r="G95" s="197"/>
      <c r="H95" s="197"/>
      <c r="I95" s="200"/>
      <c r="J95" s="201">
        <f>BK95</f>
        <v>0</v>
      </c>
      <c r="K95" s="197"/>
      <c r="L95" s="202"/>
      <c r="M95" s="203"/>
      <c r="N95" s="204"/>
      <c r="O95" s="204"/>
      <c r="P95" s="205">
        <f>P96+P100+P120+P149+P155+P164+P170+P173</f>
        <v>0</v>
      </c>
      <c r="Q95" s="204"/>
      <c r="R95" s="205">
        <f>R96+R100+R120+R149+R155+R164+R170+R173</f>
        <v>3684.8174374901505</v>
      </c>
      <c r="S95" s="204"/>
      <c r="T95" s="206">
        <f>T96+T100+T120+T149+T155+T164+T170+T173</f>
        <v>0</v>
      </c>
      <c r="U95" s="12"/>
      <c r="V95" s="12"/>
      <c r="W95" s="12"/>
      <c r="X95" s="12"/>
      <c r="Y95" s="12"/>
      <c r="Z95" s="12"/>
      <c r="AA95" s="12"/>
      <c r="AB95" s="12"/>
      <c r="AC95" s="12"/>
      <c r="AD95" s="12"/>
      <c r="AE95" s="12"/>
      <c r="AR95" s="207" t="s">
        <v>83</v>
      </c>
      <c r="AT95" s="208" t="s">
        <v>75</v>
      </c>
      <c r="AU95" s="208" t="s">
        <v>76</v>
      </c>
      <c r="AY95" s="207" t="s">
        <v>331</v>
      </c>
      <c r="BK95" s="209">
        <f>BK96+BK100+BK120+BK149+BK155+BK164+BK170+BK173</f>
        <v>0</v>
      </c>
    </row>
    <row r="96" s="12" customFormat="1" ht="22.8" customHeight="1">
      <c r="A96" s="12"/>
      <c r="B96" s="196"/>
      <c r="C96" s="197"/>
      <c r="D96" s="198" t="s">
        <v>75</v>
      </c>
      <c r="E96" s="210" t="s">
        <v>645</v>
      </c>
      <c r="F96" s="210" t="s">
        <v>5146</v>
      </c>
      <c r="G96" s="197"/>
      <c r="H96" s="197"/>
      <c r="I96" s="200"/>
      <c r="J96" s="211">
        <f>BK96</f>
        <v>0</v>
      </c>
      <c r="K96" s="197"/>
      <c r="L96" s="202"/>
      <c r="M96" s="203"/>
      <c r="N96" s="204"/>
      <c r="O96" s="204"/>
      <c r="P96" s="205">
        <f>SUM(P97:P99)</f>
        <v>0</v>
      </c>
      <c r="Q96" s="204"/>
      <c r="R96" s="205">
        <f>SUM(R97:R99)</f>
        <v>0</v>
      </c>
      <c r="S96" s="204"/>
      <c r="T96" s="206">
        <f>SUM(T97:T99)</f>
        <v>0</v>
      </c>
      <c r="U96" s="12"/>
      <c r="V96" s="12"/>
      <c r="W96" s="12"/>
      <c r="X96" s="12"/>
      <c r="Y96" s="12"/>
      <c r="Z96" s="12"/>
      <c r="AA96" s="12"/>
      <c r="AB96" s="12"/>
      <c r="AC96" s="12"/>
      <c r="AD96" s="12"/>
      <c r="AE96" s="12"/>
      <c r="AR96" s="207" t="s">
        <v>83</v>
      </c>
      <c r="AT96" s="208" t="s">
        <v>75</v>
      </c>
      <c r="AU96" s="208" t="s">
        <v>83</v>
      </c>
      <c r="AY96" s="207" t="s">
        <v>331</v>
      </c>
      <c r="BK96" s="209">
        <f>SUM(BK97:BK99)</f>
        <v>0</v>
      </c>
    </row>
    <row r="97" s="2" customFormat="1" ht="33" customHeight="1">
      <c r="A97" s="36"/>
      <c r="B97" s="37"/>
      <c r="C97" s="212" t="s">
        <v>83</v>
      </c>
      <c r="D97" s="212" t="s">
        <v>333</v>
      </c>
      <c r="E97" s="213" t="s">
        <v>647</v>
      </c>
      <c r="F97" s="214" t="s">
        <v>648</v>
      </c>
      <c r="G97" s="215" t="s">
        <v>19</v>
      </c>
      <c r="H97" s="216">
        <v>0</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5147</v>
      </c>
    </row>
    <row r="98" s="2" customFormat="1" ht="16.5" customHeight="1">
      <c r="A98" s="36"/>
      <c r="B98" s="37"/>
      <c r="C98" s="212" t="s">
        <v>85</v>
      </c>
      <c r="D98" s="212" t="s">
        <v>333</v>
      </c>
      <c r="E98" s="213" t="s">
        <v>5148</v>
      </c>
      <c r="F98" s="214" t="s">
        <v>5149</v>
      </c>
      <c r="G98" s="215" t="s">
        <v>402</v>
      </c>
      <c r="H98" s="216">
        <v>1</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5150</v>
      </c>
    </row>
    <row r="99" s="2" customFormat="1" ht="16.5" customHeight="1">
      <c r="A99" s="36"/>
      <c r="B99" s="37"/>
      <c r="C99" s="212" t="s">
        <v>92</v>
      </c>
      <c r="D99" s="212" t="s">
        <v>333</v>
      </c>
      <c r="E99" s="213" t="s">
        <v>5151</v>
      </c>
      <c r="F99" s="214" t="s">
        <v>5152</v>
      </c>
      <c r="G99" s="215" t="s">
        <v>402</v>
      </c>
      <c r="H99" s="216">
        <v>1</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5153</v>
      </c>
    </row>
    <row r="100" s="12" customFormat="1" ht="22.8" customHeight="1">
      <c r="A100" s="12"/>
      <c r="B100" s="196"/>
      <c r="C100" s="197"/>
      <c r="D100" s="198" t="s">
        <v>75</v>
      </c>
      <c r="E100" s="210" t="s">
        <v>83</v>
      </c>
      <c r="F100" s="210" t="s">
        <v>332</v>
      </c>
      <c r="G100" s="197"/>
      <c r="H100" s="197"/>
      <c r="I100" s="200"/>
      <c r="J100" s="211">
        <f>BK100</f>
        <v>0</v>
      </c>
      <c r="K100" s="197"/>
      <c r="L100" s="202"/>
      <c r="M100" s="203"/>
      <c r="N100" s="204"/>
      <c r="O100" s="204"/>
      <c r="P100" s="205">
        <f>SUM(P101:P119)</f>
        <v>0</v>
      </c>
      <c r="Q100" s="204"/>
      <c r="R100" s="205">
        <f>SUM(R101:R119)</f>
        <v>3129.2600000000002</v>
      </c>
      <c r="S100" s="204"/>
      <c r="T100" s="206">
        <f>SUM(T101:T119)</f>
        <v>0</v>
      </c>
      <c r="U100" s="12"/>
      <c r="V100" s="12"/>
      <c r="W100" s="12"/>
      <c r="X100" s="12"/>
      <c r="Y100" s="12"/>
      <c r="Z100" s="12"/>
      <c r="AA100" s="12"/>
      <c r="AB100" s="12"/>
      <c r="AC100" s="12"/>
      <c r="AD100" s="12"/>
      <c r="AE100" s="12"/>
      <c r="AR100" s="207" t="s">
        <v>83</v>
      </c>
      <c r="AT100" s="208" t="s">
        <v>75</v>
      </c>
      <c r="AU100" s="208" t="s">
        <v>83</v>
      </c>
      <c r="AY100" s="207" t="s">
        <v>331</v>
      </c>
      <c r="BK100" s="209">
        <f>SUM(BK101:BK119)</f>
        <v>0</v>
      </c>
    </row>
    <row r="101" s="2" customFormat="1" ht="24.15" customHeight="1">
      <c r="A101" s="36"/>
      <c r="B101" s="37"/>
      <c r="C101" s="212" t="s">
        <v>126</v>
      </c>
      <c r="D101" s="212" t="s">
        <v>333</v>
      </c>
      <c r="E101" s="213" t="s">
        <v>5154</v>
      </c>
      <c r="F101" s="214" t="s">
        <v>5155</v>
      </c>
      <c r="G101" s="215" t="s">
        <v>406</v>
      </c>
      <c r="H101" s="216">
        <v>37.021999999999998</v>
      </c>
      <c r="I101" s="217"/>
      <c r="J101" s="218">
        <f>ROUND(I101*H101,2)</f>
        <v>0</v>
      </c>
      <c r="K101" s="214" t="s">
        <v>337</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5156</v>
      </c>
    </row>
    <row r="102" s="2" customFormat="1">
      <c r="A102" s="36"/>
      <c r="B102" s="37"/>
      <c r="C102" s="38"/>
      <c r="D102" s="225" t="s">
        <v>339</v>
      </c>
      <c r="E102" s="38"/>
      <c r="F102" s="226" t="s">
        <v>5157</v>
      </c>
      <c r="G102" s="38"/>
      <c r="H102" s="38"/>
      <c r="I102" s="227"/>
      <c r="J102" s="38"/>
      <c r="K102" s="38"/>
      <c r="L102" s="42"/>
      <c r="M102" s="228"/>
      <c r="N102" s="229"/>
      <c r="O102" s="82"/>
      <c r="P102" s="82"/>
      <c r="Q102" s="82"/>
      <c r="R102" s="82"/>
      <c r="S102" s="82"/>
      <c r="T102" s="83"/>
      <c r="U102" s="36"/>
      <c r="V102" s="36"/>
      <c r="W102" s="36"/>
      <c r="X102" s="36"/>
      <c r="Y102" s="36"/>
      <c r="Z102" s="36"/>
      <c r="AA102" s="36"/>
      <c r="AB102" s="36"/>
      <c r="AC102" s="36"/>
      <c r="AD102" s="36"/>
      <c r="AE102" s="36"/>
      <c r="AT102" s="15" t="s">
        <v>339</v>
      </c>
      <c r="AU102" s="15" t="s">
        <v>85</v>
      </c>
    </row>
    <row r="103" s="2" customFormat="1" ht="24.15" customHeight="1">
      <c r="A103" s="36"/>
      <c r="B103" s="37"/>
      <c r="C103" s="212" t="s">
        <v>350</v>
      </c>
      <c r="D103" s="212" t="s">
        <v>333</v>
      </c>
      <c r="E103" s="213" t="s">
        <v>678</v>
      </c>
      <c r="F103" s="214" t="s">
        <v>679</v>
      </c>
      <c r="G103" s="215" t="s">
        <v>406</v>
      </c>
      <c r="H103" s="216">
        <v>13.75</v>
      </c>
      <c r="I103" s="217"/>
      <c r="J103" s="218">
        <f>ROUND(I103*H103,2)</f>
        <v>0</v>
      </c>
      <c r="K103" s="214" t="s">
        <v>337</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5158</v>
      </c>
    </row>
    <row r="104" s="2" customFormat="1">
      <c r="A104" s="36"/>
      <c r="B104" s="37"/>
      <c r="C104" s="38"/>
      <c r="D104" s="225" t="s">
        <v>339</v>
      </c>
      <c r="E104" s="38"/>
      <c r="F104" s="226" t="s">
        <v>681</v>
      </c>
      <c r="G104" s="38"/>
      <c r="H104" s="38"/>
      <c r="I104" s="227"/>
      <c r="J104" s="38"/>
      <c r="K104" s="38"/>
      <c r="L104" s="42"/>
      <c r="M104" s="228"/>
      <c r="N104" s="229"/>
      <c r="O104" s="82"/>
      <c r="P104" s="82"/>
      <c r="Q104" s="82"/>
      <c r="R104" s="82"/>
      <c r="S104" s="82"/>
      <c r="T104" s="83"/>
      <c r="U104" s="36"/>
      <c r="V104" s="36"/>
      <c r="W104" s="36"/>
      <c r="X104" s="36"/>
      <c r="Y104" s="36"/>
      <c r="Z104" s="36"/>
      <c r="AA104" s="36"/>
      <c r="AB104" s="36"/>
      <c r="AC104" s="36"/>
      <c r="AD104" s="36"/>
      <c r="AE104" s="36"/>
      <c r="AT104" s="15" t="s">
        <v>339</v>
      </c>
      <c r="AU104" s="15" t="s">
        <v>85</v>
      </c>
    </row>
    <row r="105" s="2" customFormat="1" ht="37.8" customHeight="1">
      <c r="A105" s="36"/>
      <c r="B105" s="37"/>
      <c r="C105" s="212" t="s">
        <v>355</v>
      </c>
      <c r="D105" s="212" t="s">
        <v>333</v>
      </c>
      <c r="E105" s="213" t="s">
        <v>594</v>
      </c>
      <c r="F105" s="214" t="s">
        <v>595</v>
      </c>
      <c r="G105" s="215" t="s">
        <v>406</v>
      </c>
      <c r="H105" s="216">
        <v>50.771999999999998</v>
      </c>
      <c r="I105" s="217"/>
      <c r="J105" s="218">
        <f>ROUND(I105*H105,2)</f>
        <v>0</v>
      </c>
      <c r="K105" s="214" t="s">
        <v>337</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5159</v>
      </c>
    </row>
    <row r="106" s="2" customFormat="1">
      <c r="A106" s="36"/>
      <c r="B106" s="37"/>
      <c r="C106" s="38"/>
      <c r="D106" s="225" t="s">
        <v>339</v>
      </c>
      <c r="E106" s="38"/>
      <c r="F106" s="226" t="s">
        <v>597</v>
      </c>
      <c r="G106" s="38"/>
      <c r="H106" s="38"/>
      <c r="I106" s="227"/>
      <c r="J106" s="38"/>
      <c r="K106" s="38"/>
      <c r="L106" s="42"/>
      <c r="M106" s="228"/>
      <c r="N106" s="229"/>
      <c r="O106" s="82"/>
      <c r="P106" s="82"/>
      <c r="Q106" s="82"/>
      <c r="R106" s="82"/>
      <c r="S106" s="82"/>
      <c r="T106" s="83"/>
      <c r="U106" s="36"/>
      <c r="V106" s="36"/>
      <c r="W106" s="36"/>
      <c r="X106" s="36"/>
      <c r="Y106" s="36"/>
      <c r="Z106" s="36"/>
      <c r="AA106" s="36"/>
      <c r="AB106" s="36"/>
      <c r="AC106" s="36"/>
      <c r="AD106" s="36"/>
      <c r="AE106" s="36"/>
      <c r="AT106" s="15" t="s">
        <v>339</v>
      </c>
      <c r="AU106" s="15" t="s">
        <v>85</v>
      </c>
    </row>
    <row r="107" s="2" customFormat="1" ht="37.8" customHeight="1">
      <c r="A107" s="36"/>
      <c r="B107" s="37"/>
      <c r="C107" s="212" t="s">
        <v>360</v>
      </c>
      <c r="D107" s="212" t="s">
        <v>333</v>
      </c>
      <c r="E107" s="213" t="s">
        <v>598</v>
      </c>
      <c r="F107" s="214" t="s">
        <v>599</v>
      </c>
      <c r="G107" s="215" t="s">
        <v>406</v>
      </c>
      <c r="H107" s="216">
        <v>253.86000000000001</v>
      </c>
      <c r="I107" s="217"/>
      <c r="J107" s="218">
        <f>ROUND(I107*H107,2)</f>
        <v>0</v>
      </c>
      <c r="K107" s="214" t="s">
        <v>337</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5160</v>
      </c>
    </row>
    <row r="108" s="2" customFormat="1">
      <c r="A108" s="36"/>
      <c r="B108" s="37"/>
      <c r="C108" s="38"/>
      <c r="D108" s="225" t="s">
        <v>339</v>
      </c>
      <c r="E108" s="38"/>
      <c r="F108" s="226" t="s">
        <v>601</v>
      </c>
      <c r="G108" s="38"/>
      <c r="H108" s="38"/>
      <c r="I108" s="227"/>
      <c r="J108" s="38"/>
      <c r="K108" s="38"/>
      <c r="L108" s="42"/>
      <c r="M108" s="228"/>
      <c r="N108" s="229"/>
      <c r="O108" s="82"/>
      <c r="P108" s="82"/>
      <c r="Q108" s="82"/>
      <c r="R108" s="82"/>
      <c r="S108" s="82"/>
      <c r="T108" s="83"/>
      <c r="U108" s="36"/>
      <c r="V108" s="36"/>
      <c r="W108" s="36"/>
      <c r="X108" s="36"/>
      <c r="Y108" s="36"/>
      <c r="Z108" s="36"/>
      <c r="AA108" s="36"/>
      <c r="AB108" s="36"/>
      <c r="AC108" s="36"/>
      <c r="AD108" s="36"/>
      <c r="AE108" s="36"/>
      <c r="AT108" s="15" t="s">
        <v>339</v>
      </c>
      <c r="AU108" s="15" t="s">
        <v>85</v>
      </c>
    </row>
    <row r="109" s="2" customFormat="1" ht="24.15" customHeight="1">
      <c r="A109" s="36"/>
      <c r="B109" s="37"/>
      <c r="C109" s="212" t="s">
        <v>368</v>
      </c>
      <c r="D109" s="212" t="s">
        <v>333</v>
      </c>
      <c r="E109" s="213" t="s">
        <v>5161</v>
      </c>
      <c r="F109" s="214" t="s">
        <v>5162</v>
      </c>
      <c r="G109" s="215" t="s">
        <v>406</v>
      </c>
      <c r="H109" s="216">
        <v>1485</v>
      </c>
      <c r="I109" s="217"/>
      <c r="J109" s="218">
        <f>ROUND(I109*H109,2)</f>
        <v>0</v>
      </c>
      <c r="K109" s="214" t="s">
        <v>337</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5163</v>
      </c>
    </row>
    <row r="110" s="2" customFormat="1">
      <c r="A110" s="36"/>
      <c r="B110" s="37"/>
      <c r="C110" s="38"/>
      <c r="D110" s="225" t="s">
        <v>339</v>
      </c>
      <c r="E110" s="38"/>
      <c r="F110" s="226" t="s">
        <v>5164</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2" customFormat="1" ht="16.5" customHeight="1">
      <c r="A111" s="36"/>
      <c r="B111" s="37"/>
      <c r="C111" s="212" t="s">
        <v>374</v>
      </c>
      <c r="D111" s="212" t="s">
        <v>333</v>
      </c>
      <c r="E111" s="213" t="s">
        <v>5165</v>
      </c>
      <c r="F111" s="214" t="s">
        <v>5166</v>
      </c>
      <c r="G111" s="215" t="s">
        <v>406</v>
      </c>
      <c r="H111" s="216">
        <v>1485</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5167</v>
      </c>
    </row>
    <row r="112" s="2" customFormat="1" ht="16.5" customHeight="1">
      <c r="A112" s="36"/>
      <c r="B112" s="37"/>
      <c r="C112" s="234" t="s">
        <v>379</v>
      </c>
      <c r="D112" s="234" t="s">
        <v>743</v>
      </c>
      <c r="E112" s="235" t="s">
        <v>5168</v>
      </c>
      <c r="F112" s="236" t="s">
        <v>5169</v>
      </c>
      <c r="G112" s="237" t="s">
        <v>371</v>
      </c>
      <c r="H112" s="238">
        <v>3118.5</v>
      </c>
      <c r="I112" s="239"/>
      <c r="J112" s="240">
        <f>ROUND(I112*H112,2)</f>
        <v>0</v>
      </c>
      <c r="K112" s="236" t="s">
        <v>337</v>
      </c>
      <c r="L112" s="241"/>
      <c r="M112" s="242" t="s">
        <v>19</v>
      </c>
      <c r="N112" s="243" t="s">
        <v>47</v>
      </c>
      <c r="O112" s="82"/>
      <c r="P112" s="221">
        <f>O112*H112</f>
        <v>0</v>
      </c>
      <c r="Q112" s="221">
        <v>1</v>
      </c>
      <c r="R112" s="221">
        <f>Q112*H112</f>
        <v>3118.5</v>
      </c>
      <c r="S112" s="221">
        <v>0</v>
      </c>
      <c r="T112" s="222">
        <f>S112*H112</f>
        <v>0</v>
      </c>
      <c r="U112" s="36"/>
      <c r="V112" s="36"/>
      <c r="W112" s="36"/>
      <c r="X112" s="36"/>
      <c r="Y112" s="36"/>
      <c r="Z112" s="36"/>
      <c r="AA112" s="36"/>
      <c r="AB112" s="36"/>
      <c r="AC112" s="36"/>
      <c r="AD112" s="36"/>
      <c r="AE112" s="36"/>
      <c r="AR112" s="223" t="s">
        <v>368</v>
      </c>
      <c r="AT112" s="223" t="s">
        <v>743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5170</v>
      </c>
    </row>
    <row r="113" s="2" customFormat="1" ht="24.15" customHeight="1">
      <c r="A113" s="36"/>
      <c r="B113" s="37"/>
      <c r="C113" s="212" t="s">
        <v>182</v>
      </c>
      <c r="D113" s="212" t="s">
        <v>333</v>
      </c>
      <c r="E113" s="213" t="s">
        <v>606</v>
      </c>
      <c r="F113" s="214" t="s">
        <v>389</v>
      </c>
      <c r="G113" s="215" t="s">
        <v>371</v>
      </c>
      <c r="H113" s="216">
        <v>91.390000000000001</v>
      </c>
      <c r="I113" s="217"/>
      <c r="J113" s="218">
        <f>ROUND(I113*H113,2)</f>
        <v>0</v>
      </c>
      <c r="K113" s="214" t="s">
        <v>337</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5171</v>
      </c>
    </row>
    <row r="114" s="2" customFormat="1">
      <c r="A114" s="36"/>
      <c r="B114" s="37"/>
      <c r="C114" s="38"/>
      <c r="D114" s="225" t="s">
        <v>339</v>
      </c>
      <c r="E114" s="38"/>
      <c r="F114" s="226" t="s">
        <v>608</v>
      </c>
      <c r="G114" s="38"/>
      <c r="H114" s="38"/>
      <c r="I114" s="227"/>
      <c r="J114" s="38"/>
      <c r="K114" s="38"/>
      <c r="L114" s="42"/>
      <c r="M114" s="228"/>
      <c r="N114" s="229"/>
      <c r="O114" s="82"/>
      <c r="P114" s="82"/>
      <c r="Q114" s="82"/>
      <c r="R114" s="82"/>
      <c r="S114" s="82"/>
      <c r="T114" s="83"/>
      <c r="U114" s="36"/>
      <c r="V114" s="36"/>
      <c r="W114" s="36"/>
      <c r="X114" s="36"/>
      <c r="Y114" s="36"/>
      <c r="Z114" s="36"/>
      <c r="AA114" s="36"/>
      <c r="AB114" s="36"/>
      <c r="AC114" s="36"/>
      <c r="AD114" s="36"/>
      <c r="AE114" s="36"/>
      <c r="AT114" s="15" t="s">
        <v>339</v>
      </c>
      <c r="AU114" s="15" t="s">
        <v>85</v>
      </c>
    </row>
    <row r="115" s="2" customFormat="1" ht="24.15" customHeight="1">
      <c r="A115" s="36"/>
      <c r="B115" s="37"/>
      <c r="C115" s="212" t="s">
        <v>185</v>
      </c>
      <c r="D115" s="212" t="s">
        <v>333</v>
      </c>
      <c r="E115" s="213" t="s">
        <v>5172</v>
      </c>
      <c r="F115" s="214" t="s">
        <v>5173</v>
      </c>
      <c r="G115" s="215" t="s">
        <v>406</v>
      </c>
      <c r="H115" s="216">
        <v>5.3799999999999999</v>
      </c>
      <c r="I115" s="217"/>
      <c r="J115" s="218">
        <f>ROUND(I115*H115,2)</f>
        <v>0</v>
      </c>
      <c r="K115" s="214" t="s">
        <v>337</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5174</v>
      </c>
    </row>
    <row r="116" s="2" customFormat="1">
      <c r="A116" s="36"/>
      <c r="B116" s="37"/>
      <c r="C116" s="38"/>
      <c r="D116" s="225" t="s">
        <v>339</v>
      </c>
      <c r="E116" s="38"/>
      <c r="F116" s="226" t="s">
        <v>5175</v>
      </c>
      <c r="G116" s="38"/>
      <c r="H116" s="38"/>
      <c r="I116" s="227"/>
      <c r="J116" s="38"/>
      <c r="K116" s="38"/>
      <c r="L116" s="42"/>
      <c r="M116" s="228"/>
      <c r="N116" s="229"/>
      <c r="O116" s="82"/>
      <c r="P116" s="82"/>
      <c r="Q116" s="82"/>
      <c r="R116" s="82"/>
      <c r="S116" s="82"/>
      <c r="T116" s="83"/>
      <c r="U116" s="36"/>
      <c r="V116" s="36"/>
      <c r="W116" s="36"/>
      <c r="X116" s="36"/>
      <c r="Y116" s="36"/>
      <c r="Z116" s="36"/>
      <c r="AA116" s="36"/>
      <c r="AB116" s="36"/>
      <c r="AC116" s="36"/>
      <c r="AD116" s="36"/>
      <c r="AE116" s="36"/>
      <c r="AT116" s="15" t="s">
        <v>339</v>
      </c>
      <c r="AU116" s="15" t="s">
        <v>85</v>
      </c>
    </row>
    <row r="117" s="2" customFormat="1" ht="16.5" customHeight="1">
      <c r="A117" s="36"/>
      <c r="B117" s="37"/>
      <c r="C117" s="234" t="s">
        <v>459</v>
      </c>
      <c r="D117" s="234" t="s">
        <v>743</v>
      </c>
      <c r="E117" s="235" t="s">
        <v>1498</v>
      </c>
      <c r="F117" s="236" t="s">
        <v>1499</v>
      </c>
      <c r="G117" s="237" t="s">
        <v>371</v>
      </c>
      <c r="H117" s="238">
        <v>10.76</v>
      </c>
      <c r="I117" s="239"/>
      <c r="J117" s="240">
        <f>ROUND(I117*H117,2)</f>
        <v>0</v>
      </c>
      <c r="K117" s="236" t="s">
        <v>337</v>
      </c>
      <c r="L117" s="241"/>
      <c r="M117" s="242" t="s">
        <v>19</v>
      </c>
      <c r="N117" s="243" t="s">
        <v>47</v>
      </c>
      <c r="O117" s="82"/>
      <c r="P117" s="221">
        <f>O117*H117</f>
        <v>0</v>
      </c>
      <c r="Q117" s="221">
        <v>1</v>
      </c>
      <c r="R117" s="221">
        <f>Q117*H117</f>
        <v>10.76</v>
      </c>
      <c r="S117" s="221">
        <v>0</v>
      </c>
      <c r="T117" s="222">
        <f>S117*H117</f>
        <v>0</v>
      </c>
      <c r="U117" s="36"/>
      <c r="V117" s="36"/>
      <c r="W117" s="36"/>
      <c r="X117" s="36"/>
      <c r="Y117" s="36"/>
      <c r="Z117" s="36"/>
      <c r="AA117" s="36"/>
      <c r="AB117" s="36"/>
      <c r="AC117" s="36"/>
      <c r="AD117" s="36"/>
      <c r="AE117" s="36"/>
      <c r="AR117" s="223" t="s">
        <v>368</v>
      </c>
      <c r="AT117" s="223" t="s">
        <v>743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5176</v>
      </c>
    </row>
    <row r="118" s="2" customFormat="1" ht="21.75" customHeight="1">
      <c r="A118" s="36"/>
      <c r="B118" s="37"/>
      <c r="C118" s="212" t="s">
        <v>464</v>
      </c>
      <c r="D118" s="212" t="s">
        <v>333</v>
      </c>
      <c r="E118" s="213" t="s">
        <v>4415</v>
      </c>
      <c r="F118" s="214" t="s">
        <v>4416</v>
      </c>
      <c r="G118" s="215" t="s">
        <v>336</v>
      </c>
      <c r="H118" s="216">
        <v>945</v>
      </c>
      <c r="I118" s="217"/>
      <c r="J118" s="218">
        <f>ROUND(I118*H118,2)</f>
        <v>0</v>
      </c>
      <c r="K118" s="214" t="s">
        <v>337</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5177</v>
      </c>
    </row>
    <row r="119" s="2" customFormat="1">
      <c r="A119" s="36"/>
      <c r="B119" s="37"/>
      <c r="C119" s="38"/>
      <c r="D119" s="225" t="s">
        <v>339</v>
      </c>
      <c r="E119" s="38"/>
      <c r="F119" s="226" t="s">
        <v>4418</v>
      </c>
      <c r="G119" s="38"/>
      <c r="H119" s="38"/>
      <c r="I119" s="227"/>
      <c r="J119" s="38"/>
      <c r="K119" s="38"/>
      <c r="L119" s="42"/>
      <c r="M119" s="228"/>
      <c r="N119" s="229"/>
      <c r="O119" s="82"/>
      <c r="P119" s="82"/>
      <c r="Q119" s="82"/>
      <c r="R119" s="82"/>
      <c r="S119" s="82"/>
      <c r="T119" s="83"/>
      <c r="U119" s="36"/>
      <c r="V119" s="36"/>
      <c r="W119" s="36"/>
      <c r="X119" s="36"/>
      <c r="Y119" s="36"/>
      <c r="Z119" s="36"/>
      <c r="AA119" s="36"/>
      <c r="AB119" s="36"/>
      <c r="AC119" s="36"/>
      <c r="AD119" s="36"/>
      <c r="AE119" s="36"/>
      <c r="AT119" s="15" t="s">
        <v>339</v>
      </c>
      <c r="AU119" s="15" t="s">
        <v>85</v>
      </c>
    </row>
    <row r="120" s="12" customFormat="1" ht="22.8" customHeight="1">
      <c r="A120" s="12"/>
      <c r="B120" s="196"/>
      <c r="C120" s="197"/>
      <c r="D120" s="198" t="s">
        <v>75</v>
      </c>
      <c r="E120" s="210" t="s">
        <v>1443</v>
      </c>
      <c r="F120" s="210" t="s">
        <v>5178</v>
      </c>
      <c r="G120" s="197"/>
      <c r="H120" s="197"/>
      <c r="I120" s="200"/>
      <c r="J120" s="211">
        <f>BK120</f>
        <v>0</v>
      </c>
      <c r="K120" s="197"/>
      <c r="L120" s="202"/>
      <c r="M120" s="203"/>
      <c r="N120" s="204"/>
      <c r="O120" s="204"/>
      <c r="P120" s="205">
        <f>SUM(P121:P148)</f>
        <v>0</v>
      </c>
      <c r="Q120" s="204"/>
      <c r="R120" s="205">
        <f>SUM(R121:R148)</f>
        <v>309.76570199999998</v>
      </c>
      <c r="S120" s="204"/>
      <c r="T120" s="206">
        <f>SUM(T121:T148)</f>
        <v>0</v>
      </c>
      <c r="U120" s="12"/>
      <c r="V120" s="12"/>
      <c r="W120" s="12"/>
      <c r="X120" s="12"/>
      <c r="Y120" s="12"/>
      <c r="Z120" s="12"/>
      <c r="AA120" s="12"/>
      <c r="AB120" s="12"/>
      <c r="AC120" s="12"/>
      <c r="AD120" s="12"/>
      <c r="AE120" s="12"/>
      <c r="AR120" s="207" t="s">
        <v>83</v>
      </c>
      <c r="AT120" s="208" t="s">
        <v>75</v>
      </c>
      <c r="AU120" s="208" t="s">
        <v>83</v>
      </c>
      <c r="AY120" s="207" t="s">
        <v>331</v>
      </c>
      <c r="BK120" s="209">
        <f>SUM(BK121:BK148)</f>
        <v>0</v>
      </c>
    </row>
    <row r="121" s="2" customFormat="1" ht="16.5" customHeight="1">
      <c r="A121" s="36"/>
      <c r="B121" s="37"/>
      <c r="C121" s="212" t="s">
        <v>8</v>
      </c>
      <c r="D121" s="212" t="s">
        <v>333</v>
      </c>
      <c r="E121" s="213" t="s">
        <v>5179</v>
      </c>
      <c r="F121" s="214" t="s">
        <v>5180</v>
      </c>
      <c r="G121" s="215" t="s">
        <v>336</v>
      </c>
      <c r="H121" s="216">
        <v>2294</v>
      </c>
      <c r="I121" s="217"/>
      <c r="J121" s="218">
        <f>ROUND(I121*H121,2)</f>
        <v>0</v>
      </c>
      <c r="K121" s="214" t="s">
        <v>337</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5181</v>
      </c>
    </row>
    <row r="122" s="2" customFormat="1">
      <c r="A122" s="36"/>
      <c r="B122" s="37"/>
      <c r="C122" s="38"/>
      <c r="D122" s="225" t="s">
        <v>339</v>
      </c>
      <c r="E122" s="38"/>
      <c r="F122" s="226" t="s">
        <v>5182</v>
      </c>
      <c r="G122" s="38"/>
      <c r="H122" s="38"/>
      <c r="I122" s="227"/>
      <c r="J122" s="38"/>
      <c r="K122" s="38"/>
      <c r="L122" s="42"/>
      <c r="M122" s="228"/>
      <c r="N122" s="229"/>
      <c r="O122" s="82"/>
      <c r="P122" s="82"/>
      <c r="Q122" s="82"/>
      <c r="R122" s="82"/>
      <c r="S122" s="82"/>
      <c r="T122" s="83"/>
      <c r="U122" s="36"/>
      <c r="V122" s="36"/>
      <c r="W122" s="36"/>
      <c r="X122" s="36"/>
      <c r="Y122" s="36"/>
      <c r="Z122" s="36"/>
      <c r="AA122" s="36"/>
      <c r="AB122" s="36"/>
      <c r="AC122" s="36"/>
      <c r="AD122" s="36"/>
      <c r="AE122" s="36"/>
      <c r="AT122" s="15" t="s">
        <v>339</v>
      </c>
      <c r="AU122" s="15" t="s">
        <v>85</v>
      </c>
    </row>
    <row r="123" s="2" customFormat="1" ht="33" customHeight="1">
      <c r="A123" s="36"/>
      <c r="B123" s="37"/>
      <c r="C123" s="212" t="s">
        <v>473</v>
      </c>
      <c r="D123" s="212" t="s">
        <v>333</v>
      </c>
      <c r="E123" s="213" t="s">
        <v>5183</v>
      </c>
      <c r="F123" s="214" t="s">
        <v>5184</v>
      </c>
      <c r="G123" s="215" t="s">
        <v>336</v>
      </c>
      <c r="H123" s="216">
        <v>1147</v>
      </c>
      <c r="I123" s="217"/>
      <c r="J123" s="218">
        <f>ROUND(I123*H123,2)</f>
        <v>0</v>
      </c>
      <c r="K123" s="214" t="s">
        <v>337</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5185</v>
      </c>
    </row>
    <row r="124" s="2" customFormat="1">
      <c r="A124" s="36"/>
      <c r="B124" s="37"/>
      <c r="C124" s="38"/>
      <c r="D124" s="225" t="s">
        <v>339</v>
      </c>
      <c r="E124" s="38"/>
      <c r="F124" s="226" t="s">
        <v>5186</v>
      </c>
      <c r="G124" s="38"/>
      <c r="H124" s="38"/>
      <c r="I124" s="227"/>
      <c r="J124" s="38"/>
      <c r="K124" s="38"/>
      <c r="L124" s="42"/>
      <c r="M124" s="228"/>
      <c r="N124" s="229"/>
      <c r="O124" s="82"/>
      <c r="P124" s="82"/>
      <c r="Q124" s="82"/>
      <c r="R124" s="82"/>
      <c r="S124" s="82"/>
      <c r="T124" s="83"/>
      <c r="U124" s="36"/>
      <c r="V124" s="36"/>
      <c r="W124" s="36"/>
      <c r="X124" s="36"/>
      <c r="Y124" s="36"/>
      <c r="Z124" s="36"/>
      <c r="AA124" s="36"/>
      <c r="AB124" s="36"/>
      <c r="AC124" s="36"/>
      <c r="AD124" s="36"/>
      <c r="AE124" s="36"/>
      <c r="AT124" s="15" t="s">
        <v>339</v>
      </c>
      <c r="AU124" s="15" t="s">
        <v>85</v>
      </c>
    </row>
    <row r="125" s="2" customFormat="1" ht="24.15" customHeight="1">
      <c r="A125" s="36"/>
      <c r="B125" s="37"/>
      <c r="C125" s="212" t="s">
        <v>419</v>
      </c>
      <c r="D125" s="212" t="s">
        <v>333</v>
      </c>
      <c r="E125" s="213" t="s">
        <v>5187</v>
      </c>
      <c r="F125" s="214" t="s">
        <v>5188</v>
      </c>
      <c r="G125" s="215" t="s">
        <v>336</v>
      </c>
      <c r="H125" s="216">
        <v>1147</v>
      </c>
      <c r="I125" s="217"/>
      <c r="J125" s="218">
        <f>ROUND(I125*H125,2)</f>
        <v>0</v>
      </c>
      <c r="K125" s="214" t="s">
        <v>337</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5189</v>
      </c>
    </row>
    <row r="126" s="2" customFormat="1">
      <c r="A126" s="36"/>
      <c r="B126" s="37"/>
      <c r="C126" s="38"/>
      <c r="D126" s="225" t="s">
        <v>339</v>
      </c>
      <c r="E126" s="38"/>
      <c r="F126" s="226" t="s">
        <v>5190</v>
      </c>
      <c r="G126" s="38"/>
      <c r="H126" s="38"/>
      <c r="I126" s="227"/>
      <c r="J126" s="38"/>
      <c r="K126" s="38"/>
      <c r="L126" s="42"/>
      <c r="M126" s="228"/>
      <c r="N126" s="229"/>
      <c r="O126" s="82"/>
      <c r="P126" s="82"/>
      <c r="Q126" s="82"/>
      <c r="R126" s="82"/>
      <c r="S126" s="82"/>
      <c r="T126" s="83"/>
      <c r="U126" s="36"/>
      <c r="V126" s="36"/>
      <c r="W126" s="36"/>
      <c r="X126" s="36"/>
      <c r="Y126" s="36"/>
      <c r="Z126" s="36"/>
      <c r="AA126" s="36"/>
      <c r="AB126" s="36"/>
      <c r="AC126" s="36"/>
      <c r="AD126" s="36"/>
      <c r="AE126" s="36"/>
      <c r="AT126" s="15" t="s">
        <v>339</v>
      </c>
      <c r="AU126" s="15" t="s">
        <v>85</v>
      </c>
    </row>
    <row r="127" s="2" customFormat="1" ht="16.5" customHeight="1">
      <c r="A127" s="36"/>
      <c r="B127" s="37"/>
      <c r="C127" s="234" t="s">
        <v>423</v>
      </c>
      <c r="D127" s="234" t="s">
        <v>743</v>
      </c>
      <c r="E127" s="235" t="s">
        <v>5191</v>
      </c>
      <c r="F127" s="236" t="s">
        <v>5192</v>
      </c>
      <c r="G127" s="237" t="s">
        <v>371</v>
      </c>
      <c r="H127" s="238">
        <v>309.69</v>
      </c>
      <c r="I127" s="239"/>
      <c r="J127" s="240">
        <f>ROUND(I127*H127,2)</f>
        <v>0</v>
      </c>
      <c r="K127" s="236" t="s">
        <v>337</v>
      </c>
      <c r="L127" s="241"/>
      <c r="M127" s="242" t="s">
        <v>19</v>
      </c>
      <c r="N127" s="243" t="s">
        <v>47</v>
      </c>
      <c r="O127" s="82"/>
      <c r="P127" s="221">
        <f>O127*H127</f>
        <v>0</v>
      </c>
      <c r="Q127" s="221">
        <v>1</v>
      </c>
      <c r="R127" s="221">
        <f>Q127*H127</f>
        <v>309.69</v>
      </c>
      <c r="S127" s="221">
        <v>0</v>
      </c>
      <c r="T127" s="222">
        <f>S127*H127</f>
        <v>0</v>
      </c>
      <c r="U127" s="36"/>
      <c r="V127" s="36"/>
      <c r="W127" s="36"/>
      <c r="X127" s="36"/>
      <c r="Y127" s="36"/>
      <c r="Z127" s="36"/>
      <c r="AA127" s="36"/>
      <c r="AB127" s="36"/>
      <c r="AC127" s="36"/>
      <c r="AD127" s="36"/>
      <c r="AE127" s="36"/>
      <c r="AR127" s="223" t="s">
        <v>368</v>
      </c>
      <c r="AT127" s="223" t="s">
        <v>743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5193</v>
      </c>
    </row>
    <row r="128" s="2" customFormat="1" ht="24.15" customHeight="1">
      <c r="A128" s="36"/>
      <c r="B128" s="37"/>
      <c r="C128" s="212" t="s">
        <v>480</v>
      </c>
      <c r="D128" s="212" t="s">
        <v>333</v>
      </c>
      <c r="E128" s="213" t="s">
        <v>5194</v>
      </c>
      <c r="F128" s="214" t="s">
        <v>5195</v>
      </c>
      <c r="G128" s="215" t="s">
        <v>336</v>
      </c>
      <c r="H128" s="216">
        <v>1147</v>
      </c>
      <c r="I128" s="217"/>
      <c r="J128" s="218">
        <f>ROUND(I128*H128,2)</f>
        <v>0</v>
      </c>
      <c r="K128" s="214" t="s">
        <v>337</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5196</v>
      </c>
    </row>
    <row r="129" s="2" customFormat="1">
      <c r="A129" s="36"/>
      <c r="B129" s="37"/>
      <c r="C129" s="38"/>
      <c r="D129" s="225" t="s">
        <v>339</v>
      </c>
      <c r="E129" s="38"/>
      <c r="F129" s="226" t="s">
        <v>5197</v>
      </c>
      <c r="G129" s="38"/>
      <c r="H129" s="38"/>
      <c r="I129" s="227"/>
      <c r="J129" s="38"/>
      <c r="K129" s="38"/>
      <c r="L129" s="42"/>
      <c r="M129" s="228"/>
      <c r="N129" s="229"/>
      <c r="O129" s="82"/>
      <c r="P129" s="82"/>
      <c r="Q129" s="82"/>
      <c r="R129" s="82"/>
      <c r="S129" s="82"/>
      <c r="T129" s="83"/>
      <c r="U129" s="36"/>
      <c r="V129" s="36"/>
      <c r="W129" s="36"/>
      <c r="X129" s="36"/>
      <c r="Y129" s="36"/>
      <c r="Z129" s="36"/>
      <c r="AA129" s="36"/>
      <c r="AB129" s="36"/>
      <c r="AC129" s="36"/>
      <c r="AD129" s="36"/>
      <c r="AE129" s="36"/>
      <c r="AT129" s="15" t="s">
        <v>339</v>
      </c>
      <c r="AU129" s="15" t="s">
        <v>85</v>
      </c>
    </row>
    <row r="130" s="2" customFormat="1" ht="16.5" customHeight="1">
      <c r="A130" s="36"/>
      <c r="B130" s="37"/>
      <c r="C130" s="234" t="s">
        <v>485</v>
      </c>
      <c r="D130" s="234" t="s">
        <v>743</v>
      </c>
      <c r="E130" s="235" t="s">
        <v>5198</v>
      </c>
      <c r="F130" s="236" t="s">
        <v>5199</v>
      </c>
      <c r="G130" s="237" t="s">
        <v>574</v>
      </c>
      <c r="H130" s="238">
        <v>40.145000000000003</v>
      </c>
      <c r="I130" s="239"/>
      <c r="J130" s="240">
        <f>ROUND(I130*H130,2)</f>
        <v>0</v>
      </c>
      <c r="K130" s="236" t="s">
        <v>19</v>
      </c>
      <c r="L130" s="241"/>
      <c r="M130" s="242" t="s">
        <v>19</v>
      </c>
      <c r="N130" s="243" t="s">
        <v>47</v>
      </c>
      <c r="O130" s="82"/>
      <c r="P130" s="221">
        <f>O130*H130</f>
        <v>0</v>
      </c>
      <c r="Q130" s="221">
        <v>0.001</v>
      </c>
      <c r="R130" s="221">
        <f>Q130*H130</f>
        <v>0.040145000000000007</v>
      </c>
      <c r="S130" s="221">
        <v>0</v>
      </c>
      <c r="T130" s="222">
        <f>S130*H130</f>
        <v>0</v>
      </c>
      <c r="U130" s="36"/>
      <c r="V130" s="36"/>
      <c r="W130" s="36"/>
      <c r="X130" s="36"/>
      <c r="Y130" s="36"/>
      <c r="Z130" s="36"/>
      <c r="AA130" s="36"/>
      <c r="AB130" s="36"/>
      <c r="AC130" s="36"/>
      <c r="AD130" s="36"/>
      <c r="AE130" s="36"/>
      <c r="AR130" s="223" t="s">
        <v>368</v>
      </c>
      <c r="AT130" s="223" t="s">
        <v>743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5200</v>
      </c>
    </row>
    <row r="131" s="2" customFormat="1" ht="21.75" customHeight="1">
      <c r="A131" s="36"/>
      <c r="B131" s="37"/>
      <c r="C131" s="212" t="s">
        <v>7</v>
      </c>
      <c r="D131" s="212" t="s">
        <v>333</v>
      </c>
      <c r="E131" s="213" t="s">
        <v>5201</v>
      </c>
      <c r="F131" s="214" t="s">
        <v>5202</v>
      </c>
      <c r="G131" s="215" t="s">
        <v>336</v>
      </c>
      <c r="H131" s="216">
        <v>1147</v>
      </c>
      <c r="I131" s="217"/>
      <c r="J131" s="218">
        <f>ROUND(I131*H131,2)</f>
        <v>0</v>
      </c>
      <c r="K131" s="214" t="s">
        <v>337</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5203</v>
      </c>
    </row>
    <row r="132" s="2" customFormat="1">
      <c r="A132" s="36"/>
      <c r="B132" s="37"/>
      <c r="C132" s="38"/>
      <c r="D132" s="225" t="s">
        <v>339</v>
      </c>
      <c r="E132" s="38"/>
      <c r="F132" s="226" t="s">
        <v>5204</v>
      </c>
      <c r="G132" s="38"/>
      <c r="H132" s="38"/>
      <c r="I132" s="227"/>
      <c r="J132" s="38"/>
      <c r="K132" s="38"/>
      <c r="L132" s="42"/>
      <c r="M132" s="228"/>
      <c r="N132" s="229"/>
      <c r="O132" s="82"/>
      <c r="P132" s="82"/>
      <c r="Q132" s="82"/>
      <c r="R132" s="82"/>
      <c r="S132" s="82"/>
      <c r="T132" s="83"/>
      <c r="U132" s="36"/>
      <c r="V132" s="36"/>
      <c r="W132" s="36"/>
      <c r="X132" s="36"/>
      <c r="Y132" s="36"/>
      <c r="Z132" s="36"/>
      <c r="AA132" s="36"/>
      <c r="AB132" s="36"/>
      <c r="AC132" s="36"/>
      <c r="AD132" s="36"/>
      <c r="AE132" s="36"/>
      <c r="AT132" s="15" t="s">
        <v>339</v>
      </c>
      <c r="AU132" s="15" t="s">
        <v>85</v>
      </c>
    </row>
    <row r="133" s="2" customFormat="1" ht="16.5" customHeight="1">
      <c r="A133" s="36"/>
      <c r="B133" s="37"/>
      <c r="C133" s="212" t="s">
        <v>190</v>
      </c>
      <c r="D133" s="212" t="s">
        <v>333</v>
      </c>
      <c r="E133" s="213" t="s">
        <v>5205</v>
      </c>
      <c r="F133" s="214" t="s">
        <v>5206</v>
      </c>
      <c r="G133" s="215" t="s">
        <v>336</v>
      </c>
      <c r="H133" s="216">
        <v>1147</v>
      </c>
      <c r="I133" s="217"/>
      <c r="J133" s="218">
        <f>ROUND(I133*H133,2)</f>
        <v>0</v>
      </c>
      <c r="K133" s="214" t="s">
        <v>337</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5207</v>
      </c>
    </row>
    <row r="134" s="2" customFormat="1">
      <c r="A134" s="36"/>
      <c r="B134" s="37"/>
      <c r="C134" s="38"/>
      <c r="D134" s="225" t="s">
        <v>339</v>
      </c>
      <c r="E134" s="38"/>
      <c r="F134" s="226" t="s">
        <v>5208</v>
      </c>
      <c r="G134" s="38"/>
      <c r="H134" s="38"/>
      <c r="I134" s="227"/>
      <c r="J134" s="38"/>
      <c r="K134" s="38"/>
      <c r="L134" s="42"/>
      <c r="M134" s="228"/>
      <c r="N134" s="229"/>
      <c r="O134" s="82"/>
      <c r="P134" s="82"/>
      <c r="Q134" s="82"/>
      <c r="R134" s="82"/>
      <c r="S134" s="82"/>
      <c r="T134" s="83"/>
      <c r="U134" s="36"/>
      <c r="V134" s="36"/>
      <c r="W134" s="36"/>
      <c r="X134" s="36"/>
      <c r="Y134" s="36"/>
      <c r="Z134" s="36"/>
      <c r="AA134" s="36"/>
      <c r="AB134" s="36"/>
      <c r="AC134" s="36"/>
      <c r="AD134" s="36"/>
      <c r="AE134" s="36"/>
      <c r="AT134" s="15" t="s">
        <v>339</v>
      </c>
      <c r="AU134" s="15" t="s">
        <v>85</v>
      </c>
    </row>
    <row r="135" s="2" customFormat="1" ht="16.5" customHeight="1">
      <c r="A135" s="36"/>
      <c r="B135" s="37"/>
      <c r="C135" s="212" t="s">
        <v>193</v>
      </c>
      <c r="D135" s="212" t="s">
        <v>333</v>
      </c>
      <c r="E135" s="213" t="s">
        <v>5209</v>
      </c>
      <c r="F135" s="214" t="s">
        <v>5210</v>
      </c>
      <c r="G135" s="215" t="s">
        <v>336</v>
      </c>
      <c r="H135" s="216">
        <v>1147</v>
      </c>
      <c r="I135" s="217"/>
      <c r="J135" s="218">
        <f>ROUND(I135*H135,2)</f>
        <v>0</v>
      </c>
      <c r="K135" s="214" t="s">
        <v>337</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5211</v>
      </c>
    </row>
    <row r="136" s="2" customFormat="1">
      <c r="A136" s="36"/>
      <c r="B136" s="37"/>
      <c r="C136" s="38"/>
      <c r="D136" s="225" t="s">
        <v>339</v>
      </c>
      <c r="E136" s="38"/>
      <c r="F136" s="226" t="s">
        <v>5212</v>
      </c>
      <c r="G136" s="38"/>
      <c r="H136" s="38"/>
      <c r="I136" s="227"/>
      <c r="J136" s="38"/>
      <c r="K136" s="38"/>
      <c r="L136" s="42"/>
      <c r="M136" s="228"/>
      <c r="N136" s="229"/>
      <c r="O136" s="82"/>
      <c r="P136" s="82"/>
      <c r="Q136" s="82"/>
      <c r="R136" s="82"/>
      <c r="S136" s="82"/>
      <c r="T136" s="83"/>
      <c r="U136" s="36"/>
      <c r="V136" s="36"/>
      <c r="W136" s="36"/>
      <c r="X136" s="36"/>
      <c r="Y136" s="36"/>
      <c r="Z136" s="36"/>
      <c r="AA136" s="36"/>
      <c r="AB136" s="36"/>
      <c r="AC136" s="36"/>
      <c r="AD136" s="36"/>
      <c r="AE136" s="36"/>
      <c r="AT136" s="15" t="s">
        <v>339</v>
      </c>
      <c r="AU136" s="15" t="s">
        <v>85</v>
      </c>
    </row>
    <row r="137" s="2" customFormat="1" ht="16.5" customHeight="1">
      <c r="A137" s="36"/>
      <c r="B137" s="37"/>
      <c r="C137" s="212" t="s">
        <v>199</v>
      </c>
      <c r="D137" s="212" t="s">
        <v>333</v>
      </c>
      <c r="E137" s="213" t="s">
        <v>5213</v>
      </c>
      <c r="F137" s="214" t="s">
        <v>5214</v>
      </c>
      <c r="G137" s="215" t="s">
        <v>336</v>
      </c>
      <c r="H137" s="216">
        <v>1147</v>
      </c>
      <c r="I137" s="217"/>
      <c r="J137" s="218">
        <f>ROUND(I137*H137,2)</f>
        <v>0</v>
      </c>
      <c r="K137" s="214" t="s">
        <v>337</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5215</v>
      </c>
    </row>
    <row r="138" s="2" customFormat="1">
      <c r="A138" s="36"/>
      <c r="B138" s="37"/>
      <c r="C138" s="38"/>
      <c r="D138" s="225" t="s">
        <v>339</v>
      </c>
      <c r="E138" s="38"/>
      <c r="F138" s="226" t="s">
        <v>5216</v>
      </c>
      <c r="G138" s="38"/>
      <c r="H138" s="38"/>
      <c r="I138" s="227"/>
      <c r="J138" s="38"/>
      <c r="K138" s="38"/>
      <c r="L138" s="42"/>
      <c r="M138" s="228"/>
      <c r="N138" s="229"/>
      <c r="O138" s="82"/>
      <c r="P138" s="82"/>
      <c r="Q138" s="82"/>
      <c r="R138" s="82"/>
      <c r="S138" s="82"/>
      <c r="T138" s="83"/>
      <c r="U138" s="36"/>
      <c r="V138" s="36"/>
      <c r="W138" s="36"/>
      <c r="X138" s="36"/>
      <c r="Y138" s="36"/>
      <c r="Z138" s="36"/>
      <c r="AA138" s="36"/>
      <c r="AB138" s="36"/>
      <c r="AC138" s="36"/>
      <c r="AD138" s="36"/>
      <c r="AE138" s="36"/>
      <c r="AT138" s="15" t="s">
        <v>339</v>
      </c>
      <c r="AU138" s="15" t="s">
        <v>85</v>
      </c>
    </row>
    <row r="139" s="2" customFormat="1" ht="24.15" customHeight="1">
      <c r="A139" s="36"/>
      <c r="B139" s="37"/>
      <c r="C139" s="212" t="s">
        <v>510</v>
      </c>
      <c r="D139" s="212" t="s">
        <v>333</v>
      </c>
      <c r="E139" s="213" t="s">
        <v>5217</v>
      </c>
      <c r="F139" s="214" t="s">
        <v>5218</v>
      </c>
      <c r="G139" s="215" t="s">
        <v>336</v>
      </c>
      <c r="H139" s="216">
        <v>1147</v>
      </c>
      <c r="I139" s="217"/>
      <c r="J139" s="218">
        <f>ROUND(I139*H139,2)</f>
        <v>0</v>
      </c>
      <c r="K139" s="214" t="s">
        <v>337</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5219</v>
      </c>
    </row>
    <row r="140" s="2" customFormat="1">
      <c r="A140" s="36"/>
      <c r="B140" s="37"/>
      <c r="C140" s="38"/>
      <c r="D140" s="225" t="s">
        <v>339</v>
      </c>
      <c r="E140" s="38"/>
      <c r="F140" s="226" t="s">
        <v>5220</v>
      </c>
      <c r="G140" s="38"/>
      <c r="H140" s="38"/>
      <c r="I140" s="227"/>
      <c r="J140" s="38"/>
      <c r="K140" s="38"/>
      <c r="L140" s="42"/>
      <c r="M140" s="228"/>
      <c r="N140" s="229"/>
      <c r="O140" s="82"/>
      <c r="P140" s="82"/>
      <c r="Q140" s="82"/>
      <c r="R140" s="82"/>
      <c r="S140" s="82"/>
      <c r="T140" s="83"/>
      <c r="U140" s="36"/>
      <c r="V140" s="36"/>
      <c r="W140" s="36"/>
      <c r="X140" s="36"/>
      <c r="Y140" s="36"/>
      <c r="Z140" s="36"/>
      <c r="AA140" s="36"/>
      <c r="AB140" s="36"/>
      <c r="AC140" s="36"/>
      <c r="AD140" s="36"/>
      <c r="AE140" s="36"/>
      <c r="AT140" s="15" t="s">
        <v>339</v>
      </c>
      <c r="AU140" s="15" t="s">
        <v>85</v>
      </c>
    </row>
    <row r="141" s="2" customFormat="1" ht="16.5" customHeight="1">
      <c r="A141" s="36"/>
      <c r="B141" s="37"/>
      <c r="C141" s="234" t="s">
        <v>502</v>
      </c>
      <c r="D141" s="234" t="s">
        <v>743</v>
      </c>
      <c r="E141" s="235" t="s">
        <v>5221</v>
      </c>
      <c r="F141" s="236" t="s">
        <v>5222</v>
      </c>
      <c r="G141" s="237" t="s">
        <v>5223</v>
      </c>
      <c r="H141" s="238">
        <v>0.57399999999999995</v>
      </c>
      <c r="I141" s="239"/>
      <c r="J141" s="240">
        <f>ROUND(I141*H141,2)</f>
        <v>0</v>
      </c>
      <c r="K141" s="236" t="s">
        <v>19</v>
      </c>
      <c r="L141" s="241"/>
      <c r="M141" s="242" t="s">
        <v>19</v>
      </c>
      <c r="N141" s="243"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368</v>
      </c>
      <c r="AT141" s="223" t="s">
        <v>743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5224</v>
      </c>
    </row>
    <row r="142" s="2" customFormat="1" ht="24.15" customHeight="1">
      <c r="A142" s="36"/>
      <c r="B142" s="37"/>
      <c r="C142" s="212" t="s">
        <v>545</v>
      </c>
      <c r="D142" s="212" t="s">
        <v>333</v>
      </c>
      <c r="E142" s="213" t="s">
        <v>5225</v>
      </c>
      <c r="F142" s="214" t="s">
        <v>5226</v>
      </c>
      <c r="G142" s="215" t="s">
        <v>371</v>
      </c>
      <c r="H142" s="216">
        <v>0.035999999999999997</v>
      </c>
      <c r="I142" s="217"/>
      <c r="J142" s="218">
        <f>ROUND(I142*H142,2)</f>
        <v>0</v>
      </c>
      <c r="K142" s="214" t="s">
        <v>337</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5227</v>
      </c>
    </row>
    <row r="143" s="2" customFormat="1">
      <c r="A143" s="36"/>
      <c r="B143" s="37"/>
      <c r="C143" s="38"/>
      <c r="D143" s="225" t="s">
        <v>339</v>
      </c>
      <c r="E143" s="38"/>
      <c r="F143" s="226" t="s">
        <v>5228</v>
      </c>
      <c r="G143" s="38"/>
      <c r="H143" s="38"/>
      <c r="I143" s="227"/>
      <c r="J143" s="38"/>
      <c r="K143" s="38"/>
      <c r="L143" s="42"/>
      <c r="M143" s="228"/>
      <c r="N143" s="229"/>
      <c r="O143" s="82"/>
      <c r="P143" s="82"/>
      <c r="Q143" s="82"/>
      <c r="R143" s="82"/>
      <c r="S143" s="82"/>
      <c r="T143" s="83"/>
      <c r="U143" s="36"/>
      <c r="V143" s="36"/>
      <c r="W143" s="36"/>
      <c r="X143" s="36"/>
      <c r="Y143" s="36"/>
      <c r="Z143" s="36"/>
      <c r="AA143" s="36"/>
      <c r="AB143" s="36"/>
      <c r="AC143" s="36"/>
      <c r="AD143" s="36"/>
      <c r="AE143" s="36"/>
      <c r="AT143" s="15" t="s">
        <v>339</v>
      </c>
      <c r="AU143" s="15" t="s">
        <v>85</v>
      </c>
    </row>
    <row r="144" s="2" customFormat="1" ht="16.5" customHeight="1">
      <c r="A144" s="36"/>
      <c r="B144" s="37"/>
      <c r="C144" s="234" t="s">
        <v>550</v>
      </c>
      <c r="D144" s="234" t="s">
        <v>743</v>
      </c>
      <c r="E144" s="235" t="s">
        <v>5229</v>
      </c>
      <c r="F144" s="236" t="s">
        <v>5230</v>
      </c>
      <c r="G144" s="237" t="s">
        <v>574</v>
      </c>
      <c r="H144" s="238">
        <v>35.557000000000002</v>
      </c>
      <c r="I144" s="239"/>
      <c r="J144" s="240">
        <f>ROUND(I144*H144,2)</f>
        <v>0</v>
      </c>
      <c r="K144" s="236" t="s">
        <v>19</v>
      </c>
      <c r="L144" s="241"/>
      <c r="M144" s="242" t="s">
        <v>19</v>
      </c>
      <c r="N144" s="243" t="s">
        <v>47</v>
      </c>
      <c r="O144" s="82"/>
      <c r="P144" s="221">
        <f>O144*H144</f>
        <v>0</v>
      </c>
      <c r="Q144" s="221">
        <v>0.001</v>
      </c>
      <c r="R144" s="221">
        <f>Q144*H144</f>
        <v>0.035557000000000005</v>
      </c>
      <c r="S144" s="221">
        <v>0</v>
      </c>
      <c r="T144" s="222">
        <f>S144*H144</f>
        <v>0</v>
      </c>
      <c r="U144" s="36"/>
      <c r="V144" s="36"/>
      <c r="W144" s="36"/>
      <c r="X144" s="36"/>
      <c r="Y144" s="36"/>
      <c r="Z144" s="36"/>
      <c r="AA144" s="36"/>
      <c r="AB144" s="36"/>
      <c r="AC144" s="36"/>
      <c r="AD144" s="36"/>
      <c r="AE144" s="36"/>
      <c r="AR144" s="223" t="s">
        <v>368</v>
      </c>
      <c r="AT144" s="223" t="s">
        <v>743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5231</v>
      </c>
    </row>
    <row r="145" s="2" customFormat="1" ht="16.5" customHeight="1">
      <c r="A145" s="36"/>
      <c r="B145" s="37"/>
      <c r="C145" s="212" t="s">
        <v>555</v>
      </c>
      <c r="D145" s="212" t="s">
        <v>333</v>
      </c>
      <c r="E145" s="213" t="s">
        <v>5232</v>
      </c>
      <c r="F145" s="214" t="s">
        <v>5233</v>
      </c>
      <c r="G145" s="215" t="s">
        <v>406</v>
      </c>
      <c r="H145" s="216">
        <v>11.470000000000001</v>
      </c>
      <c r="I145" s="217"/>
      <c r="J145" s="218">
        <f>ROUND(I145*H145,2)</f>
        <v>0</v>
      </c>
      <c r="K145" s="214" t="s">
        <v>337</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5234</v>
      </c>
    </row>
    <row r="146" s="2" customFormat="1">
      <c r="A146" s="36"/>
      <c r="B146" s="37"/>
      <c r="C146" s="38"/>
      <c r="D146" s="225" t="s">
        <v>339</v>
      </c>
      <c r="E146" s="38"/>
      <c r="F146" s="226" t="s">
        <v>5235</v>
      </c>
      <c r="G146" s="38"/>
      <c r="H146" s="38"/>
      <c r="I146" s="227"/>
      <c r="J146" s="38"/>
      <c r="K146" s="38"/>
      <c r="L146" s="42"/>
      <c r="M146" s="228"/>
      <c r="N146" s="229"/>
      <c r="O146" s="82"/>
      <c r="P146" s="82"/>
      <c r="Q146" s="82"/>
      <c r="R146" s="82"/>
      <c r="S146" s="82"/>
      <c r="T146" s="83"/>
      <c r="U146" s="36"/>
      <c r="V146" s="36"/>
      <c r="W146" s="36"/>
      <c r="X146" s="36"/>
      <c r="Y146" s="36"/>
      <c r="Z146" s="36"/>
      <c r="AA146" s="36"/>
      <c r="AB146" s="36"/>
      <c r="AC146" s="36"/>
      <c r="AD146" s="36"/>
      <c r="AE146" s="36"/>
      <c r="AT146" s="15" t="s">
        <v>339</v>
      </c>
      <c r="AU146" s="15" t="s">
        <v>85</v>
      </c>
    </row>
    <row r="147" s="2" customFormat="1" ht="16.5" customHeight="1">
      <c r="A147" s="36"/>
      <c r="B147" s="37"/>
      <c r="C147" s="212" t="s">
        <v>535</v>
      </c>
      <c r="D147" s="212" t="s">
        <v>333</v>
      </c>
      <c r="E147" s="213" t="s">
        <v>5236</v>
      </c>
      <c r="F147" s="214" t="s">
        <v>5237</v>
      </c>
      <c r="G147" s="215" t="s">
        <v>406</v>
      </c>
      <c r="H147" s="216">
        <v>11.470000000000001</v>
      </c>
      <c r="I147" s="217"/>
      <c r="J147" s="218">
        <f>ROUND(I147*H147,2)</f>
        <v>0</v>
      </c>
      <c r="K147" s="214" t="s">
        <v>337</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5238</v>
      </c>
    </row>
    <row r="148" s="2" customFormat="1">
      <c r="A148" s="36"/>
      <c r="B148" s="37"/>
      <c r="C148" s="38"/>
      <c r="D148" s="225" t="s">
        <v>339</v>
      </c>
      <c r="E148" s="38"/>
      <c r="F148" s="226" t="s">
        <v>5239</v>
      </c>
      <c r="G148" s="38"/>
      <c r="H148" s="38"/>
      <c r="I148" s="227"/>
      <c r="J148" s="38"/>
      <c r="K148" s="38"/>
      <c r="L148" s="42"/>
      <c r="M148" s="228"/>
      <c r="N148" s="229"/>
      <c r="O148" s="82"/>
      <c r="P148" s="82"/>
      <c r="Q148" s="82"/>
      <c r="R148" s="82"/>
      <c r="S148" s="82"/>
      <c r="T148" s="83"/>
      <c r="U148" s="36"/>
      <c r="V148" s="36"/>
      <c r="W148" s="36"/>
      <c r="X148" s="36"/>
      <c r="Y148" s="36"/>
      <c r="Z148" s="36"/>
      <c r="AA148" s="36"/>
      <c r="AB148" s="36"/>
      <c r="AC148" s="36"/>
      <c r="AD148" s="36"/>
      <c r="AE148" s="36"/>
      <c r="AT148" s="15" t="s">
        <v>339</v>
      </c>
      <c r="AU148" s="15" t="s">
        <v>85</v>
      </c>
    </row>
    <row r="149" s="12" customFormat="1" ht="22.8" customHeight="1">
      <c r="A149" s="12"/>
      <c r="B149" s="196"/>
      <c r="C149" s="197"/>
      <c r="D149" s="198" t="s">
        <v>75</v>
      </c>
      <c r="E149" s="210" t="s">
        <v>85</v>
      </c>
      <c r="F149" s="210" t="s">
        <v>701</v>
      </c>
      <c r="G149" s="197"/>
      <c r="H149" s="197"/>
      <c r="I149" s="200"/>
      <c r="J149" s="211">
        <f>BK149</f>
        <v>0</v>
      </c>
      <c r="K149" s="197"/>
      <c r="L149" s="202"/>
      <c r="M149" s="203"/>
      <c r="N149" s="204"/>
      <c r="O149" s="204"/>
      <c r="P149" s="205">
        <f>SUM(P150:P154)</f>
        <v>0</v>
      </c>
      <c r="Q149" s="204"/>
      <c r="R149" s="205">
        <f>SUM(R150:R154)</f>
        <v>60.44947709014999</v>
      </c>
      <c r="S149" s="204"/>
      <c r="T149" s="206">
        <f>SUM(T150:T154)</f>
        <v>0</v>
      </c>
      <c r="U149" s="12"/>
      <c r="V149" s="12"/>
      <c r="W149" s="12"/>
      <c r="X149" s="12"/>
      <c r="Y149" s="12"/>
      <c r="Z149" s="12"/>
      <c r="AA149" s="12"/>
      <c r="AB149" s="12"/>
      <c r="AC149" s="12"/>
      <c r="AD149" s="12"/>
      <c r="AE149" s="12"/>
      <c r="AR149" s="207" t="s">
        <v>83</v>
      </c>
      <c r="AT149" s="208" t="s">
        <v>75</v>
      </c>
      <c r="AU149" s="208" t="s">
        <v>83</v>
      </c>
      <c r="AY149" s="207" t="s">
        <v>331</v>
      </c>
      <c r="BK149" s="209">
        <f>SUM(BK150:BK154)</f>
        <v>0</v>
      </c>
    </row>
    <row r="150" s="2" customFormat="1" ht="24.15" customHeight="1">
      <c r="A150" s="36"/>
      <c r="B150" s="37"/>
      <c r="C150" s="212" t="s">
        <v>525</v>
      </c>
      <c r="D150" s="212" t="s">
        <v>333</v>
      </c>
      <c r="E150" s="213" t="s">
        <v>5240</v>
      </c>
      <c r="F150" s="214" t="s">
        <v>5241</v>
      </c>
      <c r="G150" s="215" t="s">
        <v>406</v>
      </c>
      <c r="H150" s="216">
        <v>37.021999999999998</v>
      </c>
      <c r="I150" s="217"/>
      <c r="J150" s="218">
        <f>ROUND(I150*H150,2)</f>
        <v>0</v>
      </c>
      <c r="K150" s="214" t="s">
        <v>337</v>
      </c>
      <c r="L150" s="42"/>
      <c r="M150" s="219" t="s">
        <v>19</v>
      </c>
      <c r="N150" s="220" t="s">
        <v>47</v>
      </c>
      <c r="O150" s="82"/>
      <c r="P150" s="221">
        <f>O150*H150</f>
        <v>0</v>
      </c>
      <c r="Q150" s="221">
        <v>1.6299999999999999</v>
      </c>
      <c r="R150" s="221">
        <f>Q150*H150</f>
        <v>60.345859999999995</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5242</v>
      </c>
    </row>
    <row r="151" s="2" customFormat="1">
      <c r="A151" s="36"/>
      <c r="B151" s="37"/>
      <c r="C151" s="38"/>
      <c r="D151" s="225" t="s">
        <v>339</v>
      </c>
      <c r="E151" s="38"/>
      <c r="F151" s="226" t="s">
        <v>5243</v>
      </c>
      <c r="G151" s="38"/>
      <c r="H151" s="38"/>
      <c r="I151" s="227"/>
      <c r="J151" s="38"/>
      <c r="K151" s="38"/>
      <c r="L151" s="42"/>
      <c r="M151" s="228"/>
      <c r="N151" s="229"/>
      <c r="O151" s="82"/>
      <c r="P151" s="82"/>
      <c r="Q151" s="82"/>
      <c r="R151" s="82"/>
      <c r="S151" s="82"/>
      <c r="T151" s="83"/>
      <c r="U151" s="36"/>
      <c r="V151" s="36"/>
      <c r="W151" s="36"/>
      <c r="X151" s="36"/>
      <c r="Y151" s="36"/>
      <c r="Z151" s="36"/>
      <c r="AA151" s="36"/>
      <c r="AB151" s="36"/>
      <c r="AC151" s="36"/>
      <c r="AD151" s="36"/>
      <c r="AE151" s="36"/>
      <c r="AT151" s="15" t="s">
        <v>339</v>
      </c>
      <c r="AU151" s="15" t="s">
        <v>85</v>
      </c>
    </row>
    <row r="152" s="2" customFormat="1" ht="24.15" customHeight="1">
      <c r="A152" s="36"/>
      <c r="B152" s="37"/>
      <c r="C152" s="212" t="s">
        <v>530</v>
      </c>
      <c r="D152" s="212" t="s">
        <v>333</v>
      </c>
      <c r="E152" s="213" t="s">
        <v>5244</v>
      </c>
      <c r="F152" s="214" t="s">
        <v>5245</v>
      </c>
      <c r="G152" s="215" t="s">
        <v>336</v>
      </c>
      <c r="H152" s="216">
        <v>158.327</v>
      </c>
      <c r="I152" s="217"/>
      <c r="J152" s="218">
        <f>ROUND(I152*H152,2)</f>
        <v>0</v>
      </c>
      <c r="K152" s="214" t="s">
        <v>337</v>
      </c>
      <c r="L152" s="42"/>
      <c r="M152" s="219" t="s">
        <v>19</v>
      </c>
      <c r="N152" s="220" t="s">
        <v>47</v>
      </c>
      <c r="O152" s="82"/>
      <c r="P152" s="221">
        <f>O152*H152</f>
        <v>0</v>
      </c>
      <c r="Q152" s="221">
        <v>0.00030945000000000001</v>
      </c>
      <c r="R152" s="221">
        <f>Q152*H152</f>
        <v>0.048994290150000001</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5246</v>
      </c>
    </row>
    <row r="153" s="2" customFormat="1">
      <c r="A153" s="36"/>
      <c r="B153" s="37"/>
      <c r="C153" s="38"/>
      <c r="D153" s="225" t="s">
        <v>339</v>
      </c>
      <c r="E153" s="38"/>
      <c r="F153" s="226" t="s">
        <v>5247</v>
      </c>
      <c r="G153" s="38"/>
      <c r="H153" s="38"/>
      <c r="I153" s="227"/>
      <c r="J153" s="38"/>
      <c r="K153" s="38"/>
      <c r="L153" s="42"/>
      <c r="M153" s="228"/>
      <c r="N153" s="229"/>
      <c r="O153" s="82"/>
      <c r="P153" s="82"/>
      <c r="Q153" s="82"/>
      <c r="R153" s="82"/>
      <c r="S153" s="82"/>
      <c r="T153" s="83"/>
      <c r="U153" s="36"/>
      <c r="V153" s="36"/>
      <c r="W153" s="36"/>
      <c r="X153" s="36"/>
      <c r="Y153" s="36"/>
      <c r="Z153" s="36"/>
      <c r="AA153" s="36"/>
      <c r="AB153" s="36"/>
      <c r="AC153" s="36"/>
      <c r="AD153" s="36"/>
      <c r="AE153" s="36"/>
      <c r="AT153" s="15" t="s">
        <v>339</v>
      </c>
      <c r="AU153" s="15" t="s">
        <v>85</v>
      </c>
    </row>
    <row r="154" s="2" customFormat="1" ht="16.5" customHeight="1">
      <c r="A154" s="36"/>
      <c r="B154" s="37"/>
      <c r="C154" s="234" t="s">
        <v>520</v>
      </c>
      <c r="D154" s="234" t="s">
        <v>743</v>
      </c>
      <c r="E154" s="235" t="s">
        <v>4427</v>
      </c>
      <c r="F154" s="236" t="s">
        <v>4428</v>
      </c>
      <c r="G154" s="237" t="s">
        <v>336</v>
      </c>
      <c r="H154" s="238">
        <v>182.07599999999999</v>
      </c>
      <c r="I154" s="239"/>
      <c r="J154" s="240">
        <f>ROUND(I154*H154,2)</f>
        <v>0</v>
      </c>
      <c r="K154" s="236" t="s">
        <v>337</v>
      </c>
      <c r="L154" s="241"/>
      <c r="M154" s="242" t="s">
        <v>19</v>
      </c>
      <c r="N154" s="243" t="s">
        <v>47</v>
      </c>
      <c r="O154" s="82"/>
      <c r="P154" s="221">
        <f>O154*H154</f>
        <v>0</v>
      </c>
      <c r="Q154" s="221">
        <v>0.00029999999999999997</v>
      </c>
      <c r="R154" s="221">
        <f>Q154*H154</f>
        <v>0.054622799999999992</v>
      </c>
      <c r="S154" s="221">
        <v>0</v>
      </c>
      <c r="T154" s="222">
        <f>S154*H154</f>
        <v>0</v>
      </c>
      <c r="U154" s="36"/>
      <c r="V154" s="36"/>
      <c r="W154" s="36"/>
      <c r="X154" s="36"/>
      <c r="Y154" s="36"/>
      <c r="Z154" s="36"/>
      <c r="AA154" s="36"/>
      <c r="AB154" s="36"/>
      <c r="AC154" s="36"/>
      <c r="AD154" s="36"/>
      <c r="AE154" s="36"/>
      <c r="AR154" s="223" t="s">
        <v>368</v>
      </c>
      <c r="AT154" s="223" t="s">
        <v>743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5248</v>
      </c>
    </row>
    <row r="155" s="12" customFormat="1" ht="22.8" customHeight="1">
      <c r="A155" s="12"/>
      <c r="B155" s="196"/>
      <c r="C155" s="197"/>
      <c r="D155" s="198" t="s">
        <v>75</v>
      </c>
      <c r="E155" s="210" t="s">
        <v>1577</v>
      </c>
      <c r="F155" s="210" t="s">
        <v>5249</v>
      </c>
      <c r="G155" s="197"/>
      <c r="H155" s="197"/>
      <c r="I155" s="200"/>
      <c r="J155" s="211">
        <f>BK155</f>
        <v>0</v>
      </c>
      <c r="K155" s="197"/>
      <c r="L155" s="202"/>
      <c r="M155" s="203"/>
      <c r="N155" s="204"/>
      <c r="O155" s="204"/>
      <c r="P155" s="205">
        <f>SUM(P156:P163)</f>
        <v>0</v>
      </c>
      <c r="Q155" s="204"/>
      <c r="R155" s="205">
        <f>SUM(R156:R163)</f>
        <v>0.12225839999999999</v>
      </c>
      <c r="S155" s="204"/>
      <c r="T155" s="206">
        <f>SUM(T156:T163)</f>
        <v>0</v>
      </c>
      <c r="U155" s="12"/>
      <c r="V155" s="12"/>
      <c r="W155" s="12"/>
      <c r="X155" s="12"/>
      <c r="Y155" s="12"/>
      <c r="Z155" s="12"/>
      <c r="AA155" s="12"/>
      <c r="AB155" s="12"/>
      <c r="AC155" s="12"/>
      <c r="AD155" s="12"/>
      <c r="AE155" s="12"/>
      <c r="AR155" s="207" t="s">
        <v>83</v>
      </c>
      <c r="AT155" s="208" t="s">
        <v>75</v>
      </c>
      <c r="AU155" s="208" t="s">
        <v>83</v>
      </c>
      <c r="AY155" s="207" t="s">
        <v>331</v>
      </c>
      <c r="BK155" s="209">
        <f>SUM(BK156:BK163)</f>
        <v>0</v>
      </c>
    </row>
    <row r="156" s="2" customFormat="1" ht="24.15" customHeight="1">
      <c r="A156" s="36"/>
      <c r="B156" s="37"/>
      <c r="C156" s="212" t="s">
        <v>540</v>
      </c>
      <c r="D156" s="212" t="s">
        <v>333</v>
      </c>
      <c r="E156" s="213" t="s">
        <v>4419</v>
      </c>
      <c r="F156" s="214" t="s">
        <v>4420</v>
      </c>
      <c r="G156" s="215" t="s">
        <v>406</v>
      </c>
      <c r="H156" s="216">
        <v>13.75</v>
      </c>
      <c r="I156" s="217"/>
      <c r="J156" s="218">
        <f>ROUND(I156*H156,2)</f>
        <v>0</v>
      </c>
      <c r="K156" s="214" t="s">
        <v>337</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5250</v>
      </c>
    </row>
    <row r="157" s="2" customFormat="1">
      <c r="A157" s="36"/>
      <c r="B157" s="37"/>
      <c r="C157" s="38"/>
      <c r="D157" s="225" t="s">
        <v>339</v>
      </c>
      <c r="E157" s="38"/>
      <c r="F157" s="226" t="s">
        <v>4422</v>
      </c>
      <c r="G157" s="38"/>
      <c r="H157" s="38"/>
      <c r="I157" s="227"/>
      <c r="J157" s="38"/>
      <c r="K157" s="38"/>
      <c r="L157" s="42"/>
      <c r="M157" s="228"/>
      <c r="N157" s="229"/>
      <c r="O157" s="82"/>
      <c r="P157" s="82"/>
      <c r="Q157" s="82"/>
      <c r="R157" s="82"/>
      <c r="S157" s="82"/>
      <c r="T157" s="83"/>
      <c r="U157" s="36"/>
      <c r="V157" s="36"/>
      <c r="W157" s="36"/>
      <c r="X157" s="36"/>
      <c r="Y157" s="36"/>
      <c r="Z157" s="36"/>
      <c r="AA157" s="36"/>
      <c r="AB157" s="36"/>
      <c r="AC157" s="36"/>
      <c r="AD157" s="36"/>
      <c r="AE157" s="36"/>
      <c r="AT157" s="15" t="s">
        <v>339</v>
      </c>
      <c r="AU157" s="15" t="s">
        <v>85</v>
      </c>
    </row>
    <row r="158" s="2" customFormat="1" ht="24.15" customHeight="1">
      <c r="A158" s="36"/>
      <c r="B158" s="37"/>
      <c r="C158" s="212" t="s">
        <v>515</v>
      </c>
      <c r="D158" s="212" t="s">
        <v>333</v>
      </c>
      <c r="E158" s="213" t="s">
        <v>4423</v>
      </c>
      <c r="F158" s="214" t="s">
        <v>4424</v>
      </c>
      <c r="G158" s="215" t="s">
        <v>336</v>
      </c>
      <c r="H158" s="216">
        <v>110</v>
      </c>
      <c r="I158" s="217"/>
      <c r="J158" s="218">
        <f>ROUND(I158*H158,2)</f>
        <v>0</v>
      </c>
      <c r="K158" s="214" t="s">
        <v>337</v>
      </c>
      <c r="L158" s="42"/>
      <c r="M158" s="219" t="s">
        <v>19</v>
      </c>
      <c r="N158" s="220" t="s">
        <v>47</v>
      </c>
      <c r="O158" s="82"/>
      <c r="P158" s="221">
        <f>O158*H158</f>
        <v>0</v>
      </c>
      <c r="Q158" s="221">
        <v>0.00016694</v>
      </c>
      <c r="R158" s="221">
        <f>Q158*H158</f>
        <v>0.018363399999999998</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5251</v>
      </c>
    </row>
    <row r="159" s="2" customFormat="1">
      <c r="A159" s="36"/>
      <c r="B159" s="37"/>
      <c r="C159" s="38"/>
      <c r="D159" s="225" t="s">
        <v>339</v>
      </c>
      <c r="E159" s="38"/>
      <c r="F159" s="226" t="s">
        <v>4426</v>
      </c>
      <c r="G159" s="38"/>
      <c r="H159" s="38"/>
      <c r="I159" s="227"/>
      <c r="J159" s="38"/>
      <c r="K159" s="38"/>
      <c r="L159" s="42"/>
      <c r="M159" s="228"/>
      <c r="N159" s="229"/>
      <c r="O159" s="82"/>
      <c r="P159" s="82"/>
      <c r="Q159" s="82"/>
      <c r="R159" s="82"/>
      <c r="S159" s="82"/>
      <c r="T159" s="83"/>
      <c r="U159" s="36"/>
      <c r="V159" s="36"/>
      <c r="W159" s="36"/>
      <c r="X159" s="36"/>
      <c r="Y159" s="36"/>
      <c r="Z159" s="36"/>
      <c r="AA159" s="36"/>
      <c r="AB159" s="36"/>
      <c r="AC159" s="36"/>
      <c r="AD159" s="36"/>
      <c r="AE159" s="36"/>
      <c r="AT159" s="15" t="s">
        <v>339</v>
      </c>
      <c r="AU159" s="15" t="s">
        <v>85</v>
      </c>
    </row>
    <row r="160" s="2" customFormat="1" ht="16.5" customHeight="1">
      <c r="A160" s="36"/>
      <c r="B160" s="37"/>
      <c r="C160" s="234" t="s">
        <v>564</v>
      </c>
      <c r="D160" s="234" t="s">
        <v>743</v>
      </c>
      <c r="E160" s="235" t="s">
        <v>4427</v>
      </c>
      <c r="F160" s="236" t="s">
        <v>4428</v>
      </c>
      <c r="G160" s="237" t="s">
        <v>336</v>
      </c>
      <c r="H160" s="238">
        <v>126.5</v>
      </c>
      <c r="I160" s="239"/>
      <c r="J160" s="240">
        <f>ROUND(I160*H160,2)</f>
        <v>0</v>
      </c>
      <c r="K160" s="236" t="s">
        <v>337</v>
      </c>
      <c r="L160" s="241"/>
      <c r="M160" s="242" t="s">
        <v>19</v>
      </c>
      <c r="N160" s="243" t="s">
        <v>47</v>
      </c>
      <c r="O160" s="82"/>
      <c r="P160" s="221">
        <f>O160*H160</f>
        <v>0</v>
      </c>
      <c r="Q160" s="221">
        <v>0.00029999999999999997</v>
      </c>
      <c r="R160" s="221">
        <f>Q160*H160</f>
        <v>0.037949999999999998</v>
      </c>
      <c r="S160" s="221">
        <v>0</v>
      </c>
      <c r="T160" s="222">
        <f>S160*H160</f>
        <v>0</v>
      </c>
      <c r="U160" s="36"/>
      <c r="V160" s="36"/>
      <c r="W160" s="36"/>
      <c r="X160" s="36"/>
      <c r="Y160" s="36"/>
      <c r="Z160" s="36"/>
      <c r="AA160" s="36"/>
      <c r="AB160" s="36"/>
      <c r="AC160" s="36"/>
      <c r="AD160" s="36"/>
      <c r="AE160" s="36"/>
      <c r="AR160" s="223" t="s">
        <v>368</v>
      </c>
      <c r="AT160" s="223" t="s">
        <v>743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5252</v>
      </c>
    </row>
    <row r="161" s="2" customFormat="1" ht="24.15" customHeight="1">
      <c r="A161" s="36"/>
      <c r="B161" s="37"/>
      <c r="C161" s="212" t="s">
        <v>571</v>
      </c>
      <c r="D161" s="212" t="s">
        <v>333</v>
      </c>
      <c r="E161" s="213" t="s">
        <v>5253</v>
      </c>
      <c r="F161" s="214" t="s">
        <v>5254</v>
      </c>
      <c r="G161" s="215" t="s">
        <v>363</v>
      </c>
      <c r="H161" s="216">
        <v>55</v>
      </c>
      <c r="I161" s="217"/>
      <c r="J161" s="218">
        <f>ROUND(I161*H161,2)</f>
        <v>0</v>
      </c>
      <c r="K161" s="214" t="s">
        <v>337</v>
      </c>
      <c r="L161" s="42"/>
      <c r="M161" s="219" t="s">
        <v>19</v>
      </c>
      <c r="N161" s="220" t="s">
        <v>47</v>
      </c>
      <c r="O161" s="82"/>
      <c r="P161" s="221">
        <f>O161*H161</f>
        <v>0</v>
      </c>
      <c r="Q161" s="221">
        <v>1.1E-05</v>
      </c>
      <c r="R161" s="221">
        <f>Q161*H161</f>
        <v>0.00060499999999999996</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5255</v>
      </c>
    </row>
    <row r="162" s="2" customFormat="1">
      <c r="A162" s="36"/>
      <c r="B162" s="37"/>
      <c r="C162" s="38"/>
      <c r="D162" s="225" t="s">
        <v>339</v>
      </c>
      <c r="E162" s="38"/>
      <c r="F162" s="226" t="s">
        <v>5256</v>
      </c>
      <c r="G162" s="38"/>
      <c r="H162" s="38"/>
      <c r="I162" s="227"/>
      <c r="J162" s="38"/>
      <c r="K162" s="38"/>
      <c r="L162" s="42"/>
      <c r="M162" s="228"/>
      <c r="N162" s="229"/>
      <c r="O162" s="82"/>
      <c r="P162" s="82"/>
      <c r="Q162" s="82"/>
      <c r="R162" s="82"/>
      <c r="S162" s="82"/>
      <c r="T162" s="83"/>
      <c r="U162" s="36"/>
      <c r="V162" s="36"/>
      <c r="W162" s="36"/>
      <c r="X162" s="36"/>
      <c r="Y162" s="36"/>
      <c r="Z162" s="36"/>
      <c r="AA162" s="36"/>
      <c r="AB162" s="36"/>
      <c r="AC162" s="36"/>
      <c r="AD162" s="36"/>
      <c r="AE162" s="36"/>
      <c r="AT162" s="15" t="s">
        <v>339</v>
      </c>
      <c r="AU162" s="15" t="s">
        <v>85</v>
      </c>
    </row>
    <row r="163" s="2" customFormat="1" ht="21.75" customHeight="1">
      <c r="A163" s="36"/>
      <c r="B163" s="37"/>
      <c r="C163" s="234" t="s">
        <v>577</v>
      </c>
      <c r="D163" s="234" t="s">
        <v>743</v>
      </c>
      <c r="E163" s="235" t="s">
        <v>5257</v>
      </c>
      <c r="F163" s="236" t="s">
        <v>5258</v>
      </c>
      <c r="G163" s="237" t="s">
        <v>363</v>
      </c>
      <c r="H163" s="238">
        <v>60.5</v>
      </c>
      <c r="I163" s="239"/>
      <c r="J163" s="240">
        <f>ROUND(I163*H163,2)</f>
        <v>0</v>
      </c>
      <c r="K163" s="236" t="s">
        <v>337</v>
      </c>
      <c r="L163" s="241"/>
      <c r="M163" s="242" t="s">
        <v>19</v>
      </c>
      <c r="N163" s="243" t="s">
        <v>47</v>
      </c>
      <c r="O163" s="82"/>
      <c r="P163" s="221">
        <f>O163*H163</f>
        <v>0</v>
      </c>
      <c r="Q163" s="221">
        <v>0.00108</v>
      </c>
      <c r="R163" s="221">
        <f>Q163*H163</f>
        <v>0.065339999999999995</v>
      </c>
      <c r="S163" s="221">
        <v>0</v>
      </c>
      <c r="T163" s="222">
        <f>S163*H163</f>
        <v>0</v>
      </c>
      <c r="U163" s="36"/>
      <c r="V163" s="36"/>
      <c r="W163" s="36"/>
      <c r="X163" s="36"/>
      <c r="Y163" s="36"/>
      <c r="Z163" s="36"/>
      <c r="AA163" s="36"/>
      <c r="AB163" s="36"/>
      <c r="AC163" s="36"/>
      <c r="AD163" s="36"/>
      <c r="AE163" s="36"/>
      <c r="AR163" s="223" t="s">
        <v>368</v>
      </c>
      <c r="AT163" s="223" t="s">
        <v>743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5259</v>
      </c>
    </row>
    <row r="164" s="12" customFormat="1" ht="22.8" customHeight="1">
      <c r="A164" s="12"/>
      <c r="B164" s="196"/>
      <c r="C164" s="197"/>
      <c r="D164" s="198" t="s">
        <v>75</v>
      </c>
      <c r="E164" s="210" t="s">
        <v>350</v>
      </c>
      <c r="F164" s="210" t="s">
        <v>5035</v>
      </c>
      <c r="G164" s="197"/>
      <c r="H164" s="197"/>
      <c r="I164" s="200"/>
      <c r="J164" s="211">
        <f>BK164</f>
        <v>0</v>
      </c>
      <c r="K164" s="197"/>
      <c r="L164" s="202"/>
      <c r="M164" s="203"/>
      <c r="N164" s="204"/>
      <c r="O164" s="204"/>
      <c r="P164" s="205">
        <f>SUM(P165:P169)</f>
        <v>0</v>
      </c>
      <c r="Q164" s="204"/>
      <c r="R164" s="205">
        <f>SUM(R165:R169)</f>
        <v>185.22</v>
      </c>
      <c r="S164" s="204"/>
      <c r="T164" s="206">
        <f>SUM(T165:T169)</f>
        <v>0</v>
      </c>
      <c r="U164" s="12"/>
      <c r="V164" s="12"/>
      <c r="W164" s="12"/>
      <c r="X164" s="12"/>
      <c r="Y164" s="12"/>
      <c r="Z164" s="12"/>
      <c r="AA164" s="12"/>
      <c r="AB164" s="12"/>
      <c r="AC164" s="12"/>
      <c r="AD164" s="12"/>
      <c r="AE164" s="12"/>
      <c r="AR164" s="207" t="s">
        <v>83</v>
      </c>
      <c r="AT164" s="208" t="s">
        <v>75</v>
      </c>
      <c r="AU164" s="208" t="s">
        <v>83</v>
      </c>
      <c r="AY164" s="207" t="s">
        <v>331</v>
      </c>
      <c r="BK164" s="209">
        <f>SUM(BK165:BK169)</f>
        <v>0</v>
      </c>
    </row>
    <row r="165" s="2" customFormat="1" ht="21.75" customHeight="1">
      <c r="A165" s="36"/>
      <c r="B165" s="37"/>
      <c r="C165" s="212" t="s">
        <v>794</v>
      </c>
      <c r="D165" s="212" t="s">
        <v>333</v>
      </c>
      <c r="E165" s="213" t="s">
        <v>5260</v>
      </c>
      <c r="F165" s="214" t="s">
        <v>5261</v>
      </c>
      <c r="G165" s="215" t="s">
        <v>336</v>
      </c>
      <c r="H165" s="216">
        <v>945</v>
      </c>
      <c r="I165" s="217"/>
      <c r="J165" s="218">
        <f>ROUND(I165*H165,2)</f>
        <v>0</v>
      </c>
      <c r="K165" s="214" t="s">
        <v>337</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5262</v>
      </c>
    </row>
    <row r="166" s="2" customFormat="1">
      <c r="A166" s="36"/>
      <c r="B166" s="37"/>
      <c r="C166" s="38"/>
      <c r="D166" s="225" t="s">
        <v>339</v>
      </c>
      <c r="E166" s="38"/>
      <c r="F166" s="226" t="s">
        <v>5263</v>
      </c>
      <c r="G166" s="38"/>
      <c r="H166" s="38"/>
      <c r="I166" s="227"/>
      <c r="J166" s="38"/>
      <c r="K166" s="38"/>
      <c r="L166" s="42"/>
      <c r="M166" s="228"/>
      <c r="N166" s="229"/>
      <c r="O166" s="82"/>
      <c r="P166" s="82"/>
      <c r="Q166" s="82"/>
      <c r="R166" s="82"/>
      <c r="S166" s="82"/>
      <c r="T166" s="83"/>
      <c r="U166" s="36"/>
      <c r="V166" s="36"/>
      <c r="W166" s="36"/>
      <c r="X166" s="36"/>
      <c r="Y166" s="36"/>
      <c r="Z166" s="36"/>
      <c r="AA166" s="36"/>
      <c r="AB166" s="36"/>
      <c r="AC166" s="36"/>
      <c r="AD166" s="36"/>
      <c r="AE166" s="36"/>
      <c r="AT166" s="15" t="s">
        <v>339</v>
      </c>
      <c r="AU166" s="15" t="s">
        <v>85</v>
      </c>
    </row>
    <row r="167" s="2" customFormat="1" ht="16.5" customHeight="1">
      <c r="A167" s="36"/>
      <c r="B167" s="37"/>
      <c r="C167" s="212" t="s">
        <v>798</v>
      </c>
      <c r="D167" s="212" t="s">
        <v>333</v>
      </c>
      <c r="E167" s="213" t="s">
        <v>5264</v>
      </c>
      <c r="F167" s="214" t="s">
        <v>5265</v>
      </c>
      <c r="G167" s="215" t="s">
        <v>336</v>
      </c>
      <c r="H167" s="216">
        <v>945</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5266</v>
      </c>
    </row>
    <row r="168" s="2" customFormat="1" ht="16.5" customHeight="1">
      <c r="A168" s="36"/>
      <c r="B168" s="37"/>
      <c r="C168" s="234" t="s">
        <v>803</v>
      </c>
      <c r="D168" s="234" t="s">
        <v>743</v>
      </c>
      <c r="E168" s="235" t="s">
        <v>5267</v>
      </c>
      <c r="F168" s="236" t="s">
        <v>5268</v>
      </c>
      <c r="G168" s="237" t="s">
        <v>371</v>
      </c>
      <c r="H168" s="238">
        <v>185.22</v>
      </c>
      <c r="I168" s="239"/>
      <c r="J168" s="240">
        <f>ROUND(I168*H168,2)</f>
        <v>0</v>
      </c>
      <c r="K168" s="236" t="s">
        <v>337</v>
      </c>
      <c r="L168" s="241"/>
      <c r="M168" s="242" t="s">
        <v>19</v>
      </c>
      <c r="N168" s="243" t="s">
        <v>47</v>
      </c>
      <c r="O168" s="82"/>
      <c r="P168" s="221">
        <f>O168*H168</f>
        <v>0</v>
      </c>
      <c r="Q168" s="221">
        <v>1</v>
      </c>
      <c r="R168" s="221">
        <f>Q168*H168</f>
        <v>185.22</v>
      </c>
      <c r="S168" s="221">
        <v>0</v>
      </c>
      <c r="T168" s="222">
        <f>S168*H168</f>
        <v>0</v>
      </c>
      <c r="U168" s="36"/>
      <c r="V168" s="36"/>
      <c r="W168" s="36"/>
      <c r="X168" s="36"/>
      <c r="Y168" s="36"/>
      <c r="Z168" s="36"/>
      <c r="AA168" s="36"/>
      <c r="AB168" s="36"/>
      <c r="AC168" s="36"/>
      <c r="AD168" s="36"/>
      <c r="AE168" s="36"/>
      <c r="AR168" s="223" t="s">
        <v>368</v>
      </c>
      <c r="AT168" s="223" t="s">
        <v>743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5269</v>
      </c>
    </row>
    <row r="169" s="2" customFormat="1" ht="16.5" customHeight="1">
      <c r="A169" s="36"/>
      <c r="B169" s="37"/>
      <c r="C169" s="212" t="s">
        <v>808</v>
      </c>
      <c r="D169" s="212" t="s">
        <v>333</v>
      </c>
      <c r="E169" s="213" t="s">
        <v>5270</v>
      </c>
      <c r="F169" s="214" t="s">
        <v>5271</v>
      </c>
      <c r="G169" s="215" t="s">
        <v>363</v>
      </c>
      <c r="H169" s="216">
        <v>126</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5272</v>
      </c>
    </row>
    <row r="170" s="12" customFormat="1" ht="22.8" customHeight="1">
      <c r="A170" s="12"/>
      <c r="B170" s="196"/>
      <c r="C170" s="197"/>
      <c r="D170" s="198" t="s">
        <v>75</v>
      </c>
      <c r="E170" s="210" t="s">
        <v>1188</v>
      </c>
      <c r="F170" s="210" t="s">
        <v>4954</v>
      </c>
      <c r="G170" s="197"/>
      <c r="H170" s="197"/>
      <c r="I170" s="200"/>
      <c r="J170" s="211">
        <f>BK170</f>
        <v>0</v>
      </c>
      <c r="K170" s="197"/>
      <c r="L170" s="202"/>
      <c r="M170" s="203"/>
      <c r="N170" s="204"/>
      <c r="O170" s="204"/>
      <c r="P170" s="205">
        <f>SUM(P171:P172)</f>
        <v>0</v>
      </c>
      <c r="Q170" s="204"/>
      <c r="R170" s="205">
        <f>SUM(R171:R172)</f>
        <v>0</v>
      </c>
      <c r="S170" s="204"/>
      <c r="T170" s="206">
        <f>SUM(T171:T172)</f>
        <v>0</v>
      </c>
      <c r="U170" s="12"/>
      <c r="V170" s="12"/>
      <c r="W170" s="12"/>
      <c r="X170" s="12"/>
      <c r="Y170" s="12"/>
      <c r="Z170" s="12"/>
      <c r="AA170" s="12"/>
      <c r="AB170" s="12"/>
      <c r="AC170" s="12"/>
      <c r="AD170" s="12"/>
      <c r="AE170" s="12"/>
      <c r="AR170" s="207" t="s">
        <v>83</v>
      </c>
      <c r="AT170" s="208" t="s">
        <v>75</v>
      </c>
      <c r="AU170" s="208" t="s">
        <v>83</v>
      </c>
      <c r="AY170" s="207" t="s">
        <v>331</v>
      </c>
      <c r="BK170" s="209">
        <f>SUM(BK171:BK172)</f>
        <v>0</v>
      </c>
    </row>
    <row r="171" s="2" customFormat="1" ht="33" customHeight="1">
      <c r="A171" s="36"/>
      <c r="B171" s="37"/>
      <c r="C171" s="212" t="s">
        <v>812</v>
      </c>
      <c r="D171" s="212" t="s">
        <v>333</v>
      </c>
      <c r="E171" s="213" t="s">
        <v>5273</v>
      </c>
      <c r="F171" s="214" t="s">
        <v>5274</v>
      </c>
      <c r="G171" s="215" t="s">
        <v>402</v>
      </c>
      <c r="H171" s="216">
        <v>7</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5275</v>
      </c>
    </row>
    <row r="172" s="2" customFormat="1" ht="37.8" customHeight="1">
      <c r="A172" s="36"/>
      <c r="B172" s="37"/>
      <c r="C172" s="212" t="s">
        <v>816</v>
      </c>
      <c r="D172" s="212" t="s">
        <v>333</v>
      </c>
      <c r="E172" s="213" t="s">
        <v>5276</v>
      </c>
      <c r="F172" s="214" t="s">
        <v>5277</v>
      </c>
      <c r="G172" s="215" t="s">
        <v>363</v>
      </c>
      <c r="H172" s="216">
        <v>55</v>
      </c>
      <c r="I172" s="217"/>
      <c r="J172" s="218">
        <f>ROUND(I172*H172,2)</f>
        <v>0</v>
      </c>
      <c r="K172" s="214" t="s">
        <v>19</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5278</v>
      </c>
    </row>
    <row r="173" s="12" customFormat="1" ht="22.8" customHeight="1">
      <c r="A173" s="12"/>
      <c r="B173" s="196"/>
      <c r="C173" s="197"/>
      <c r="D173" s="198" t="s">
        <v>75</v>
      </c>
      <c r="E173" s="210" t="s">
        <v>1347</v>
      </c>
      <c r="F173" s="210" t="s">
        <v>1348</v>
      </c>
      <c r="G173" s="197"/>
      <c r="H173" s="197"/>
      <c r="I173" s="200"/>
      <c r="J173" s="211">
        <f>BK173</f>
        <v>0</v>
      </c>
      <c r="K173" s="197"/>
      <c r="L173" s="202"/>
      <c r="M173" s="203"/>
      <c r="N173" s="204"/>
      <c r="O173" s="204"/>
      <c r="P173" s="205">
        <f>SUM(P174:P175)</f>
        <v>0</v>
      </c>
      <c r="Q173" s="204"/>
      <c r="R173" s="205">
        <f>SUM(R174:R175)</f>
        <v>0</v>
      </c>
      <c r="S173" s="204"/>
      <c r="T173" s="206">
        <f>SUM(T174:T175)</f>
        <v>0</v>
      </c>
      <c r="U173" s="12"/>
      <c r="V173" s="12"/>
      <c r="W173" s="12"/>
      <c r="X173" s="12"/>
      <c r="Y173" s="12"/>
      <c r="Z173" s="12"/>
      <c r="AA173" s="12"/>
      <c r="AB173" s="12"/>
      <c r="AC173" s="12"/>
      <c r="AD173" s="12"/>
      <c r="AE173" s="12"/>
      <c r="AR173" s="207" t="s">
        <v>83</v>
      </c>
      <c r="AT173" s="208" t="s">
        <v>75</v>
      </c>
      <c r="AU173" s="208" t="s">
        <v>83</v>
      </c>
      <c r="AY173" s="207" t="s">
        <v>331</v>
      </c>
      <c r="BK173" s="209">
        <f>SUM(BK174:BK175)</f>
        <v>0</v>
      </c>
    </row>
    <row r="174" s="2" customFormat="1" ht="16.5" customHeight="1">
      <c r="A174" s="36"/>
      <c r="B174" s="37"/>
      <c r="C174" s="212" t="s">
        <v>820</v>
      </c>
      <c r="D174" s="212" t="s">
        <v>333</v>
      </c>
      <c r="E174" s="213" t="s">
        <v>4388</v>
      </c>
      <c r="F174" s="214" t="s">
        <v>4389</v>
      </c>
      <c r="G174" s="215" t="s">
        <v>371</v>
      </c>
      <c r="H174" s="216">
        <v>3684.817</v>
      </c>
      <c r="I174" s="217"/>
      <c r="J174" s="218">
        <f>ROUND(I174*H174,2)</f>
        <v>0</v>
      </c>
      <c r="K174" s="214" t="s">
        <v>337</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5279</v>
      </c>
    </row>
    <row r="175" s="2" customFormat="1">
      <c r="A175" s="36"/>
      <c r="B175" s="37"/>
      <c r="C175" s="38"/>
      <c r="D175" s="225" t="s">
        <v>339</v>
      </c>
      <c r="E175" s="38"/>
      <c r="F175" s="226" t="s">
        <v>4391</v>
      </c>
      <c r="G175" s="38"/>
      <c r="H175" s="38"/>
      <c r="I175" s="227"/>
      <c r="J175" s="38"/>
      <c r="K175" s="38"/>
      <c r="L175" s="42"/>
      <c r="M175" s="230"/>
      <c r="N175" s="231"/>
      <c r="O175" s="232"/>
      <c r="P175" s="232"/>
      <c r="Q175" s="232"/>
      <c r="R175" s="232"/>
      <c r="S175" s="232"/>
      <c r="T175" s="233"/>
      <c r="U175" s="36"/>
      <c r="V175" s="36"/>
      <c r="W175" s="36"/>
      <c r="X175" s="36"/>
      <c r="Y175" s="36"/>
      <c r="Z175" s="36"/>
      <c r="AA175" s="36"/>
      <c r="AB175" s="36"/>
      <c r="AC175" s="36"/>
      <c r="AD175" s="36"/>
      <c r="AE175" s="36"/>
      <c r="AT175" s="15" t="s">
        <v>339</v>
      </c>
      <c r="AU175" s="15" t="s">
        <v>85</v>
      </c>
    </row>
    <row r="176" s="2" customFormat="1" ht="6.96" customHeight="1">
      <c r="A176" s="36"/>
      <c r="B176" s="57"/>
      <c r="C176" s="58"/>
      <c r="D176" s="58"/>
      <c r="E176" s="58"/>
      <c r="F176" s="58"/>
      <c r="G176" s="58"/>
      <c r="H176" s="58"/>
      <c r="I176" s="58"/>
      <c r="J176" s="58"/>
      <c r="K176" s="58"/>
      <c r="L176" s="42"/>
      <c r="M176" s="36"/>
      <c r="O176" s="36"/>
      <c r="P176" s="36"/>
      <c r="Q176" s="36"/>
      <c r="R176" s="36"/>
      <c r="S176" s="36"/>
      <c r="T176" s="36"/>
      <c r="U176" s="36"/>
      <c r="V176" s="36"/>
      <c r="W176" s="36"/>
      <c r="X176" s="36"/>
      <c r="Y176" s="36"/>
      <c r="Z176" s="36"/>
      <c r="AA176" s="36"/>
      <c r="AB176" s="36"/>
      <c r="AC176" s="36"/>
      <c r="AD176" s="36"/>
      <c r="AE176" s="36"/>
    </row>
  </sheetData>
  <sheetProtection sheet="1" autoFilter="0" formatColumns="0" formatRows="0" objects="1" scenarios="1" spinCount="100000" saltValue="TK2v+je8DxKbC3mbc6O0nKyBVda0TE61Bu5G1pNeAbozUiH9mRcNG89neG+XjAhQuKabL7igPXXu4GPC6fmAjQ==" hashValue="8h9aIccLsNoDu/Zx9zII0d3uvyMmnL3MGZzUZrJiI1RJVXFMLEVE0KxbruogKOzG7yfvWKwjI710CYSNpXgm5A==" algorithmName="SHA-512" password="CC35"/>
  <autoFilter ref="C93:K175"/>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102" r:id="rId1" display="https://podminky.urs.cz/item/CS_URS_2022_02/131251100"/>
    <hyperlink ref="F104" r:id="rId2" display="https://podminky.urs.cz/item/CS_URS_2022_02/132251101"/>
    <hyperlink ref="F106" r:id="rId3" display="https://podminky.urs.cz/item/CS_URS_2022_02/162751117"/>
    <hyperlink ref="F108" r:id="rId4" display="https://podminky.urs.cz/item/CS_URS_2022_02/162751119"/>
    <hyperlink ref="F110" r:id="rId5" display="https://podminky.urs.cz/item/CS_URS_2022_02/171151112"/>
    <hyperlink ref="F114" r:id="rId6" display="https://podminky.urs.cz/item/CS_URS_2022_02/171201231"/>
    <hyperlink ref="F116" r:id="rId7" display="https://podminky.urs.cz/item/CS_URS_2022_02/171211101"/>
    <hyperlink ref="F119" r:id="rId8" display="https://podminky.urs.cz/item/CS_URS_2022_02/181951112"/>
    <hyperlink ref="F122" r:id="rId9" display="https://podminky.urs.cz/item/CS_URS_2022_02/111151121"/>
    <hyperlink ref="F124" r:id="rId10" display="https://podminky.urs.cz/item/CS_URS_2022_02/181111111"/>
    <hyperlink ref="F126" r:id="rId11" display="https://podminky.urs.cz/item/CS_URS_2022_02/181351103"/>
    <hyperlink ref="F129" r:id="rId12" display="https://podminky.urs.cz/item/CS_URS_2022_02/181411131"/>
    <hyperlink ref="F132" r:id="rId13" display="https://podminky.urs.cz/item/CS_URS_2022_02/181951111"/>
    <hyperlink ref="F134" r:id="rId14" display="https://podminky.urs.cz/item/CS_URS_2022_02/183403114"/>
    <hyperlink ref="F136" r:id="rId15" display="https://podminky.urs.cz/item/CS_URS_2022_02/183403153"/>
    <hyperlink ref="F138" r:id="rId16" display="https://podminky.urs.cz/item/CS_URS_2022_02/183403161"/>
    <hyperlink ref="F140" r:id="rId17" display="https://podminky.urs.cz/item/CS_URS_2022_02/184853511"/>
    <hyperlink ref="F143" r:id="rId18" display="https://podminky.urs.cz/item/CS_URS_2022_02/185802114"/>
    <hyperlink ref="F146" r:id="rId19" display="https://podminky.urs.cz/item/CS_URS_2022_02/185804312"/>
    <hyperlink ref="F148" r:id="rId20" display="https://podminky.urs.cz/item/CS_URS_2022_02/185851121"/>
    <hyperlink ref="F151" r:id="rId21" display="https://podminky.urs.cz/item/CS_URS_2022_02/211531111"/>
    <hyperlink ref="F153" r:id="rId22" display="https://podminky.urs.cz/item/CS_URS_2022_02/211971121"/>
    <hyperlink ref="F157" r:id="rId23" display="https://podminky.urs.cz/item/CS_URS_2022_02/211561111"/>
    <hyperlink ref="F159" r:id="rId24" display="https://podminky.urs.cz/item/CS_URS_2022_02/211971110"/>
    <hyperlink ref="F162" r:id="rId25" display="https://podminky.urs.cz/item/CS_URS_2022_02/871313121"/>
    <hyperlink ref="F166" r:id="rId26" display="https://podminky.urs.cz/item/CS_URS_2022_02/564831111"/>
    <hyperlink ref="F175" r:id="rId27" display="https://podminky.urs.cz/item/CS_URS_2022_02/998222012"/>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204</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5280</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ROUND(J95,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ROUND((SUM(BE95:BE165)),  2)</f>
        <v>0</v>
      </c>
      <c r="G35" s="36"/>
      <c r="H35" s="36"/>
      <c r="I35" s="156">
        <v>0.20999999999999999</v>
      </c>
      <c r="J35" s="155">
        <f>ROUND(((SUM(BE95:BE165))*I35),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ROUND((SUM(BF95:BF165)),  2)</f>
        <v>0</v>
      </c>
      <c r="G36" s="36"/>
      <c r="H36" s="36"/>
      <c r="I36" s="156">
        <v>0.14999999999999999</v>
      </c>
      <c r="J36" s="155">
        <f>ROUND(((SUM(BF95:BF165))*I36),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ROUND((SUM(BG95:BG165)),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ROUND((SUM(BH95:BH165)),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ROUND((SUM(BI95:BI165)),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25.1 - SO25.1 - Fotbalová hřiště (hřiště č.5)</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J95</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J96</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J97</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J100</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J115</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5281</v>
      </c>
      <c r="E68" s="182"/>
      <c r="F68" s="182"/>
      <c r="G68" s="182"/>
      <c r="H68" s="182"/>
      <c r="I68" s="182"/>
      <c r="J68" s="183">
        <f>J127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5282</v>
      </c>
      <c r="E69" s="182"/>
      <c r="F69" s="182"/>
      <c r="G69" s="182"/>
      <c r="H69" s="182"/>
      <c r="I69" s="182"/>
      <c r="J69" s="183">
        <f>J137</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5283</v>
      </c>
      <c r="E70" s="182"/>
      <c r="F70" s="182"/>
      <c r="G70" s="182"/>
      <c r="H70" s="182"/>
      <c r="I70" s="182"/>
      <c r="J70" s="183">
        <f>J147</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623</v>
      </c>
      <c r="E71" s="182"/>
      <c r="F71" s="182"/>
      <c r="G71" s="182"/>
      <c r="H71" s="182"/>
      <c r="I71" s="182"/>
      <c r="J71" s="183">
        <f>J149</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5284</v>
      </c>
      <c r="E72" s="182"/>
      <c r="F72" s="182"/>
      <c r="G72" s="182"/>
      <c r="H72" s="182"/>
      <c r="I72" s="182"/>
      <c r="J72" s="183">
        <f>J155</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625</v>
      </c>
      <c r="E73" s="182"/>
      <c r="F73" s="182"/>
      <c r="G73" s="182"/>
      <c r="H73" s="182"/>
      <c r="I73" s="182"/>
      <c r="J73" s="183">
        <f>J163</f>
        <v>0</v>
      </c>
      <c r="K73" s="122"/>
      <c r="L73" s="184"/>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4"/>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4"/>
      <c r="S79" s="36"/>
      <c r="T79" s="36"/>
      <c r="U79" s="36"/>
      <c r="V79" s="36"/>
      <c r="W79" s="36"/>
      <c r="X79" s="36"/>
      <c r="Y79" s="36"/>
      <c r="Z79" s="36"/>
      <c r="AA79" s="36"/>
      <c r="AB79" s="36"/>
      <c r="AC79" s="36"/>
      <c r="AD79" s="36"/>
      <c r="AE79" s="36"/>
    </row>
    <row r="80" s="2" customFormat="1" ht="24.96" customHeight="1">
      <c r="A80" s="36"/>
      <c r="B80" s="37"/>
      <c r="C80" s="21" t="s">
        <v>316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168" t="str">
        <f>E7</f>
        <v>Anthropos Sportovní a rekreační areál (I.etapa)</v>
      </c>
      <c r="F83" s="30"/>
      <c r="G83" s="30"/>
      <c r="H83" s="30"/>
      <c r="I83" s="38"/>
      <c r="J83" s="38"/>
      <c r="K83" s="38"/>
      <c r="L83" s="144"/>
      <c r="S83" s="36"/>
      <c r="T83" s="36"/>
      <c r="U83" s="36"/>
      <c r="V83" s="36"/>
      <c r="W83" s="36"/>
      <c r="X83" s="36"/>
      <c r="Y83" s="36"/>
      <c r="Z83" s="36"/>
      <c r="AA83" s="36"/>
      <c r="AB83" s="36"/>
      <c r="AC83" s="36"/>
      <c r="AD83" s="36"/>
      <c r="AE83" s="36"/>
    </row>
    <row r="84" s="1" customFormat="1" ht="12" customHeight="1">
      <c r="B84" s="19"/>
      <c r="C84" s="30" t="s">
        <v>302</v>
      </c>
      <c r="D84" s="20"/>
      <c r="E84" s="20"/>
      <c r="F84" s="20"/>
      <c r="G84" s="20"/>
      <c r="H84" s="20"/>
      <c r="I84" s="20"/>
      <c r="J84" s="20"/>
      <c r="K84" s="20"/>
      <c r="L84" s="18"/>
    </row>
    <row r="85" s="2" customFormat="1" ht="16.5" customHeight="1">
      <c r="A85" s="36"/>
      <c r="B85" s="37"/>
      <c r="C85" s="38"/>
      <c r="D85" s="38"/>
      <c r="E85" s="168" t="s">
        <v>303</v>
      </c>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304</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67" t="str">
        <f>E11</f>
        <v>25.1 - SO25.1 - Fotbalová hřiště (hřiště č.5)</v>
      </c>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F14</f>
        <v xml:space="preserve"> </v>
      </c>
      <c r="G89" s="38"/>
      <c r="H89" s="38"/>
      <c r="I89" s="30" t="s">
        <v>23</v>
      </c>
      <c r="J89" s="70" t="str">
        <f>IF(J14="","",J14)</f>
        <v>14. 6. 2022</v>
      </c>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5.15" customHeight="1">
      <c r="A91" s="36"/>
      <c r="B91" s="37"/>
      <c r="C91" s="30" t="s">
        <v>25</v>
      </c>
      <c r="D91" s="38"/>
      <c r="E91" s="38"/>
      <c r="F91" s="25" t="str">
        <f>E17</f>
        <v>Statutární město Brno</v>
      </c>
      <c r="G91" s="38"/>
      <c r="H91" s="38"/>
      <c r="I91" s="30" t="s">
        <v>31</v>
      </c>
      <c r="J91" s="34" t="str">
        <f>E23</f>
        <v>Arch.Design, s.r.o.</v>
      </c>
      <c r="K91" s="38"/>
      <c r="L91" s="144"/>
      <c r="S91" s="36"/>
      <c r="T91" s="36"/>
      <c r="U91" s="36"/>
      <c r="V91" s="36"/>
      <c r="W91" s="36"/>
      <c r="X91" s="36"/>
      <c r="Y91" s="36"/>
      <c r="Z91" s="36"/>
      <c r="AA91" s="36"/>
      <c r="AB91" s="36"/>
      <c r="AC91" s="36"/>
      <c r="AD91" s="36"/>
      <c r="AE91" s="36"/>
    </row>
    <row r="92" s="2" customFormat="1" ht="25.65" customHeight="1">
      <c r="A92" s="36"/>
      <c r="B92" s="37"/>
      <c r="C92" s="30" t="s">
        <v>29</v>
      </c>
      <c r="D92" s="38"/>
      <c r="E92" s="38"/>
      <c r="F92" s="25" t="str">
        <f>IF(E20="","",E20)</f>
        <v>Vyplň údaj</v>
      </c>
      <c r="G92" s="38"/>
      <c r="H92" s="38"/>
      <c r="I92" s="30" t="s">
        <v>36</v>
      </c>
      <c r="J92" s="34" t="str">
        <f>E26</f>
        <v>CKN Invest, spol. s r.o.</v>
      </c>
      <c r="K92" s="38"/>
      <c r="L92" s="144"/>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11" customFormat="1" ht="29.28" customHeight="1">
      <c r="A94" s="185"/>
      <c r="B94" s="186"/>
      <c r="C94" s="187" t="s">
        <v>317</v>
      </c>
      <c r="D94" s="188" t="s">
        <v>61</v>
      </c>
      <c r="E94" s="188" t="s">
        <v>57</v>
      </c>
      <c r="F94" s="188" t="s">
        <v>58</v>
      </c>
      <c r="G94" s="188" t="s">
        <v>318</v>
      </c>
      <c r="H94" s="188" t="s">
        <v>319</v>
      </c>
      <c r="I94" s="188" t="s">
        <v>320</v>
      </c>
      <c r="J94" s="188" t="s">
        <v>311</v>
      </c>
      <c r="K94" s="189" t="s">
        <v>321</v>
      </c>
      <c r="L94" s="190"/>
      <c r="M94" s="90" t="s">
        <v>19</v>
      </c>
      <c r="N94" s="91" t="s">
        <v>46</v>
      </c>
      <c r="O94" s="91" t="s">
        <v>322</v>
      </c>
      <c r="P94" s="91" t="s">
        <v>323</v>
      </c>
      <c r="Q94" s="91" t="s">
        <v>324</v>
      </c>
      <c r="R94" s="91" t="s">
        <v>325</v>
      </c>
      <c r="S94" s="91" t="s">
        <v>326</v>
      </c>
      <c r="T94" s="92" t="s">
        <v>327</v>
      </c>
      <c r="U94" s="185"/>
      <c r="V94" s="185"/>
      <c r="W94" s="185"/>
      <c r="X94" s="185"/>
      <c r="Y94" s="185"/>
      <c r="Z94" s="185"/>
      <c r="AA94" s="185"/>
      <c r="AB94" s="185"/>
      <c r="AC94" s="185"/>
      <c r="AD94" s="185"/>
      <c r="AE94" s="185"/>
    </row>
    <row r="95" s="2" customFormat="1" ht="22.8" customHeight="1">
      <c r="A95" s="36"/>
      <c r="B95" s="37"/>
      <c r="C95" s="97" t="s">
        <v>328</v>
      </c>
      <c r="D95" s="38"/>
      <c r="E95" s="38"/>
      <c r="F95" s="38"/>
      <c r="G95" s="38"/>
      <c r="H95" s="38"/>
      <c r="I95" s="38"/>
      <c r="J95" s="191">
        <f>BK95</f>
        <v>0</v>
      </c>
      <c r="K95" s="38"/>
      <c r="L95" s="42"/>
      <c r="M95" s="93"/>
      <c r="N95" s="192"/>
      <c r="O95" s="94"/>
      <c r="P95" s="193">
        <f>P96</f>
        <v>0</v>
      </c>
      <c r="Q95" s="94"/>
      <c r="R95" s="193">
        <f>R96</f>
        <v>1444.51651725992</v>
      </c>
      <c r="S95" s="94"/>
      <c r="T95" s="194">
        <f>T96</f>
        <v>0</v>
      </c>
      <c r="U95" s="36"/>
      <c r="V95" s="36"/>
      <c r="W95" s="36"/>
      <c r="X95" s="36"/>
      <c r="Y95" s="36"/>
      <c r="Z95" s="36"/>
      <c r="AA95" s="36"/>
      <c r="AB95" s="36"/>
      <c r="AC95" s="36"/>
      <c r="AD95" s="36"/>
      <c r="AE95" s="36"/>
      <c r="AT95" s="15" t="s">
        <v>75</v>
      </c>
      <c r="AU95" s="15" t="s">
        <v>312</v>
      </c>
      <c r="BK95" s="195">
        <f>BK96</f>
        <v>0</v>
      </c>
    </row>
    <row r="96" s="12" customFormat="1" ht="25.92" customHeight="1">
      <c r="A96" s="12"/>
      <c r="B96" s="196"/>
      <c r="C96" s="197"/>
      <c r="D96" s="198" t="s">
        <v>75</v>
      </c>
      <c r="E96" s="199" t="s">
        <v>329</v>
      </c>
      <c r="F96" s="199" t="s">
        <v>330</v>
      </c>
      <c r="G96" s="197"/>
      <c r="H96" s="197"/>
      <c r="I96" s="200"/>
      <c r="J96" s="201">
        <f>BK96</f>
        <v>0</v>
      </c>
      <c r="K96" s="197"/>
      <c r="L96" s="202"/>
      <c r="M96" s="203"/>
      <c r="N96" s="204"/>
      <c r="O96" s="204"/>
      <c r="P96" s="205">
        <f>P97+P100+P115+P127+P137+P147+P149+P155+P163</f>
        <v>0</v>
      </c>
      <c r="Q96" s="204"/>
      <c r="R96" s="205">
        <f>R97+R100+R115+R127+R137+R147+R149+R155+R163</f>
        <v>1444.51651725992</v>
      </c>
      <c r="S96" s="204"/>
      <c r="T96" s="206">
        <f>T97+T100+T115+T127+T137+T147+T149+T155+T163</f>
        <v>0</v>
      </c>
      <c r="U96" s="12"/>
      <c r="V96" s="12"/>
      <c r="W96" s="12"/>
      <c r="X96" s="12"/>
      <c r="Y96" s="12"/>
      <c r="Z96" s="12"/>
      <c r="AA96" s="12"/>
      <c r="AB96" s="12"/>
      <c r="AC96" s="12"/>
      <c r="AD96" s="12"/>
      <c r="AE96" s="12"/>
      <c r="AR96" s="207" t="s">
        <v>83</v>
      </c>
      <c r="AT96" s="208" t="s">
        <v>75</v>
      </c>
      <c r="AU96" s="208" t="s">
        <v>76</v>
      </c>
      <c r="AY96" s="207" t="s">
        <v>331</v>
      </c>
      <c r="BK96" s="209">
        <f>BK97+BK100+BK115+BK127+BK137+BK147+BK149+BK155+BK163</f>
        <v>0</v>
      </c>
    </row>
    <row r="97" s="12" customFormat="1" ht="22.8" customHeight="1">
      <c r="A97" s="12"/>
      <c r="B97" s="196"/>
      <c r="C97" s="197"/>
      <c r="D97" s="198" t="s">
        <v>75</v>
      </c>
      <c r="E97" s="210" t="s">
        <v>645</v>
      </c>
      <c r="F97" s="210" t="s">
        <v>646</v>
      </c>
      <c r="G97" s="197"/>
      <c r="H97" s="197"/>
      <c r="I97" s="200"/>
      <c r="J97" s="211">
        <f>BK97</f>
        <v>0</v>
      </c>
      <c r="K97" s="197"/>
      <c r="L97" s="202"/>
      <c r="M97" s="203"/>
      <c r="N97" s="204"/>
      <c r="O97" s="204"/>
      <c r="P97" s="205">
        <f>SUM(P98:P99)</f>
        <v>0</v>
      </c>
      <c r="Q97" s="204"/>
      <c r="R97" s="205">
        <f>SUM(R98:R99)</f>
        <v>0</v>
      </c>
      <c r="S97" s="204"/>
      <c r="T97" s="206">
        <f>SUM(T98:T99)</f>
        <v>0</v>
      </c>
      <c r="U97" s="12"/>
      <c r="V97" s="12"/>
      <c r="W97" s="12"/>
      <c r="X97" s="12"/>
      <c r="Y97" s="12"/>
      <c r="Z97" s="12"/>
      <c r="AA97" s="12"/>
      <c r="AB97" s="12"/>
      <c r="AC97" s="12"/>
      <c r="AD97" s="12"/>
      <c r="AE97" s="12"/>
      <c r="AR97" s="207" t="s">
        <v>83</v>
      </c>
      <c r="AT97" s="208" t="s">
        <v>75</v>
      </c>
      <c r="AU97" s="208" t="s">
        <v>83</v>
      </c>
      <c r="AY97" s="207" t="s">
        <v>331</v>
      </c>
      <c r="BK97" s="209">
        <f>SUM(BK98:BK99)</f>
        <v>0</v>
      </c>
    </row>
    <row r="98" s="2" customFormat="1" ht="33" customHeight="1">
      <c r="A98" s="36"/>
      <c r="B98" s="37"/>
      <c r="C98" s="212" t="s">
        <v>83</v>
      </c>
      <c r="D98" s="212" t="s">
        <v>333</v>
      </c>
      <c r="E98" s="213" t="s">
        <v>647</v>
      </c>
      <c r="F98" s="214" t="s">
        <v>648</v>
      </c>
      <c r="G98" s="215" t="s">
        <v>19</v>
      </c>
      <c r="H98" s="216">
        <v>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5285</v>
      </c>
    </row>
    <row r="99" s="2" customFormat="1" ht="33" customHeight="1">
      <c r="A99" s="36"/>
      <c r="B99" s="37"/>
      <c r="C99" s="212" t="s">
        <v>85</v>
      </c>
      <c r="D99" s="212" t="s">
        <v>333</v>
      </c>
      <c r="E99" s="213" t="s">
        <v>5148</v>
      </c>
      <c r="F99" s="214" t="s">
        <v>5286</v>
      </c>
      <c r="G99" s="215" t="s">
        <v>19</v>
      </c>
      <c r="H99" s="216">
        <v>0</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5287</v>
      </c>
    </row>
    <row r="100" s="12" customFormat="1" ht="22.8" customHeight="1">
      <c r="A100" s="12"/>
      <c r="B100" s="196"/>
      <c r="C100" s="197"/>
      <c r="D100" s="198" t="s">
        <v>75</v>
      </c>
      <c r="E100" s="210" t="s">
        <v>83</v>
      </c>
      <c r="F100" s="210" t="s">
        <v>332</v>
      </c>
      <c r="G100" s="197"/>
      <c r="H100" s="197"/>
      <c r="I100" s="200"/>
      <c r="J100" s="211">
        <f>BK100</f>
        <v>0</v>
      </c>
      <c r="K100" s="197"/>
      <c r="L100" s="202"/>
      <c r="M100" s="203"/>
      <c r="N100" s="204"/>
      <c r="O100" s="204"/>
      <c r="P100" s="205">
        <f>SUM(P101:P114)</f>
        <v>0</v>
      </c>
      <c r="Q100" s="204"/>
      <c r="R100" s="205">
        <f>SUM(R101:R114)</f>
        <v>0</v>
      </c>
      <c r="S100" s="204"/>
      <c r="T100" s="206">
        <f>SUM(T101:T114)</f>
        <v>0</v>
      </c>
      <c r="U100" s="12"/>
      <c r="V100" s="12"/>
      <c r="W100" s="12"/>
      <c r="X100" s="12"/>
      <c r="Y100" s="12"/>
      <c r="Z100" s="12"/>
      <c r="AA100" s="12"/>
      <c r="AB100" s="12"/>
      <c r="AC100" s="12"/>
      <c r="AD100" s="12"/>
      <c r="AE100" s="12"/>
      <c r="AR100" s="207" t="s">
        <v>83</v>
      </c>
      <c r="AT100" s="208" t="s">
        <v>75</v>
      </c>
      <c r="AU100" s="208" t="s">
        <v>83</v>
      </c>
      <c r="AY100" s="207" t="s">
        <v>331</v>
      </c>
      <c r="BK100" s="209">
        <f>SUM(BK101:BK114)</f>
        <v>0</v>
      </c>
    </row>
    <row r="101" s="2" customFormat="1" ht="21.75" customHeight="1">
      <c r="A101" s="36"/>
      <c r="B101" s="37"/>
      <c r="C101" s="212" t="s">
        <v>92</v>
      </c>
      <c r="D101" s="212" t="s">
        <v>333</v>
      </c>
      <c r="E101" s="213" t="s">
        <v>4817</v>
      </c>
      <c r="F101" s="214" t="s">
        <v>4818</v>
      </c>
      <c r="G101" s="215" t="s">
        <v>406</v>
      </c>
      <c r="H101" s="216">
        <v>610.41600000000005</v>
      </c>
      <c r="I101" s="217"/>
      <c r="J101" s="218">
        <f>ROUND(I101*H101,2)</f>
        <v>0</v>
      </c>
      <c r="K101" s="214" t="s">
        <v>337</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5288</v>
      </c>
    </row>
    <row r="102" s="2" customFormat="1">
      <c r="A102" s="36"/>
      <c r="B102" s="37"/>
      <c r="C102" s="38"/>
      <c r="D102" s="225" t="s">
        <v>339</v>
      </c>
      <c r="E102" s="38"/>
      <c r="F102" s="226" t="s">
        <v>5289</v>
      </c>
      <c r="G102" s="38"/>
      <c r="H102" s="38"/>
      <c r="I102" s="227"/>
      <c r="J102" s="38"/>
      <c r="K102" s="38"/>
      <c r="L102" s="42"/>
      <c r="M102" s="228"/>
      <c r="N102" s="229"/>
      <c r="O102" s="82"/>
      <c r="P102" s="82"/>
      <c r="Q102" s="82"/>
      <c r="R102" s="82"/>
      <c r="S102" s="82"/>
      <c r="T102" s="83"/>
      <c r="U102" s="36"/>
      <c r="V102" s="36"/>
      <c r="W102" s="36"/>
      <c r="X102" s="36"/>
      <c r="Y102" s="36"/>
      <c r="Z102" s="36"/>
      <c r="AA102" s="36"/>
      <c r="AB102" s="36"/>
      <c r="AC102" s="36"/>
      <c r="AD102" s="36"/>
      <c r="AE102" s="36"/>
      <c r="AT102" s="15" t="s">
        <v>339</v>
      </c>
      <c r="AU102" s="15" t="s">
        <v>85</v>
      </c>
    </row>
    <row r="103" s="2" customFormat="1" ht="24.15" customHeight="1">
      <c r="A103" s="36"/>
      <c r="B103" s="37"/>
      <c r="C103" s="212" t="s">
        <v>126</v>
      </c>
      <c r="D103" s="212" t="s">
        <v>333</v>
      </c>
      <c r="E103" s="213" t="s">
        <v>5154</v>
      </c>
      <c r="F103" s="214" t="s">
        <v>5155</v>
      </c>
      <c r="G103" s="215" t="s">
        <v>406</v>
      </c>
      <c r="H103" s="216">
        <v>12.779999999999999</v>
      </c>
      <c r="I103" s="217"/>
      <c r="J103" s="218">
        <f>ROUND(I103*H103,2)</f>
        <v>0</v>
      </c>
      <c r="K103" s="214" t="s">
        <v>337</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5290</v>
      </c>
    </row>
    <row r="104" s="2" customFormat="1">
      <c r="A104" s="36"/>
      <c r="B104" s="37"/>
      <c r="C104" s="38"/>
      <c r="D104" s="225" t="s">
        <v>339</v>
      </c>
      <c r="E104" s="38"/>
      <c r="F104" s="226" t="s">
        <v>5157</v>
      </c>
      <c r="G104" s="38"/>
      <c r="H104" s="38"/>
      <c r="I104" s="227"/>
      <c r="J104" s="38"/>
      <c r="K104" s="38"/>
      <c r="L104" s="42"/>
      <c r="M104" s="228"/>
      <c r="N104" s="229"/>
      <c r="O104" s="82"/>
      <c r="P104" s="82"/>
      <c r="Q104" s="82"/>
      <c r="R104" s="82"/>
      <c r="S104" s="82"/>
      <c r="T104" s="83"/>
      <c r="U104" s="36"/>
      <c r="V104" s="36"/>
      <c r="W104" s="36"/>
      <c r="X104" s="36"/>
      <c r="Y104" s="36"/>
      <c r="Z104" s="36"/>
      <c r="AA104" s="36"/>
      <c r="AB104" s="36"/>
      <c r="AC104" s="36"/>
      <c r="AD104" s="36"/>
      <c r="AE104" s="36"/>
      <c r="AT104" s="15" t="s">
        <v>339</v>
      </c>
      <c r="AU104" s="15" t="s">
        <v>85</v>
      </c>
    </row>
    <row r="105" s="2" customFormat="1" ht="24.15" customHeight="1">
      <c r="A105" s="36"/>
      <c r="B105" s="37"/>
      <c r="C105" s="212" t="s">
        <v>350</v>
      </c>
      <c r="D105" s="212" t="s">
        <v>333</v>
      </c>
      <c r="E105" s="213" t="s">
        <v>4362</v>
      </c>
      <c r="F105" s="214" t="s">
        <v>4363</v>
      </c>
      <c r="G105" s="215" t="s">
        <v>406</v>
      </c>
      <c r="H105" s="216">
        <v>123.34999999999999</v>
      </c>
      <c r="I105" s="217"/>
      <c r="J105" s="218">
        <f>ROUND(I105*H105,2)</f>
        <v>0</v>
      </c>
      <c r="K105" s="214" t="s">
        <v>337</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5291</v>
      </c>
    </row>
    <row r="106" s="2" customFormat="1">
      <c r="A106" s="36"/>
      <c r="B106" s="37"/>
      <c r="C106" s="38"/>
      <c r="D106" s="225" t="s">
        <v>339</v>
      </c>
      <c r="E106" s="38"/>
      <c r="F106" s="226" t="s">
        <v>4365</v>
      </c>
      <c r="G106" s="38"/>
      <c r="H106" s="38"/>
      <c r="I106" s="227"/>
      <c r="J106" s="38"/>
      <c r="K106" s="38"/>
      <c r="L106" s="42"/>
      <c r="M106" s="228"/>
      <c r="N106" s="229"/>
      <c r="O106" s="82"/>
      <c r="P106" s="82"/>
      <c r="Q106" s="82"/>
      <c r="R106" s="82"/>
      <c r="S106" s="82"/>
      <c r="T106" s="83"/>
      <c r="U106" s="36"/>
      <c r="V106" s="36"/>
      <c r="W106" s="36"/>
      <c r="X106" s="36"/>
      <c r="Y106" s="36"/>
      <c r="Z106" s="36"/>
      <c r="AA106" s="36"/>
      <c r="AB106" s="36"/>
      <c r="AC106" s="36"/>
      <c r="AD106" s="36"/>
      <c r="AE106" s="36"/>
      <c r="AT106" s="15" t="s">
        <v>339</v>
      </c>
      <c r="AU106" s="15" t="s">
        <v>85</v>
      </c>
    </row>
    <row r="107" s="2" customFormat="1" ht="37.8" customHeight="1">
      <c r="A107" s="36"/>
      <c r="B107" s="37"/>
      <c r="C107" s="212" t="s">
        <v>355</v>
      </c>
      <c r="D107" s="212" t="s">
        <v>333</v>
      </c>
      <c r="E107" s="213" t="s">
        <v>594</v>
      </c>
      <c r="F107" s="214" t="s">
        <v>595</v>
      </c>
      <c r="G107" s="215" t="s">
        <v>406</v>
      </c>
      <c r="H107" s="216">
        <v>746.54600000000005</v>
      </c>
      <c r="I107" s="217"/>
      <c r="J107" s="218">
        <f>ROUND(I107*H107,2)</f>
        <v>0</v>
      </c>
      <c r="K107" s="214" t="s">
        <v>337</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5292</v>
      </c>
    </row>
    <row r="108" s="2" customFormat="1">
      <c r="A108" s="36"/>
      <c r="B108" s="37"/>
      <c r="C108" s="38"/>
      <c r="D108" s="225" t="s">
        <v>339</v>
      </c>
      <c r="E108" s="38"/>
      <c r="F108" s="226" t="s">
        <v>597</v>
      </c>
      <c r="G108" s="38"/>
      <c r="H108" s="38"/>
      <c r="I108" s="227"/>
      <c r="J108" s="38"/>
      <c r="K108" s="38"/>
      <c r="L108" s="42"/>
      <c r="M108" s="228"/>
      <c r="N108" s="229"/>
      <c r="O108" s="82"/>
      <c r="P108" s="82"/>
      <c r="Q108" s="82"/>
      <c r="R108" s="82"/>
      <c r="S108" s="82"/>
      <c r="T108" s="83"/>
      <c r="U108" s="36"/>
      <c r="V108" s="36"/>
      <c r="W108" s="36"/>
      <c r="X108" s="36"/>
      <c r="Y108" s="36"/>
      <c r="Z108" s="36"/>
      <c r="AA108" s="36"/>
      <c r="AB108" s="36"/>
      <c r="AC108" s="36"/>
      <c r="AD108" s="36"/>
      <c r="AE108" s="36"/>
      <c r="AT108" s="15" t="s">
        <v>339</v>
      </c>
      <c r="AU108" s="15" t="s">
        <v>85</v>
      </c>
    </row>
    <row r="109" s="2" customFormat="1" ht="37.8" customHeight="1">
      <c r="A109" s="36"/>
      <c r="B109" s="37"/>
      <c r="C109" s="212" t="s">
        <v>360</v>
      </c>
      <c r="D109" s="212" t="s">
        <v>333</v>
      </c>
      <c r="E109" s="213" t="s">
        <v>598</v>
      </c>
      <c r="F109" s="214" t="s">
        <v>599</v>
      </c>
      <c r="G109" s="215" t="s">
        <v>406</v>
      </c>
      <c r="H109" s="216">
        <v>3732.73</v>
      </c>
      <c r="I109" s="217"/>
      <c r="J109" s="218">
        <f>ROUND(I109*H109,2)</f>
        <v>0</v>
      </c>
      <c r="K109" s="214" t="s">
        <v>337</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5293</v>
      </c>
    </row>
    <row r="110" s="2" customFormat="1">
      <c r="A110" s="36"/>
      <c r="B110" s="37"/>
      <c r="C110" s="38"/>
      <c r="D110" s="225" t="s">
        <v>339</v>
      </c>
      <c r="E110" s="38"/>
      <c r="F110" s="226" t="s">
        <v>601</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2" customFormat="1" ht="24.15" customHeight="1">
      <c r="A111" s="36"/>
      <c r="B111" s="37"/>
      <c r="C111" s="212" t="s">
        <v>368</v>
      </c>
      <c r="D111" s="212" t="s">
        <v>333</v>
      </c>
      <c r="E111" s="213" t="s">
        <v>606</v>
      </c>
      <c r="F111" s="214" t="s">
        <v>389</v>
      </c>
      <c r="G111" s="215" t="s">
        <v>371</v>
      </c>
      <c r="H111" s="216">
        <v>1343.7829999999999</v>
      </c>
      <c r="I111" s="217"/>
      <c r="J111" s="218">
        <f>ROUND(I111*H111,2)</f>
        <v>0</v>
      </c>
      <c r="K111" s="214" t="s">
        <v>337</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5294</v>
      </c>
    </row>
    <row r="112" s="2" customFormat="1">
      <c r="A112" s="36"/>
      <c r="B112" s="37"/>
      <c r="C112" s="38"/>
      <c r="D112" s="225" t="s">
        <v>339</v>
      </c>
      <c r="E112" s="38"/>
      <c r="F112" s="226" t="s">
        <v>608</v>
      </c>
      <c r="G112" s="38"/>
      <c r="H112" s="38"/>
      <c r="I112" s="227"/>
      <c r="J112" s="38"/>
      <c r="K112" s="38"/>
      <c r="L112" s="42"/>
      <c r="M112" s="228"/>
      <c r="N112" s="229"/>
      <c r="O112" s="82"/>
      <c r="P112" s="82"/>
      <c r="Q112" s="82"/>
      <c r="R112" s="82"/>
      <c r="S112" s="82"/>
      <c r="T112" s="83"/>
      <c r="U112" s="36"/>
      <c r="V112" s="36"/>
      <c r="W112" s="36"/>
      <c r="X112" s="36"/>
      <c r="Y112" s="36"/>
      <c r="Z112" s="36"/>
      <c r="AA112" s="36"/>
      <c r="AB112" s="36"/>
      <c r="AC112" s="36"/>
      <c r="AD112" s="36"/>
      <c r="AE112" s="36"/>
      <c r="AT112" s="15" t="s">
        <v>339</v>
      </c>
      <c r="AU112" s="15" t="s">
        <v>85</v>
      </c>
    </row>
    <row r="113" s="2" customFormat="1" ht="21.75" customHeight="1">
      <c r="A113" s="36"/>
      <c r="B113" s="37"/>
      <c r="C113" s="212" t="s">
        <v>374</v>
      </c>
      <c r="D113" s="212" t="s">
        <v>333</v>
      </c>
      <c r="E113" s="213" t="s">
        <v>4415</v>
      </c>
      <c r="F113" s="214" t="s">
        <v>4416</v>
      </c>
      <c r="G113" s="215" t="s">
        <v>336</v>
      </c>
      <c r="H113" s="216">
        <v>1944</v>
      </c>
      <c r="I113" s="217"/>
      <c r="J113" s="218">
        <f>ROUND(I113*H113,2)</f>
        <v>0</v>
      </c>
      <c r="K113" s="214" t="s">
        <v>337</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5295</v>
      </c>
    </row>
    <row r="114" s="2" customFormat="1">
      <c r="A114" s="36"/>
      <c r="B114" s="37"/>
      <c r="C114" s="38"/>
      <c r="D114" s="225" t="s">
        <v>339</v>
      </c>
      <c r="E114" s="38"/>
      <c r="F114" s="226" t="s">
        <v>4418</v>
      </c>
      <c r="G114" s="38"/>
      <c r="H114" s="38"/>
      <c r="I114" s="227"/>
      <c r="J114" s="38"/>
      <c r="K114" s="38"/>
      <c r="L114" s="42"/>
      <c r="M114" s="228"/>
      <c r="N114" s="229"/>
      <c r="O114" s="82"/>
      <c r="P114" s="82"/>
      <c r="Q114" s="82"/>
      <c r="R114" s="82"/>
      <c r="S114" s="82"/>
      <c r="T114" s="83"/>
      <c r="U114" s="36"/>
      <c r="V114" s="36"/>
      <c r="W114" s="36"/>
      <c r="X114" s="36"/>
      <c r="Y114" s="36"/>
      <c r="Z114" s="36"/>
      <c r="AA114" s="36"/>
      <c r="AB114" s="36"/>
      <c r="AC114" s="36"/>
      <c r="AD114" s="36"/>
      <c r="AE114" s="36"/>
      <c r="AT114" s="15" t="s">
        <v>339</v>
      </c>
      <c r="AU114" s="15" t="s">
        <v>85</v>
      </c>
    </row>
    <row r="115" s="12" customFormat="1" ht="22.8" customHeight="1">
      <c r="A115" s="12"/>
      <c r="B115" s="196"/>
      <c r="C115" s="197"/>
      <c r="D115" s="198" t="s">
        <v>75</v>
      </c>
      <c r="E115" s="210" t="s">
        <v>85</v>
      </c>
      <c r="F115" s="210" t="s">
        <v>701</v>
      </c>
      <c r="G115" s="197"/>
      <c r="H115" s="197"/>
      <c r="I115" s="200"/>
      <c r="J115" s="211">
        <f>BK115</f>
        <v>0</v>
      </c>
      <c r="K115" s="197"/>
      <c r="L115" s="202"/>
      <c r="M115" s="203"/>
      <c r="N115" s="204"/>
      <c r="O115" s="204"/>
      <c r="P115" s="205">
        <f>SUM(P116:P126)</f>
        <v>0</v>
      </c>
      <c r="Q115" s="204"/>
      <c r="R115" s="205">
        <f>SUM(R116:R126)</f>
        <v>33.709139107919995</v>
      </c>
      <c r="S115" s="204"/>
      <c r="T115" s="206">
        <f>SUM(T116:T126)</f>
        <v>0</v>
      </c>
      <c r="U115" s="12"/>
      <c r="V115" s="12"/>
      <c r="W115" s="12"/>
      <c r="X115" s="12"/>
      <c r="Y115" s="12"/>
      <c r="Z115" s="12"/>
      <c r="AA115" s="12"/>
      <c r="AB115" s="12"/>
      <c r="AC115" s="12"/>
      <c r="AD115" s="12"/>
      <c r="AE115" s="12"/>
      <c r="AR115" s="207" t="s">
        <v>83</v>
      </c>
      <c r="AT115" s="208" t="s">
        <v>75</v>
      </c>
      <c r="AU115" s="208" t="s">
        <v>83</v>
      </c>
      <c r="AY115" s="207" t="s">
        <v>331</v>
      </c>
      <c r="BK115" s="209">
        <f>SUM(BK116:BK126)</f>
        <v>0</v>
      </c>
    </row>
    <row r="116" s="2" customFormat="1" ht="24.15" customHeight="1">
      <c r="A116" s="36"/>
      <c r="B116" s="37"/>
      <c r="C116" s="212" t="s">
        <v>379</v>
      </c>
      <c r="D116" s="212" t="s">
        <v>333</v>
      </c>
      <c r="E116" s="213" t="s">
        <v>5007</v>
      </c>
      <c r="F116" s="214" t="s">
        <v>5008</v>
      </c>
      <c r="G116" s="215" t="s">
        <v>336</v>
      </c>
      <c r="H116" s="216">
        <v>1944</v>
      </c>
      <c r="I116" s="217"/>
      <c r="J116" s="218">
        <f>ROUND(I116*H116,2)</f>
        <v>0</v>
      </c>
      <c r="K116" s="214" t="s">
        <v>337</v>
      </c>
      <c r="L116" s="42"/>
      <c r="M116" s="219" t="s">
        <v>19</v>
      </c>
      <c r="N116" s="220" t="s">
        <v>47</v>
      </c>
      <c r="O116" s="82"/>
      <c r="P116" s="221">
        <f>O116*H116</f>
        <v>0</v>
      </c>
      <c r="Q116" s="221">
        <v>9.8999999999999994E-05</v>
      </c>
      <c r="R116" s="221">
        <f>Q116*H116</f>
        <v>0.19245599999999999</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5296</v>
      </c>
    </row>
    <row r="117" s="2" customFormat="1">
      <c r="A117" s="36"/>
      <c r="B117" s="37"/>
      <c r="C117" s="38"/>
      <c r="D117" s="225" t="s">
        <v>339</v>
      </c>
      <c r="E117" s="38"/>
      <c r="F117" s="226" t="s">
        <v>5010</v>
      </c>
      <c r="G117" s="38"/>
      <c r="H117" s="38"/>
      <c r="I117" s="227"/>
      <c r="J117" s="38"/>
      <c r="K117" s="38"/>
      <c r="L117" s="42"/>
      <c r="M117" s="228"/>
      <c r="N117" s="229"/>
      <c r="O117" s="82"/>
      <c r="P117" s="82"/>
      <c r="Q117" s="82"/>
      <c r="R117" s="82"/>
      <c r="S117" s="82"/>
      <c r="T117" s="83"/>
      <c r="U117" s="36"/>
      <c r="V117" s="36"/>
      <c r="W117" s="36"/>
      <c r="X117" s="36"/>
      <c r="Y117" s="36"/>
      <c r="Z117" s="36"/>
      <c r="AA117" s="36"/>
      <c r="AB117" s="36"/>
      <c r="AC117" s="36"/>
      <c r="AD117" s="36"/>
      <c r="AE117" s="36"/>
      <c r="AT117" s="15" t="s">
        <v>339</v>
      </c>
      <c r="AU117" s="15" t="s">
        <v>85</v>
      </c>
    </row>
    <row r="118" s="2" customFormat="1" ht="16.5" customHeight="1">
      <c r="A118" s="36"/>
      <c r="B118" s="37"/>
      <c r="C118" s="234" t="s">
        <v>182</v>
      </c>
      <c r="D118" s="234" t="s">
        <v>743</v>
      </c>
      <c r="E118" s="235" t="s">
        <v>4427</v>
      </c>
      <c r="F118" s="236" t="s">
        <v>4428</v>
      </c>
      <c r="G118" s="237" t="s">
        <v>336</v>
      </c>
      <c r="H118" s="238">
        <v>2235.5999999999999</v>
      </c>
      <c r="I118" s="239"/>
      <c r="J118" s="240">
        <f>ROUND(I118*H118,2)</f>
        <v>0</v>
      </c>
      <c r="K118" s="236" t="s">
        <v>337</v>
      </c>
      <c r="L118" s="241"/>
      <c r="M118" s="242" t="s">
        <v>19</v>
      </c>
      <c r="N118" s="243" t="s">
        <v>47</v>
      </c>
      <c r="O118" s="82"/>
      <c r="P118" s="221">
        <f>O118*H118</f>
        <v>0</v>
      </c>
      <c r="Q118" s="221">
        <v>0.00029999999999999997</v>
      </c>
      <c r="R118" s="221">
        <f>Q118*H118</f>
        <v>0.67067999999999994</v>
      </c>
      <c r="S118" s="221">
        <v>0</v>
      </c>
      <c r="T118" s="222">
        <f>S118*H118</f>
        <v>0</v>
      </c>
      <c r="U118" s="36"/>
      <c r="V118" s="36"/>
      <c r="W118" s="36"/>
      <c r="X118" s="36"/>
      <c r="Y118" s="36"/>
      <c r="Z118" s="36"/>
      <c r="AA118" s="36"/>
      <c r="AB118" s="36"/>
      <c r="AC118" s="36"/>
      <c r="AD118" s="36"/>
      <c r="AE118" s="36"/>
      <c r="AR118" s="223" t="s">
        <v>368</v>
      </c>
      <c r="AT118" s="223" t="s">
        <v>743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5297</v>
      </c>
    </row>
    <row r="119" s="2" customFormat="1" ht="21.75" customHeight="1">
      <c r="A119" s="36"/>
      <c r="B119" s="37"/>
      <c r="C119" s="212" t="s">
        <v>185</v>
      </c>
      <c r="D119" s="212" t="s">
        <v>333</v>
      </c>
      <c r="E119" s="213" t="s">
        <v>718</v>
      </c>
      <c r="F119" s="214" t="s">
        <v>719</v>
      </c>
      <c r="G119" s="215" t="s">
        <v>406</v>
      </c>
      <c r="H119" s="216">
        <v>12.779999999999999</v>
      </c>
      <c r="I119" s="217"/>
      <c r="J119" s="218">
        <f>ROUND(I119*H119,2)</f>
        <v>0</v>
      </c>
      <c r="K119" s="214" t="s">
        <v>337</v>
      </c>
      <c r="L119" s="42"/>
      <c r="M119" s="219" t="s">
        <v>19</v>
      </c>
      <c r="N119" s="220" t="s">
        <v>47</v>
      </c>
      <c r="O119" s="82"/>
      <c r="P119" s="221">
        <f>O119*H119</f>
        <v>0</v>
      </c>
      <c r="Q119" s="221">
        <v>2.5018722040000001</v>
      </c>
      <c r="R119" s="221">
        <f>Q119*H119</f>
        <v>31.973926767119998</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5298</v>
      </c>
    </row>
    <row r="120" s="2" customFormat="1">
      <c r="A120" s="36"/>
      <c r="B120" s="37"/>
      <c r="C120" s="38"/>
      <c r="D120" s="225" t="s">
        <v>339</v>
      </c>
      <c r="E120" s="38"/>
      <c r="F120" s="226" t="s">
        <v>721</v>
      </c>
      <c r="G120" s="38"/>
      <c r="H120" s="38"/>
      <c r="I120" s="227"/>
      <c r="J120" s="38"/>
      <c r="K120" s="38"/>
      <c r="L120" s="42"/>
      <c r="M120" s="228"/>
      <c r="N120" s="229"/>
      <c r="O120" s="82"/>
      <c r="P120" s="82"/>
      <c r="Q120" s="82"/>
      <c r="R120" s="82"/>
      <c r="S120" s="82"/>
      <c r="T120" s="83"/>
      <c r="U120" s="36"/>
      <c r="V120" s="36"/>
      <c r="W120" s="36"/>
      <c r="X120" s="36"/>
      <c r="Y120" s="36"/>
      <c r="Z120" s="36"/>
      <c r="AA120" s="36"/>
      <c r="AB120" s="36"/>
      <c r="AC120" s="36"/>
      <c r="AD120" s="36"/>
      <c r="AE120" s="36"/>
      <c r="AT120" s="15" t="s">
        <v>339</v>
      </c>
      <c r="AU120" s="15" t="s">
        <v>85</v>
      </c>
    </row>
    <row r="121" s="2" customFormat="1" ht="16.5" customHeight="1">
      <c r="A121" s="36"/>
      <c r="B121" s="37"/>
      <c r="C121" s="212" t="s">
        <v>459</v>
      </c>
      <c r="D121" s="212" t="s">
        <v>333</v>
      </c>
      <c r="E121" s="213" t="s">
        <v>4843</v>
      </c>
      <c r="F121" s="214" t="s">
        <v>4844</v>
      </c>
      <c r="G121" s="215" t="s">
        <v>336</v>
      </c>
      <c r="H121" s="216">
        <v>26.640000000000001</v>
      </c>
      <c r="I121" s="217"/>
      <c r="J121" s="218">
        <f>ROUND(I121*H121,2)</f>
        <v>0</v>
      </c>
      <c r="K121" s="214" t="s">
        <v>337</v>
      </c>
      <c r="L121" s="42"/>
      <c r="M121" s="219" t="s">
        <v>19</v>
      </c>
      <c r="N121" s="220" t="s">
        <v>47</v>
      </c>
      <c r="O121" s="82"/>
      <c r="P121" s="221">
        <f>O121*H121</f>
        <v>0</v>
      </c>
      <c r="Q121" s="221">
        <v>0.0026369000000000002</v>
      </c>
      <c r="R121" s="221">
        <f>Q121*H121</f>
        <v>0.070247016000000009</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5299</v>
      </c>
    </row>
    <row r="122" s="2" customFormat="1">
      <c r="A122" s="36"/>
      <c r="B122" s="37"/>
      <c r="C122" s="38"/>
      <c r="D122" s="225" t="s">
        <v>339</v>
      </c>
      <c r="E122" s="38"/>
      <c r="F122" s="226" t="s">
        <v>4846</v>
      </c>
      <c r="G122" s="38"/>
      <c r="H122" s="38"/>
      <c r="I122" s="227"/>
      <c r="J122" s="38"/>
      <c r="K122" s="38"/>
      <c r="L122" s="42"/>
      <c r="M122" s="228"/>
      <c r="N122" s="229"/>
      <c r="O122" s="82"/>
      <c r="P122" s="82"/>
      <c r="Q122" s="82"/>
      <c r="R122" s="82"/>
      <c r="S122" s="82"/>
      <c r="T122" s="83"/>
      <c r="U122" s="36"/>
      <c r="V122" s="36"/>
      <c r="W122" s="36"/>
      <c r="X122" s="36"/>
      <c r="Y122" s="36"/>
      <c r="Z122" s="36"/>
      <c r="AA122" s="36"/>
      <c r="AB122" s="36"/>
      <c r="AC122" s="36"/>
      <c r="AD122" s="36"/>
      <c r="AE122" s="36"/>
      <c r="AT122" s="15" t="s">
        <v>339</v>
      </c>
      <c r="AU122" s="15" t="s">
        <v>85</v>
      </c>
    </row>
    <row r="123" s="2" customFormat="1" ht="16.5" customHeight="1">
      <c r="A123" s="36"/>
      <c r="B123" s="37"/>
      <c r="C123" s="212" t="s">
        <v>464</v>
      </c>
      <c r="D123" s="212" t="s">
        <v>333</v>
      </c>
      <c r="E123" s="213" t="s">
        <v>4847</v>
      </c>
      <c r="F123" s="214" t="s">
        <v>4848</v>
      </c>
      <c r="G123" s="215" t="s">
        <v>336</v>
      </c>
      <c r="H123" s="216">
        <v>26.640000000000001</v>
      </c>
      <c r="I123" s="217"/>
      <c r="J123" s="218">
        <f>ROUND(I123*H123,2)</f>
        <v>0</v>
      </c>
      <c r="K123" s="214" t="s">
        <v>337</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5300</v>
      </c>
    </row>
    <row r="124" s="2" customFormat="1">
      <c r="A124" s="36"/>
      <c r="B124" s="37"/>
      <c r="C124" s="38"/>
      <c r="D124" s="225" t="s">
        <v>339</v>
      </c>
      <c r="E124" s="38"/>
      <c r="F124" s="226" t="s">
        <v>4850</v>
      </c>
      <c r="G124" s="38"/>
      <c r="H124" s="38"/>
      <c r="I124" s="227"/>
      <c r="J124" s="38"/>
      <c r="K124" s="38"/>
      <c r="L124" s="42"/>
      <c r="M124" s="228"/>
      <c r="N124" s="229"/>
      <c r="O124" s="82"/>
      <c r="P124" s="82"/>
      <c r="Q124" s="82"/>
      <c r="R124" s="82"/>
      <c r="S124" s="82"/>
      <c r="T124" s="83"/>
      <c r="U124" s="36"/>
      <c r="V124" s="36"/>
      <c r="W124" s="36"/>
      <c r="X124" s="36"/>
      <c r="Y124" s="36"/>
      <c r="Z124" s="36"/>
      <c r="AA124" s="36"/>
      <c r="AB124" s="36"/>
      <c r="AC124" s="36"/>
      <c r="AD124" s="36"/>
      <c r="AE124" s="36"/>
      <c r="AT124" s="15" t="s">
        <v>339</v>
      </c>
      <c r="AU124" s="15" t="s">
        <v>85</v>
      </c>
    </row>
    <row r="125" s="2" customFormat="1" ht="16.5" customHeight="1">
      <c r="A125" s="36"/>
      <c r="B125" s="37"/>
      <c r="C125" s="212" t="s">
        <v>8</v>
      </c>
      <c r="D125" s="212" t="s">
        <v>333</v>
      </c>
      <c r="E125" s="213" t="s">
        <v>4851</v>
      </c>
      <c r="F125" s="214" t="s">
        <v>4852</v>
      </c>
      <c r="G125" s="215" t="s">
        <v>371</v>
      </c>
      <c r="H125" s="216">
        <v>0.75600000000000001</v>
      </c>
      <c r="I125" s="217"/>
      <c r="J125" s="218">
        <f>ROUND(I125*H125,2)</f>
        <v>0</v>
      </c>
      <c r="K125" s="214" t="s">
        <v>337</v>
      </c>
      <c r="L125" s="42"/>
      <c r="M125" s="219" t="s">
        <v>19</v>
      </c>
      <c r="N125" s="220" t="s">
        <v>47</v>
      </c>
      <c r="O125" s="82"/>
      <c r="P125" s="221">
        <f>O125*H125</f>
        <v>0</v>
      </c>
      <c r="Q125" s="221">
        <v>1.0606207999999999</v>
      </c>
      <c r="R125" s="221">
        <f>Q125*H125</f>
        <v>0.80182932479999991</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5301</v>
      </c>
    </row>
    <row r="126" s="2" customFormat="1">
      <c r="A126" s="36"/>
      <c r="B126" s="37"/>
      <c r="C126" s="38"/>
      <c r="D126" s="225" t="s">
        <v>339</v>
      </c>
      <c r="E126" s="38"/>
      <c r="F126" s="226" t="s">
        <v>4854</v>
      </c>
      <c r="G126" s="38"/>
      <c r="H126" s="38"/>
      <c r="I126" s="227"/>
      <c r="J126" s="38"/>
      <c r="K126" s="38"/>
      <c r="L126" s="42"/>
      <c r="M126" s="228"/>
      <c r="N126" s="229"/>
      <c r="O126" s="82"/>
      <c r="P126" s="82"/>
      <c r="Q126" s="82"/>
      <c r="R126" s="82"/>
      <c r="S126" s="82"/>
      <c r="T126" s="83"/>
      <c r="U126" s="36"/>
      <c r="V126" s="36"/>
      <c r="W126" s="36"/>
      <c r="X126" s="36"/>
      <c r="Y126" s="36"/>
      <c r="Z126" s="36"/>
      <c r="AA126" s="36"/>
      <c r="AB126" s="36"/>
      <c r="AC126" s="36"/>
      <c r="AD126" s="36"/>
      <c r="AE126" s="36"/>
      <c r="AT126" s="15" t="s">
        <v>339</v>
      </c>
      <c r="AU126" s="15" t="s">
        <v>85</v>
      </c>
    </row>
    <row r="127" s="12" customFormat="1" ht="22.8" customHeight="1">
      <c r="A127" s="12"/>
      <c r="B127" s="196"/>
      <c r="C127" s="197"/>
      <c r="D127" s="198" t="s">
        <v>75</v>
      </c>
      <c r="E127" s="210" t="s">
        <v>1577</v>
      </c>
      <c r="F127" s="210" t="s">
        <v>5302</v>
      </c>
      <c r="G127" s="197"/>
      <c r="H127" s="197"/>
      <c r="I127" s="200"/>
      <c r="J127" s="211">
        <f>BK127</f>
        <v>0</v>
      </c>
      <c r="K127" s="197"/>
      <c r="L127" s="202"/>
      <c r="M127" s="203"/>
      <c r="N127" s="204"/>
      <c r="O127" s="204"/>
      <c r="P127" s="205">
        <f>SUM(P128:P136)</f>
        <v>0</v>
      </c>
      <c r="Q127" s="204"/>
      <c r="R127" s="205">
        <f>SUM(R128:R136)</f>
        <v>206.04397815199999</v>
      </c>
      <c r="S127" s="204"/>
      <c r="T127" s="206">
        <f>SUM(T128:T136)</f>
        <v>0</v>
      </c>
      <c r="U127" s="12"/>
      <c r="V127" s="12"/>
      <c r="W127" s="12"/>
      <c r="X127" s="12"/>
      <c r="Y127" s="12"/>
      <c r="Z127" s="12"/>
      <c r="AA127" s="12"/>
      <c r="AB127" s="12"/>
      <c r="AC127" s="12"/>
      <c r="AD127" s="12"/>
      <c r="AE127" s="12"/>
      <c r="AR127" s="207" t="s">
        <v>83</v>
      </c>
      <c r="AT127" s="208" t="s">
        <v>75</v>
      </c>
      <c r="AU127" s="208" t="s">
        <v>83</v>
      </c>
      <c r="AY127" s="207" t="s">
        <v>331</v>
      </c>
      <c r="BK127" s="209">
        <f>SUM(BK128:BK136)</f>
        <v>0</v>
      </c>
    </row>
    <row r="128" s="2" customFormat="1" ht="24.15" customHeight="1">
      <c r="A128" s="36"/>
      <c r="B128" s="37"/>
      <c r="C128" s="212" t="s">
        <v>473</v>
      </c>
      <c r="D128" s="212" t="s">
        <v>333</v>
      </c>
      <c r="E128" s="213" t="s">
        <v>4419</v>
      </c>
      <c r="F128" s="214" t="s">
        <v>4420</v>
      </c>
      <c r="G128" s="215" t="s">
        <v>406</v>
      </c>
      <c r="H128" s="216">
        <v>123.34999999999999</v>
      </c>
      <c r="I128" s="217"/>
      <c r="J128" s="218">
        <f>ROUND(I128*H128,2)</f>
        <v>0</v>
      </c>
      <c r="K128" s="214" t="s">
        <v>337</v>
      </c>
      <c r="L128" s="42"/>
      <c r="M128" s="219" t="s">
        <v>19</v>
      </c>
      <c r="N128" s="220" t="s">
        <v>47</v>
      </c>
      <c r="O128" s="82"/>
      <c r="P128" s="221">
        <f>O128*H128</f>
        <v>0</v>
      </c>
      <c r="Q128" s="221">
        <v>1.665</v>
      </c>
      <c r="R128" s="221">
        <f>Q128*H128</f>
        <v>205.37774999999999</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5303</v>
      </c>
    </row>
    <row r="129" s="2" customFormat="1">
      <c r="A129" s="36"/>
      <c r="B129" s="37"/>
      <c r="C129" s="38"/>
      <c r="D129" s="225" t="s">
        <v>339</v>
      </c>
      <c r="E129" s="38"/>
      <c r="F129" s="226" t="s">
        <v>4422</v>
      </c>
      <c r="G129" s="38"/>
      <c r="H129" s="38"/>
      <c r="I129" s="227"/>
      <c r="J129" s="38"/>
      <c r="K129" s="38"/>
      <c r="L129" s="42"/>
      <c r="M129" s="228"/>
      <c r="N129" s="229"/>
      <c r="O129" s="82"/>
      <c r="P129" s="82"/>
      <c r="Q129" s="82"/>
      <c r="R129" s="82"/>
      <c r="S129" s="82"/>
      <c r="T129" s="83"/>
      <c r="U129" s="36"/>
      <c r="V129" s="36"/>
      <c r="W129" s="36"/>
      <c r="X129" s="36"/>
      <c r="Y129" s="36"/>
      <c r="Z129" s="36"/>
      <c r="AA129" s="36"/>
      <c r="AB129" s="36"/>
      <c r="AC129" s="36"/>
      <c r="AD129" s="36"/>
      <c r="AE129" s="36"/>
      <c r="AT129" s="15" t="s">
        <v>339</v>
      </c>
      <c r="AU129" s="15" t="s">
        <v>85</v>
      </c>
    </row>
    <row r="130" s="2" customFormat="1" ht="16.5" customHeight="1">
      <c r="A130" s="36"/>
      <c r="B130" s="37"/>
      <c r="C130" s="212" t="s">
        <v>419</v>
      </c>
      <c r="D130" s="212" t="s">
        <v>333</v>
      </c>
      <c r="E130" s="213" t="s">
        <v>5304</v>
      </c>
      <c r="F130" s="214" t="s">
        <v>5305</v>
      </c>
      <c r="G130" s="215" t="s">
        <v>402</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5306</v>
      </c>
    </row>
    <row r="131" s="2" customFormat="1" ht="16.5" customHeight="1">
      <c r="A131" s="36"/>
      <c r="B131" s="37"/>
      <c r="C131" s="212" t="s">
        <v>423</v>
      </c>
      <c r="D131" s="212" t="s">
        <v>333</v>
      </c>
      <c r="E131" s="213" t="s">
        <v>5307</v>
      </c>
      <c r="F131" s="214" t="s">
        <v>5308</v>
      </c>
      <c r="G131" s="215" t="s">
        <v>402</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5309</v>
      </c>
    </row>
    <row r="132" s="2" customFormat="1" ht="24.15" customHeight="1">
      <c r="A132" s="36"/>
      <c r="B132" s="37"/>
      <c r="C132" s="212" t="s">
        <v>480</v>
      </c>
      <c r="D132" s="212" t="s">
        <v>333</v>
      </c>
      <c r="E132" s="213" t="s">
        <v>4423</v>
      </c>
      <c r="F132" s="214" t="s">
        <v>4424</v>
      </c>
      <c r="G132" s="215" t="s">
        <v>336</v>
      </c>
      <c r="H132" s="216">
        <v>986.79999999999995</v>
      </c>
      <c r="I132" s="217"/>
      <c r="J132" s="218">
        <f>ROUND(I132*H132,2)</f>
        <v>0</v>
      </c>
      <c r="K132" s="214" t="s">
        <v>337</v>
      </c>
      <c r="L132" s="42"/>
      <c r="M132" s="219" t="s">
        <v>19</v>
      </c>
      <c r="N132" s="220" t="s">
        <v>47</v>
      </c>
      <c r="O132" s="82"/>
      <c r="P132" s="221">
        <f>O132*H132</f>
        <v>0</v>
      </c>
      <c r="Q132" s="221">
        <v>0.00016694</v>
      </c>
      <c r="R132" s="221">
        <f>Q132*H132</f>
        <v>0.16473639199999998</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5310</v>
      </c>
    </row>
    <row r="133" s="2" customFormat="1">
      <c r="A133" s="36"/>
      <c r="B133" s="37"/>
      <c r="C133" s="38"/>
      <c r="D133" s="225" t="s">
        <v>339</v>
      </c>
      <c r="E133" s="38"/>
      <c r="F133" s="226" t="s">
        <v>4426</v>
      </c>
      <c r="G133" s="38"/>
      <c r="H133" s="38"/>
      <c r="I133" s="227"/>
      <c r="J133" s="38"/>
      <c r="K133" s="38"/>
      <c r="L133" s="42"/>
      <c r="M133" s="228"/>
      <c r="N133" s="229"/>
      <c r="O133" s="82"/>
      <c r="P133" s="82"/>
      <c r="Q133" s="82"/>
      <c r="R133" s="82"/>
      <c r="S133" s="82"/>
      <c r="T133" s="83"/>
      <c r="U133" s="36"/>
      <c r="V133" s="36"/>
      <c r="W133" s="36"/>
      <c r="X133" s="36"/>
      <c r="Y133" s="36"/>
      <c r="Z133" s="36"/>
      <c r="AA133" s="36"/>
      <c r="AB133" s="36"/>
      <c r="AC133" s="36"/>
      <c r="AD133" s="36"/>
      <c r="AE133" s="36"/>
      <c r="AT133" s="15" t="s">
        <v>339</v>
      </c>
      <c r="AU133" s="15" t="s">
        <v>85</v>
      </c>
    </row>
    <row r="134" s="2" customFormat="1" ht="16.5" customHeight="1">
      <c r="A134" s="36"/>
      <c r="B134" s="37"/>
      <c r="C134" s="234" t="s">
        <v>485</v>
      </c>
      <c r="D134" s="234" t="s">
        <v>743</v>
      </c>
      <c r="E134" s="235" t="s">
        <v>4427</v>
      </c>
      <c r="F134" s="236" t="s">
        <v>4428</v>
      </c>
      <c r="G134" s="237" t="s">
        <v>336</v>
      </c>
      <c r="H134" s="238">
        <v>1134.8199999999999</v>
      </c>
      <c r="I134" s="239"/>
      <c r="J134" s="240">
        <f>ROUND(I134*H134,2)</f>
        <v>0</v>
      </c>
      <c r="K134" s="236" t="s">
        <v>337</v>
      </c>
      <c r="L134" s="241"/>
      <c r="M134" s="242" t="s">
        <v>19</v>
      </c>
      <c r="N134" s="243" t="s">
        <v>47</v>
      </c>
      <c r="O134" s="82"/>
      <c r="P134" s="221">
        <f>O134*H134</f>
        <v>0</v>
      </c>
      <c r="Q134" s="221">
        <v>0.00029999999999999997</v>
      </c>
      <c r="R134" s="221">
        <f>Q134*H134</f>
        <v>0.34044599999999997</v>
      </c>
      <c r="S134" s="221">
        <v>0</v>
      </c>
      <c r="T134" s="222">
        <f>S134*H134</f>
        <v>0</v>
      </c>
      <c r="U134" s="36"/>
      <c r="V134" s="36"/>
      <c r="W134" s="36"/>
      <c r="X134" s="36"/>
      <c r="Y134" s="36"/>
      <c r="Z134" s="36"/>
      <c r="AA134" s="36"/>
      <c r="AB134" s="36"/>
      <c r="AC134" s="36"/>
      <c r="AD134" s="36"/>
      <c r="AE134" s="36"/>
      <c r="AR134" s="223" t="s">
        <v>368</v>
      </c>
      <c r="AT134" s="223" t="s">
        <v>743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5311</v>
      </c>
    </row>
    <row r="135" s="2" customFormat="1" ht="16.5" customHeight="1">
      <c r="A135" s="36"/>
      <c r="B135" s="37"/>
      <c r="C135" s="212" t="s">
        <v>7</v>
      </c>
      <c r="D135" s="212" t="s">
        <v>333</v>
      </c>
      <c r="E135" s="213" t="s">
        <v>5312</v>
      </c>
      <c r="F135" s="214" t="s">
        <v>5313</v>
      </c>
      <c r="G135" s="215" t="s">
        <v>363</v>
      </c>
      <c r="H135" s="216">
        <v>493.39999999999998</v>
      </c>
      <c r="I135" s="217"/>
      <c r="J135" s="218">
        <f>ROUND(I135*H135,2)</f>
        <v>0</v>
      </c>
      <c r="K135" s="214" t="s">
        <v>337</v>
      </c>
      <c r="L135" s="42"/>
      <c r="M135" s="219" t="s">
        <v>19</v>
      </c>
      <c r="N135" s="220" t="s">
        <v>47</v>
      </c>
      <c r="O135" s="82"/>
      <c r="P135" s="221">
        <f>O135*H135</f>
        <v>0</v>
      </c>
      <c r="Q135" s="221">
        <v>0.00032640000000000002</v>
      </c>
      <c r="R135" s="221">
        <f>Q135*H135</f>
        <v>0.16104576000000001</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5314</v>
      </c>
    </row>
    <row r="136" s="2" customFormat="1">
      <c r="A136" s="36"/>
      <c r="B136" s="37"/>
      <c r="C136" s="38"/>
      <c r="D136" s="225" t="s">
        <v>339</v>
      </c>
      <c r="E136" s="38"/>
      <c r="F136" s="226" t="s">
        <v>5315</v>
      </c>
      <c r="G136" s="38"/>
      <c r="H136" s="38"/>
      <c r="I136" s="227"/>
      <c r="J136" s="38"/>
      <c r="K136" s="38"/>
      <c r="L136" s="42"/>
      <c r="M136" s="228"/>
      <c r="N136" s="229"/>
      <c r="O136" s="82"/>
      <c r="P136" s="82"/>
      <c r="Q136" s="82"/>
      <c r="R136" s="82"/>
      <c r="S136" s="82"/>
      <c r="T136" s="83"/>
      <c r="U136" s="36"/>
      <c r="V136" s="36"/>
      <c r="W136" s="36"/>
      <c r="X136" s="36"/>
      <c r="Y136" s="36"/>
      <c r="Z136" s="36"/>
      <c r="AA136" s="36"/>
      <c r="AB136" s="36"/>
      <c r="AC136" s="36"/>
      <c r="AD136" s="36"/>
      <c r="AE136" s="36"/>
      <c r="AT136" s="15" t="s">
        <v>339</v>
      </c>
      <c r="AU136" s="15" t="s">
        <v>85</v>
      </c>
    </row>
    <row r="137" s="12" customFormat="1" ht="22.8" customHeight="1">
      <c r="A137" s="12"/>
      <c r="B137" s="196"/>
      <c r="C137" s="197"/>
      <c r="D137" s="198" t="s">
        <v>75</v>
      </c>
      <c r="E137" s="210" t="s">
        <v>350</v>
      </c>
      <c r="F137" s="210" t="s">
        <v>5316</v>
      </c>
      <c r="G137" s="197"/>
      <c r="H137" s="197"/>
      <c r="I137" s="200"/>
      <c r="J137" s="211">
        <f>BK137</f>
        <v>0</v>
      </c>
      <c r="K137" s="197"/>
      <c r="L137" s="202"/>
      <c r="M137" s="203"/>
      <c r="N137" s="204"/>
      <c r="O137" s="204"/>
      <c r="P137" s="205">
        <f>SUM(P138:P146)</f>
        <v>0</v>
      </c>
      <c r="Q137" s="204"/>
      <c r="R137" s="205">
        <f>SUM(R138:R146)</f>
        <v>1148.904</v>
      </c>
      <c r="S137" s="204"/>
      <c r="T137" s="206">
        <f>SUM(T138:T146)</f>
        <v>0</v>
      </c>
      <c r="U137" s="12"/>
      <c r="V137" s="12"/>
      <c r="W137" s="12"/>
      <c r="X137" s="12"/>
      <c r="Y137" s="12"/>
      <c r="Z137" s="12"/>
      <c r="AA137" s="12"/>
      <c r="AB137" s="12"/>
      <c r="AC137" s="12"/>
      <c r="AD137" s="12"/>
      <c r="AE137" s="12"/>
      <c r="AR137" s="207" t="s">
        <v>83</v>
      </c>
      <c r="AT137" s="208" t="s">
        <v>75</v>
      </c>
      <c r="AU137" s="208" t="s">
        <v>83</v>
      </c>
      <c r="AY137" s="207" t="s">
        <v>331</v>
      </c>
      <c r="BK137" s="209">
        <f>SUM(BK138:BK146)</f>
        <v>0</v>
      </c>
    </row>
    <row r="138" s="2" customFormat="1" ht="16.5" customHeight="1">
      <c r="A138" s="36"/>
      <c r="B138" s="37"/>
      <c r="C138" s="212" t="s">
        <v>190</v>
      </c>
      <c r="D138" s="212" t="s">
        <v>333</v>
      </c>
      <c r="E138" s="213" t="s">
        <v>5036</v>
      </c>
      <c r="F138" s="214" t="s">
        <v>5317</v>
      </c>
      <c r="G138" s="215" t="s">
        <v>336</v>
      </c>
      <c r="H138" s="216">
        <v>1944</v>
      </c>
      <c r="I138" s="217"/>
      <c r="J138" s="218">
        <f>ROUND(I138*H138,2)</f>
        <v>0</v>
      </c>
      <c r="K138" s="214" t="s">
        <v>19</v>
      </c>
      <c r="L138" s="42"/>
      <c r="M138" s="219" t="s">
        <v>19</v>
      </c>
      <c r="N138" s="220" t="s">
        <v>47</v>
      </c>
      <c r="O138" s="82"/>
      <c r="P138" s="221">
        <f>O138*H138</f>
        <v>0</v>
      </c>
      <c r="Q138" s="221">
        <v>0.021000000000000001</v>
      </c>
      <c r="R138" s="221">
        <f>Q138*H138</f>
        <v>40.824000000000005</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5318</v>
      </c>
    </row>
    <row r="139" s="2" customFormat="1" ht="24.15" customHeight="1">
      <c r="A139" s="36"/>
      <c r="B139" s="37"/>
      <c r="C139" s="212" t="s">
        <v>193</v>
      </c>
      <c r="D139" s="212" t="s">
        <v>333</v>
      </c>
      <c r="E139" s="213" t="s">
        <v>5319</v>
      </c>
      <c r="F139" s="214" t="s">
        <v>5320</v>
      </c>
      <c r="G139" s="215" t="s">
        <v>336</v>
      </c>
      <c r="H139" s="216">
        <v>1944</v>
      </c>
      <c r="I139" s="217"/>
      <c r="J139" s="218">
        <f>ROUND(I139*H139,2)</f>
        <v>0</v>
      </c>
      <c r="K139" s="214" t="s">
        <v>337</v>
      </c>
      <c r="L139" s="42"/>
      <c r="M139" s="219" t="s">
        <v>19</v>
      </c>
      <c r="N139" s="220" t="s">
        <v>47</v>
      </c>
      <c r="O139" s="82"/>
      <c r="P139" s="221">
        <f>O139*H139</f>
        <v>0</v>
      </c>
      <c r="Q139" s="221">
        <v>0.106</v>
      </c>
      <c r="R139" s="221">
        <f>Q139*H139</f>
        <v>206.06399999999999</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5321</v>
      </c>
    </row>
    <row r="140" s="2" customFormat="1">
      <c r="A140" s="36"/>
      <c r="B140" s="37"/>
      <c r="C140" s="38"/>
      <c r="D140" s="225" t="s">
        <v>339</v>
      </c>
      <c r="E140" s="38"/>
      <c r="F140" s="226" t="s">
        <v>5322</v>
      </c>
      <c r="G140" s="38"/>
      <c r="H140" s="38"/>
      <c r="I140" s="227"/>
      <c r="J140" s="38"/>
      <c r="K140" s="38"/>
      <c r="L140" s="42"/>
      <c r="M140" s="228"/>
      <c r="N140" s="229"/>
      <c r="O140" s="82"/>
      <c r="P140" s="82"/>
      <c r="Q140" s="82"/>
      <c r="R140" s="82"/>
      <c r="S140" s="82"/>
      <c r="T140" s="83"/>
      <c r="U140" s="36"/>
      <c r="V140" s="36"/>
      <c r="W140" s="36"/>
      <c r="X140" s="36"/>
      <c r="Y140" s="36"/>
      <c r="Z140" s="36"/>
      <c r="AA140" s="36"/>
      <c r="AB140" s="36"/>
      <c r="AC140" s="36"/>
      <c r="AD140" s="36"/>
      <c r="AE140" s="36"/>
      <c r="AT140" s="15" t="s">
        <v>339</v>
      </c>
      <c r="AU140" s="15" t="s">
        <v>85</v>
      </c>
    </row>
    <row r="141" s="2" customFormat="1" ht="24.15" customHeight="1">
      <c r="A141" s="36"/>
      <c r="B141" s="37"/>
      <c r="C141" s="212" t="s">
        <v>199</v>
      </c>
      <c r="D141" s="212" t="s">
        <v>333</v>
      </c>
      <c r="E141" s="213" t="s">
        <v>5323</v>
      </c>
      <c r="F141" s="214" t="s">
        <v>5324</v>
      </c>
      <c r="G141" s="215" t="s">
        <v>336</v>
      </c>
      <c r="H141" s="216">
        <v>1944</v>
      </c>
      <c r="I141" s="217"/>
      <c r="J141" s="218">
        <f>ROUND(I141*H141,2)</f>
        <v>0</v>
      </c>
      <c r="K141" s="214" t="s">
        <v>337</v>
      </c>
      <c r="L141" s="42"/>
      <c r="M141" s="219" t="s">
        <v>19</v>
      </c>
      <c r="N141" s="220" t="s">
        <v>47</v>
      </c>
      <c r="O141" s="82"/>
      <c r="P141" s="221">
        <f>O141*H141</f>
        <v>0</v>
      </c>
      <c r="Q141" s="221">
        <v>0.19800000000000001</v>
      </c>
      <c r="R141" s="221">
        <f>Q141*H141</f>
        <v>384.91200000000003</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5325</v>
      </c>
    </row>
    <row r="142" s="2" customFormat="1">
      <c r="A142" s="36"/>
      <c r="B142" s="37"/>
      <c r="C142" s="38"/>
      <c r="D142" s="225" t="s">
        <v>339</v>
      </c>
      <c r="E142" s="38"/>
      <c r="F142" s="226" t="s">
        <v>5326</v>
      </c>
      <c r="G142" s="38"/>
      <c r="H142" s="38"/>
      <c r="I142" s="227"/>
      <c r="J142" s="38"/>
      <c r="K142" s="38"/>
      <c r="L142" s="42"/>
      <c r="M142" s="228"/>
      <c r="N142" s="229"/>
      <c r="O142" s="82"/>
      <c r="P142" s="82"/>
      <c r="Q142" s="82"/>
      <c r="R142" s="82"/>
      <c r="S142" s="82"/>
      <c r="T142" s="83"/>
      <c r="U142" s="36"/>
      <c r="V142" s="36"/>
      <c r="W142" s="36"/>
      <c r="X142" s="36"/>
      <c r="Y142" s="36"/>
      <c r="Z142" s="36"/>
      <c r="AA142" s="36"/>
      <c r="AB142" s="36"/>
      <c r="AC142" s="36"/>
      <c r="AD142" s="36"/>
      <c r="AE142" s="36"/>
      <c r="AT142" s="15" t="s">
        <v>339</v>
      </c>
      <c r="AU142" s="15" t="s">
        <v>85</v>
      </c>
    </row>
    <row r="143" s="2" customFormat="1" ht="24.15" customHeight="1">
      <c r="A143" s="36"/>
      <c r="B143" s="37"/>
      <c r="C143" s="212" t="s">
        <v>510</v>
      </c>
      <c r="D143" s="212" t="s">
        <v>333</v>
      </c>
      <c r="E143" s="213" t="s">
        <v>5327</v>
      </c>
      <c r="F143" s="214" t="s">
        <v>5328</v>
      </c>
      <c r="G143" s="215" t="s">
        <v>336</v>
      </c>
      <c r="H143" s="216">
        <v>1944</v>
      </c>
      <c r="I143" s="217"/>
      <c r="J143" s="218">
        <f>ROUND(I143*H143,2)</f>
        <v>0</v>
      </c>
      <c r="K143" s="214" t="s">
        <v>337</v>
      </c>
      <c r="L143" s="42"/>
      <c r="M143" s="219" t="s">
        <v>19</v>
      </c>
      <c r="N143" s="220" t="s">
        <v>47</v>
      </c>
      <c r="O143" s="82"/>
      <c r="P143" s="221">
        <f>O143*H143</f>
        <v>0</v>
      </c>
      <c r="Q143" s="221">
        <v>0.19700000000000001</v>
      </c>
      <c r="R143" s="221">
        <f>Q143*H143</f>
        <v>382.96800000000002</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5329</v>
      </c>
    </row>
    <row r="144" s="2" customFormat="1">
      <c r="A144" s="36"/>
      <c r="B144" s="37"/>
      <c r="C144" s="38"/>
      <c r="D144" s="225" t="s">
        <v>339</v>
      </c>
      <c r="E144" s="38"/>
      <c r="F144" s="226" t="s">
        <v>5330</v>
      </c>
      <c r="G144" s="38"/>
      <c r="H144" s="38"/>
      <c r="I144" s="227"/>
      <c r="J144" s="38"/>
      <c r="K144" s="38"/>
      <c r="L144" s="42"/>
      <c r="M144" s="228"/>
      <c r="N144" s="229"/>
      <c r="O144" s="82"/>
      <c r="P144" s="82"/>
      <c r="Q144" s="82"/>
      <c r="R144" s="82"/>
      <c r="S144" s="82"/>
      <c r="T144" s="83"/>
      <c r="U144" s="36"/>
      <c r="V144" s="36"/>
      <c r="W144" s="36"/>
      <c r="X144" s="36"/>
      <c r="Y144" s="36"/>
      <c r="Z144" s="36"/>
      <c r="AA144" s="36"/>
      <c r="AB144" s="36"/>
      <c r="AC144" s="36"/>
      <c r="AD144" s="36"/>
      <c r="AE144" s="36"/>
      <c r="AT144" s="15" t="s">
        <v>339</v>
      </c>
      <c r="AU144" s="15" t="s">
        <v>85</v>
      </c>
    </row>
    <row r="145" s="2" customFormat="1" ht="21.75" customHeight="1">
      <c r="A145" s="36"/>
      <c r="B145" s="37"/>
      <c r="C145" s="212" t="s">
        <v>502</v>
      </c>
      <c r="D145" s="212" t="s">
        <v>333</v>
      </c>
      <c r="E145" s="213" t="s">
        <v>5050</v>
      </c>
      <c r="F145" s="214" t="s">
        <v>5051</v>
      </c>
      <c r="G145" s="215" t="s">
        <v>336</v>
      </c>
      <c r="H145" s="216">
        <v>1944</v>
      </c>
      <c r="I145" s="217"/>
      <c r="J145" s="218">
        <f>ROUND(I145*H145,2)</f>
        <v>0</v>
      </c>
      <c r="K145" s="214" t="s">
        <v>337</v>
      </c>
      <c r="L145" s="42"/>
      <c r="M145" s="219" t="s">
        <v>19</v>
      </c>
      <c r="N145" s="220" t="s">
        <v>47</v>
      </c>
      <c r="O145" s="82"/>
      <c r="P145" s="221">
        <f>O145*H145</f>
        <v>0</v>
      </c>
      <c r="Q145" s="221">
        <v>0.069000000000000006</v>
      </c>
      <c r="R145" s="221">
        <f>Q145*H145</f>
        <v>134.13600000000002</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5331</v>
      </c>
    </row>
    <row r="146" s="2" customFormat="1">
      <c r="A146" s="36"/>
      <c r="B146" s="37"/>
      <c r="C146" s="38"/>
      <c r="D146" s="225" t="s">
        <v>339</v>
      </c>
      <c r="E146" s="38"/>
      <c r="F146" s="226" t="s">
        <v>5053</v>
      </c>
      <c r="G146" s="38"/>
      <c r="H146" s="38"/>
      <c r="I146" s="227"/>
      <c r="J146" s="38"/>
      <c r="K146" s="38"/>
      <c r="L146" s="42"/>
      <c r="M146" s="228"/>
      <c r="N146" s="229"/>
      <c r="O146" s="82"/>
      <c r="P146" s="82"/>
      <c r="Q146" s="82"/>
      <c r="R146" s="82"/>
      <c r="S146" s="82"/>
      <c r="T146" s="83"/>
      <c r="U146" s="36"/>
      <c r="V146" s="36"/>
      <c r="W146" s="36"/>
      <c r="X146" s="36"/>
      <c r="Y146" s="36"/>
      <c r="Z146" s="36"/>
      <c r="AA146" s="36"/>
      <c r="AB146" s="36"/>
      <c r="AC146" s="36"/>
      <c r="AD146" s="36"/>
      <c r="AE146" s="36"/>
      <c r="AT146" s="15" t="s">
        <v>339</v>
      </c>
      <c r="AU146" s="15" t="s">
        <v>85</v>
      </c>
    </row>
    <row r="147" s="12" customFormat="1" ht="22.8" customHeight="1">
      <c r="A147" s="12"/>
      <c r="B147" s="196"/>
      <c r="C147" s="197"/>
      <c r="D147" s="198" t="s">
        <v>75</v>
      </c>
      <c r="E147" s="210" t="s">
        <v>5074</v>
      </c>
      <c r="F147" s="210" t="s">
        <v>5332</v>
      </c>
      <c r="G147" s="197"/>
      <c r="H147" s="197"/>
      <c r="I147" s="200"/>
      <c r="J147" s="211">
        <f>BK147</f>
        <v>0</v>
      </c>
      <c r="K147" s="197"/>
      <c r="L147" s="202"/>
      <c r="M147" s="203"/>
      <c r="N147" s="204"/>
      <c r="O147" s="204"/>
      <c r="P147" s="205">
        <f>P148</f>
        <v>0</v>
      </c>
      <c r="Q147" s="204"/>
      <c r="R147" s="205">
        <f>R148</f>
        <v>0</v>
      </c>
      <c r="S147" s="204"/>
      <c r="T147" s="206">
        <f>T148</f>
        <v>0</v>
      </c>
      <c r="U147" s="12"/>
      <c r="V147" s="12"/>
      <c r="W147" s="12"/>
      <c r="X147" s="12"/>
      <c r="Y147" s="12"/>
      <c r="Z147" s="12"/>
      <c r="AA147" s="12"/>
      <c r="AB147" s="12"/>
      <c r="AC147" s="12"/>
      <c r="AD147" s="12"/>
      <c r="AE147" s="12"/>
      <c r="AR147" s="207" t="s">
        <v>83</v>
      </c>
      <c r="AT147" s="208" t="s">
        <v>75</v>
      </c>
      <c r="AU147" s="208" t="s">
        <v>83</v>
      </c>
      <c r="AY147" s="207" t="s">
        <v>331</v>
      </c>
      <c r="BK147" s="209">
        <f>BK148</f>
        <v>0</v>
      </c>
    </row>
    <row r="148" s="2" customFormat="1" ht="37.8" customHeight="1">
      <c r="A148" s="36"/>
      <c r="B148" s="37"/>
      <c r="C148" s="212" t="s">
        <v>545</v>
      </c>
      <c r="D148" s="212" t="s">
        <v>333</v>
      </c>
      <c r="E148" s="213" t="s">
        <v>5076</v>
      </c>
      <c r="F148" s="214" t="s">
        <v>5333</v>
      </c>
      <c r="G148" s="215" t="s">
        <v>336</v>
      </c>
      <c r="H148" s="216">
        <v>1944</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5334</v>
      </c>
    </row>
    <row r="149" s="12" customFormat="1" ht="22.8" customHeight="1">
      <c r="A149" s="12"/>
      <c r="B149" s="196"/>
      <c r="C149" s="197"/>
      <c r="D149" s="198" t="s">
        <v>75</v>
      </c>
      <c r="E149" s="210" t="s">
        <v>374</v>
      </c>
      <c r="F149" s="210" t="s">
        <v>978</v>
      </c>
      <c r="G149" s="197"/>
      <c r="H149" s="197"/>
      <c r="I149" s="200"/>
      <c r="J149" s="211">
        <f>BK149</f>
        <v>0</v>
      </c>
      <c r="K149" s="197"/>
      <c r="L149" s="202"/>
      <c r="M149" s="203"/>
      <c r="N149" s="204"/>
      <c r="O149" s="204"/>
      <c r="P149" s="205">
        <f>SUM(P150:P154)</f>
        <v>0</v>
      </c>
      <c r="Q149" s="204"/>
      <c r="R149" s="205">
        <f>SUM(R150:R154)</f>
        <v>55.859400000000001</v>
      </c>
      <c r="S149" s="204"/>
      <c r="T149" s="206">
        <f>SUM(T150:T154)</f>
        <v>0</v>
      </c>
      <c r="U149" s="12"/>
      <c r="V149" s="12"/>
      <c r="W149" s="12"/>
      <c r="X149" s="12"/>
      <c r="Y149" s="12"/>
      <c r="Z149" s="12"/>
      <c r="AA149" s="12"/>
      <c r="AB149" s="12"/>
      <c r="AC149" s="12"/>
      <c r="AD149" s="12"/>
      <c r="AE149" s="12"/>
      <c r="AR149" s="207" t="s">
        <v>83</v>
      </c>
      <c r="AT149" s="208" t="s">
        <v>75</v>
      </c>
      <c r="AU149" s="208" t="s">
        <v>83</v>
      </c>
      <c r="AY149" s="207" t="s">
        <v>331</v>
      </c>
      <c r="BK149" s="209">
        <f>SUM(BK150:BK154)</f>
        <v>0</v>
      </c>
    </row>
    <row r="150" s="2" customFormat="1" ht="24.15" customHeight="1">
      <c r="A150" s="36"/>
      <c r="B150" s="37"/>
      <c r="C150" s="212" t="s">
        <v>550</v>
      </c>
      <c r="D150" s="212" t="s">
        <v>333</v>
      </c>
      <c r="E150" s="213" t="s">
        <v>5335</v>
      </c>
      <c r="F150" s="214" t="s">
        <v>5336</v>
      </c>
      <c r="G150" s="215" t="s">
        <v>363</v>
      </c>
      <c r="H150" s="216">
        <v>180</v>
      </c>
      <c r="I150" s="217"/>
      <c r="J150" s="218">
        <f>ROUND(I150*H150,2)</f>
        <v>0</v>
      </c>
      <c r="K150" s="214" t="s">
        <v>337</v>
      </c>
      <c r="L150" s="42"/>
      <c r="M150" s="219" t="s">
        <v>19</v>
      </c>
      <c r="N150" s="220" t="s">
        <v>47</v>
      </c>
      <c r="O150" s="82"/>
      <c r="P150" s="221">
        <f>O150*H150</f>
        <v>0</v>
      </c>
      <c r="Q150" s="221">
        <v>0.12949959999999999</v>
      </c>
      <c r="R150" s="221">
        <f>Q150*H150</f>
        <v>23.309927999999999</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5337</v>
      </c>
    </row>
    <row r="151" s="2" customFormat="1">
      <c r="A151" s="36"/>
      <c r="B151" s="37"/>
      <c r="C151" s="38"/>
      <c r="D151" s="225" t="s">
        <v>339</v>
      </c>
      <c r="E151" s="38"/>
      <c r="F151" s="226" t="s">
        <v>5338</v>
      </c>
      <c r="G151" s="38"/>
      <c r="H151" s="38"/>
      <c r="I151" s="227"/>
      <c r="J151" s="38"/>
      <c r="K151" s="38"/>
      <c r="L151" s="42"/>
      <c r="M151" s="228"/>
      <c r="N151" s="229"/>
      <c r="O151" s="82"/>
      <c r="P151" s="82"/>
      <c r="Q151" s="82"/>
      <c r="R151" s="82"/>
      <c r="S151" s="82"/>
      <c r="T151" s="83"/>
      <c r="U151" s="36"/>
      <c r="V151" s="36"/>
      <c r="W151" s="36"/>
      <c r="X151" s="36"/>
      <c r="Y151" s="36"/>
      <c r="Z151" s="36"/>
      <c r="AA151" s="36"/>
      <c r="AB151" s="36"/>
      <c r="AC151" s="36"/>
      <c r="AD151" s="36"/>
      <c r="AE151" s="36"/>
      <c r="AT151" s="15" t="s">
        <v>339</v>
      </c>
      <c r="AU151" s="15" t="s">
        <v>85</v>
      </c>
    </row>
    <row r="152" s="2" customFormat="1" ht="16.5" customHeight="1">
      <c r="A152" s="36"/>
      <c r="B152" s="37"/>
      <c r="C152" s="234" t="s">
        <v>555</v>
      </c>
      <c r="D152" s="234" t="s">
        <v>743</v>
      </c>
      <c r="E152" s="235" t="s">
        <v>5339</v>
      </c>
      <c r="F152" s="236" t="s">
        <v>5340</v>
      </c>
      <c r="G152" s="237" t="s">
        <v>363</v>
      </c>
      <c r="H152" s="238">
        <v>181.80000000000001</v>
      </c>
      <c r="I152" s="239"/>
      <c r="J152" s="240">
        <f>ROUND(I152*H152,2)</f>
        <v>0</v>
      </c>
      <c r="K152" s="236" t="s">
        <v>337</v>
      </c>
      <c r="L152" s="241"/>
      <c r="M152" s="242" t="s">
        <v>19</v>
      </c>
      <c r="N152" s="243" t="s">
        <v>47</v>
      </c>
      <c r="O152" s="82"/>
      <c r="P152" s="221">
        <f>O152*H152</f>
        <v>0</v>
      </c>
      <c r="Q152" s="221">
        <v>0.044999999999999998</v>
      </c>
      <c r="R152" s="221">
        <f>Q152*H152</f>
        <v>8.1810000000000009</v>
      </c>
      <c r="S152" s="221">
        <v>0</v>
      </c>
      <c r="T152" s="222">
        <f>S152*H152</f>
        <v>0</v>
      </c>
      <c r="U152" s="36"/>
      <c r="V152" s="36"/>
      <c r="W152" s="36"/>
      <c r="X152" s="36"/>
      <c r="Y152" s="36"/>
      <c r="Z152" s="36"/>
      <c r="AA152" s="36"/>
      <c r="AB152" s="36"/>
      <c r="AC152" s="36"/>
      <c r="AD152" s="36"/>
      <c r="AE152" s="36"/>
      <c r="AR152" s="223" t="s">
        <v>368</v>
      </c>
      <c r="AT152" s="223" t="s">
        <v>743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5341</v>
      </c>
    </row>
    <row r="153" s="2" customFormat="1" ht="16.5" customHeight="1">
      <c r="A153" s="36"/>
      <c r="B153" s="37"/>
      <c r="C153" s="212" t="s">
        <v>535</v>
      </c>
      <c r="D153" s="212" t="s">
        <v>333</v>
      </c>
      <c r="E153" s="213" t="s">
        <v>5342</v>
      </c>
      <c r="F153" s="214" t="s">
        <v>5343</v>
      </c>
      <c r="G153" s="215" t="s">
        <v>406</v>
      </c>
      <c r="H153" s="216">
        <v>10.800000000000001</v>
      </c>
      <c r="I153" s="217"/>
      <c r="J153" s="218">
        <f>ROUND(I153*H153,2)</f>
        <v>0</v>
      </c>
      <c r="K153" s="214" t="s">
        <v>337</v>
      </c>
      <c r="L153" s="42"/>
      <c r="M153" s="219" t="s">
        <v>19</v>
      </c>
      <c r="N153" s="220" t="s">
        <v>47</v>
      </c>
      <c r="O153" s="82"/>
      <c r="P153" s="221">
        <f>O153*H153</f>
        <v>0</v>
      </c>
      <c r="Q153" s="221">
        <v>2.2563399999999998</v>
      </c>
      <c r="R153" s="221">
        <f>Q153*H153</f>
        <v>24.368472000000001</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5344</v>
      </c>
    </row>
    <row r="154" s="2" customFormat="1">
      <c r="A154" s="36"/>
      <c r="B154" s="37"/>
      <c r="C154" s="38"/>
      <c r="D154" s="225" t="s">
        <v>339</v>
      </c>
      <c r="E154" s="38"/>
      <c r="F154" s="226" t="s">
        <v>5345</v>
      </c>
      <c r="G154" s="38"/>
      <c r="H154" s="38"/>
      <c r="I154" s="227"/>
      <c r="J154" s="38"/>
      <c r="K154" s="38"/>
      <c r="L154" s="42"/>
      <c r="M154" s="228"/>
      <c r="N154" s="229"/>
      <c r="O154" s="82"/>
      <c r="P154" s="82"/>
      <c r="Q154" s="82"/>
      <c r="R154" s="82"/>
      <c r="S154" s="82"/>
      <c r="T154" s="83"/>
      <c r="U154" s="36"/>
      <c r="V154" s="36"/>
      <c r="W154" s="36"/>
      <c r="X154" s="36"/>
      <c r="Y154" s="36"/>
      <c r="Z154" s="36"/>
      <c r="AA154" s="36"/>
      <c r="AB154" s="36"/>
      <c r="AC154" s="36"/>
      <c r="AD154" s="36"/>
      <c r="AE154" s="36"/>
      <c r="AT154" s="15" t="s">
        <v>339</v>
      </c>
      <c r="AU154" s="15" t="s">
        <v>85</v>
      </c>
    </row>
    <row r="155" s="12" customFormat="1" ht="22.8" customHeight="1">
      <c r="A155" s="12"/>
      <c r="B155" s="196"/>
      <c r="C155" s="197"/>
      <c r="D155" s="198" t="s">
        <v>75</v>
      </c>
      <c r="E155" s="210" t="s">
        <v>1038</v>
      </c>
      <c r="F155" s="210" t="s">
        <v>5346</v>
      </c>
      <c r="G155" s="197"/>
      <c r="H155" s="197"/>
      <c r="I155" s="200"/>
      <c r="J155" s="211">
        <f>BK155</f>
        <v>0</v>
      </c>
      <c r="K155" s="197"/>
      <c r="L155" s="202"/>
      <c r="M155" s="203"/>
      <c r="N155" s="204"/>
      <c r="O155" s="204"/>
      <c r="P155" s="205">
        <f>SUM(P156:P162)</f>
        <v>0</v>
      </c>
      <c r="Q155" s="204"/>
      <c r="R155" s="205">
        <f>SUM(R156:R162)</f>
        <v>0</v>
      </c>
      <c r="S155" s="204"/>
      <c r="T155" s="206">
        <f>SUM(T156:T162)</f>
        <v>0</v>
      </c>
      <c r="U155" s="12"/>
      <c r="V155" s="12"/>
      <c r="W155" s="12"/>
      <c r="X155" s="12"/>
      <c r="Y155" s="12"/>
      <c r="Z155" s="12"/>
      <c r="AA155" s="12"/>
      <c r="AB155" s="12"/>
      <c r="AC155" s="12"/>
      <c r="AD155" s="12"/>
      <c r="AE155" s="12"/>
      <c r="AR155" s="207" t="s">
        <v>83</v>
      </c>
      <c r="AT155" s="208" t="s">
        <v>75</v>
      </c>
      <c r="AU155" s="208" t="s">
        <v>83</v>
      </c>
      <c r="AY155" s="207" t="s">
        <v>331</v>
      </c>
      <c r="BK155" s="209">
        <f>SUM(BK156:BK162)</f>
        <v>0</v>
      </c>
    </row>
    <row r="156" s="2" customFormat="1" ht="16.5" customHeight="1">
      <c r="A156" s="36"/>
      <c r="B156" s="37"/>
      <c r="C156" s="212" t="s">
        <v>525</v>
      </c>
      <c r="D156" s="212" t="s">
        <v>333</v>
      </c>
      <c r="E156" s="213" t="s">
        <v>5347</v>
      </c>
      <c r="F156" s="214" t="s">
        <v>5348</v>
      </c>
      <c r="G156" s="215" t="s">
        <v>363</v>
      </c>
      <c r="H156" s="216">
        <v>126</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5349</v>
      </c>
    </row>
    <row r="157" s="2" customFormat="1" ht="16.5" customHeight="1">
      <c r="A157" s="36"/>
      <c r="B157" s="37"/>
      <c r="C157" s="212" t="s">
        <v>530</v>
      </c>
      <c r="D157" s="212" t="s">
        <v>333</v>
      </c>
      <c r="E157" s="213" t="s">
        <v>5350</v>
      </c>
      <c r="F157" s="214" t="s">
        <v>5351</v>
      </c>
      <c r="G157" s="215" t="s">
        <v>402</v>
      </c>
      <c r="H157" s="216">
        <v>35</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5352</v>
      </c>
    </row>
    <row r="158" s="2" customFormat="1" ht="16.5" customHeight="1">
      <c r="A158" s="36"/>
      <c r="B158" s="37"/>
      <c r="C158" s="212" t="s">
        <v>520</v>
      </c>
      <c r="D158" s="212" t="s">
        <v>333</v>
      </c>
      <c r="E158" s="213" t="s">
        <v>5353</v>
      </c>
      <c r="F158" s="214" t="s">
        <v>5354</v>
      </c>
      <c r="G158" s="215" t="s">
        <v>402</v>
      </c>
      <c r="H158" s="216">
        <v>8</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5355</v>
      </c>
    </row>
    <row r="159" s="2" customFormat="1" ht="16.5" customHeight="1">
      <c r="A159" s="36"/>
      <c r="B159" s="37"/>
      <c r="C159" s="212" t="s">
        <v>540</v>
      </c>
      <c r="D159" s="212" t="s">
        <v>333</v>
      </c>
      <c r="E159" s="213" t="s">
        <v>5356</v>
      </c>
      <c r="F159" s="214" t="s">
        <v>5357</v>
      </c>
      <c r="G159" s="215" t="s">
        <v>402</v>
      </c>
      <c r="H159" s="216">
        <v>2</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5358</v>
      </c>
    </row>
    <row r="160" s="2" customFormat="1" ht="16.5" customHeight="1">
      <c r="A160" s="36"/>
      <c r="B160" s="37"/>
      <c r="C160" s="212" t="s">
        <v>515</v>
      </c>
      <c r="D160" s="212" t="s">
        <v>333</v>
      </c>
      <c r="E160" s="213" t="s">
        <v>5359</v>
      </c>
      <c r="F160" s="214" t="s">
        <v>5360</v>
      </c>
      <c r="G160" s="215" t="s">
        <v>363</v>
      </c>
      <c r="H160" s="216">
        <v>218</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5361</v>
      </c>
    </row>
    <row r="161" s="2" customFormat="1" ht="16.5" customHeight="1">
      <c r="A161" s="36"/>
      <c r="B161" s="37"/>
      <c r="C161" s="212" t="s">
        <v>564</v>
      </c>
      <c r="D161" s="212" t="s">
        <v>333</v>
      </c>
      <c r="E161" s="213" t="s">
        <v>5362</v>
      </c>
      <c r="F161" s="214" t="s">
        <v>5363</v>
      </c>
      <c r="G161" s="215" t="s">
        <v>363</v>
      </c>
      <c r="H161" s="216">
        <v>504</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5364</v>
      </c>
    </row>
    <row r="162" s="2" customFormat="1" ht="16.5" customHeight="1">
      <c r="A162" s="36"/>
      <c r="B162" s="37"/>
      <c r="C162" s="212" t="s">
        <v>571</v>
      </c>
      <c r="D162" s="212" t="s">
        <v>333</v>
      </c>
      <c r="E162" s="213" t="s">
        <v>5365</v>
      </c>
      <c r="F162" s="214" t="s">
        <v>5366</v>
      </c>
      <c r="G162" s="215" t="s">
        <v>402</v>
      </c>
      <c r="H162" s="216">
        <v>2</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5367</v>
      </c>
    </row>
    <row r="163" s="12" customFormat="1" ht="22.8" customHeight="1">
      <c r="A163" s="12"/>
      <c r="B163" s="196"/>
      <c r="C163" s="197"/>
      <c r="D163" s="198" t="s">
        <v>75</v>
      </c>
      <c r="E163" s="210" t="s">
        <v>1347</v>
      </c>
      <c r="F163" s="210" t="s">
        <v>1348</v>
      </c>
      <c r="G163" s="197"/>
      <c r="H163" s="197"/>
      <c r="I163" s="200"/>
      <c r="J163" s="211">
        <f>BK163</f>
        <v>0</v>
      </c>
      <c r="K163" s="197"/>
      <c r="L163" s="202"/>
      <c r="M163" s="203"/>
      <c r="N163" s="204"/>
      <c r="O163" s="204"/>
      <c r="P163" s="205">
        <f>SUM(P164:P165)</f>
        <v>0</v>
      </c>
      <c r="Q163" s="204"/>
      <c r="R163" s="205">
        <f>SUM(R164:R165)</f>
        <v>0</v>
      </c>
      <c r="S163" s="204"/>
      <c r="T163" s="206">
        <f>SUM(T164:T165)</f>
        <v>0</v>
      </c>
      <c r="U163" s="12"/>
      <c r="V163" s="12"/>
      <c r="W163" s="12"/>
      <c r="X163" s="12"/>
      <c r="Y163" s="12"/>
      <c r="Z163" s="12"/>
      <c r="AA163" s="12"/>
      <c r="AB163" s="12"/>
      <c r="AC163" s="12"/>
      <c r="AD163" s="12"/>
      <c r="AE163" s="12"/>
      <c r="AR163" s="207" t="s">
        <v>83</v>
      </c>
      <c r="AT163" s="208" t="s">
        <v>75</v>
      </c>
      <c r="AU163" s="208" t="s">
        <v>83</v>
      </c>
      <c r="AY163" s="207" t="s">
        <v>331</v>
      </c>
      <c r="BK163" s="209">
        <f>SUM(BK164:BK165)</f>
        <v>0</v>
      </c>
    </row>
    <row r="164" s="2" customFormat="1" ht="16.5" customHeight="1">
      <c r="A164" s="36"/>
      <c r="B164" s="37"/>
      <c r="C164" s="212" t="s">
        <v>577</v>
      </c>
      <c r="D164" s="212" t="s">
        <v>333</v>
      </c>
      <c r="E164" s="213" t="s">
        <v>4388</v>
      </c>
      <c r="F164" s="214" t="s">
        <v>4389</v>
      </c>
      <c r="G164" s="215" t="s">
        <v>371</v>
      </c>
      <c r="H164" s="216">
        <v>1444.5170000000001</v>
      </c>
      <c r="I164" s="217"/>
      <c r="J164" s="218">
        <f>ROUND(I164*H164,2)</f>
        <v>0</v>
      </c>
      <c r="K164" s="214" t="s">
        <v>337</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5368</v>
      </c>
    </row>
    <row r="165" s="2" customFormat="1">
      <c r="A165" s="36"/>
      <c r="B165" s="37"/>
      <c r="C165" s="38"/>
      <c r="D165" s="225" t="s">
        <v>339</v>
      </c>
      <c r="E165" s="38"/>
      <c r="F165" s="226" t="s">
        <v>4391</v>
      </c>
      <c r="G165" s="38"/>
      <c r="H165" s="38"/>
      <c r="I165" s="227"/>
      <c r="J165" s="38"/>
      <c r="K165" s="38"/>
      <c r="L165" s="42"/>
      <c r="M165" s="230"/>
      <c r="N165" s="231"/>
      <c r="O165" s="232"/>
      <c r="P165" s="232"/>
      <c r="Q165" s="232"/>
      <c r="R165" s="232"/>
      <c r="S165" s="232"/>
      <c r="T165" s="233"/>
      <c r="U165" s="36"/>
      <c r="V165" s="36"/>
      <c r="W165" s="36"/>
      <c r="X165" s="36"/>
      <c r="Y165" s="36"/>
      <c r="Z165" s="36"/>
      <c r="AA165" s="36"/>
      <c r="AB165" s="36"/>
      <c r="AC165" s="36"/>
      <c r="AD165" s="36"/>
      <c r="AE165" s="36"/>
      <c r="AT165" s="15" t="s">
        <v>339</v>
      </c>
      <c r="AU165" s="15" t="s">
        <v>85</v>
      </c>
    </row>
    <row r="166" s="2" customFormat="1" ht="6.96" customHeight="1">
      <c r="A166" s="36"/>
      <c r="B166" s="57"/>
      <c r="C166" s="58"/>
      <c r="D166" s="58"/>
      <c r="E166" s="58"/>
      <c r="F166" s="58"/>
      <c r="G166" s="58"/>
      <c r="H166" s="58"/>
      <c r="I166" s="58"/>
      <c r="J166" s="58"/>
      <c r="K166" s="58"/>
      <c r="L166" s="42"/>
      <c r="M166" s="36"/>
      <c r="O166" s="36"/>
      <c r="P166" s="36"/>
      <c r="Q166" s="36"/>
      <c r="R166" s="36"/>
      <c r="S166" s="36"/>
      <c r="T166" s="36"/>
      <c r="U166" s="36"/>
      <c r="V166" s="36"/>
      <c r="W166" s="36"/>
      <c r="X166" s="36"/>
      <c r="Y166" s="36"/>
      <c r="Z166" s="36"/>
      <c r="AA166" s="36"/>
      <c r="AB166" s="36"/>
      <c r="AC166" s="36"/>
      <c r="AD166" s="36"/>
      <c r="AE166" s="36"/>
    </row>
  </sheetData>
  <sheetProtection sheet="1" autoFilter="0" formatColumns="0" formatRows="0" objects="1" scenarios="1" spinCount="100000" saltValue="5faP2AEokrZaP0eI+PGEq5dgfluE29wj0H9Nx92zCGG4WJtXLVKQQf6iN5g3emniP9DfaDA1do1j7rMb3KdV+A==" hashValue="m7icjoCWkGUrno4c3HllojbHAHrOg4A+OSa+JDcQJlBNtuylCCUc0IWLwxa+Unz9YGah0MAJqAbMWsqaeCKMgg==" algorithmName="SHA-512" password="CC35"/>
  <autoFilter ref="C94:K165"/>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102" r:id="rId1" display="https://podminky.urs.cz/item/CS_URS_2022_02/122251105"/>
    <hyperlink ref="F104" r:id="rId2" display="https://podminky.urs.cz/item/CS_URS_2022_02/131251100"/>
    <hyperlink ref="F106" r:id="rId3" display="https://podminky.urs.cz/item/CS_URS_2022_02/132251104"/>
    <hyperlink ref="F108" r:id="rId4" display="https://podminky.urs.cz/item/CS_URS_2022_02/162751117"/>
    <hyperlink ref="F110" r:id="rId5" display="https://podminky.urs.cz/item/CS_URS_2022_02/162751119"/>
    <hyperlink ref="F112" r:id="rId6" display="https://podminky.urs.cz/item/CS_URS_2022_02/171201231"/>
    <hyperlink ref="F114" r:id="rId7" display="https://podminky.urs.cz/item/CS_URS_2022_02/181951112"/>
    <hyperlink ref="F117" r:id="rId8" display="https://podminky.urs.cz/item/CS_URS_2022_02/213141111"/>
    <hyperlink ref="F120" r:id="rId9" display="https://podminky.urs.cz/item/CS_URS_2022_02/275321411"/>
    <hyperlink ref="F122" r:id="rId10" display="https://podminky.urs.cz/item/CS_URS_2022_02/275351121"/>
    <hyperlink ref="F124" r:id="rId11" display="https://podminky.urs.cz/item/CS_URS_2022_02/275351122"/>
    <hyperlink ref="F126" r:id="rId12" display="https://podminky.urs.cz/item/CS_URS_2022_02/275361821"/>
    <hyperlink ref="F129" r:id="rId13" display="https://podminky.urs.cz/item/CS_URS_2022_02/211561111"/>
    <hyperlink ref="F133" r:id="rId14" display="https://podminky.urs.cz/item/CS_URS_2022_02/211971110"/>
    <hyperlink ref="F136" r:id="rId15" display="https://podminky.urs.cz/item/CS_URS_2022_02/212755213"/>
    <hyperlink ref="F140" r:id="rId16" display="https://podminky.urs.cz/item/CS_URS_2022_02/564710011"/>
    <hyperlink ref="F142" r:id="rId17" display="https://podminky.urs.cz/item/CS_URS_2022_02/564730111"/>
    <hyperlink ref="F144" r:id="rId18" display="https://podminky.urs.cz/item/CS_URS_2022_02/564731111"/>
    <hyperlink ref="F146" r:id="rId19" display="https://podminky.urs.cz/item/CS_URS_2022_02/564801111"/>
    <hyperlink ref="F151" r:id="rId20" display="https://podminky.urs.cz/item/CS_URS_2022_02/916231213"/>
    <hyperlink ref="F154" r:id="rId21" display="https://podminky.urs.cz/item/CS_URS_2022_02/916991121"/>
    <hyperlink ref="F165" r:id="rId22" display="https://podminky.urs.cz/item/CS_URS_2022_02/998222012"/>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207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5369</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ROUND(J95,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ROUND((SUM(BE95:BE168)),  2)</f>
        <v>0</v>
      </c>
      <c r="G35" s="36"/>
      <c r="H35" s="36"/>
      <c r="I35" s="156">
        <v>0.20999999999999999</v>
      </c>
      <c r="J35" s="155">
        <f>ROUND(((SUM(BE95:BE168))*I35),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ROUND((SUM(BF95:BF168)),  2)</f>
        <v>0</v>
      </c>
      <c r="G36" s="36"/>
      <c r="H36" s="36"/>
      <c r="I36" s="156">
        <v>0.14999999999999999</v>
      </c>
      <c r="J36" s="155">
        <f>ROUND(((SUM(BF95:BF168))*I36),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ROUND((SUM(BG95:BG168)),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ROUND((SUM(BH95:BH168)),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ROUND((SUM(BI95:BI168)),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25.2 - SO25.2 - Fotbalová hřiště - futsal</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J95</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J96</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J97</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J100</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J115</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5281</v>
      </c>
      <c r="E68" s="182"/>
      <c r="F68" s="182"/>
      <c r="G68" s="182"/>
      <c r="H68" s="182"/>
      <c r="I68" s="182"/>
      <c r="J68" s="183">
        <f>J127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5370</v>
      </c>
      <c r="E69" s="182"/>
      <c r="F69" s="182"/>
      <c r="G69" s="182"/>
      <c r="H69" s="182"/>
      <c r="I69" s="182"/>
      <c r="J69" s="183">
        <f>J137</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5371</v>
      </c>
      <c r="E70" s="182"/>
      <c r="F70" s="182"/>
      <c r="G70" s="182"/>
      <c r="H70" s="182"/>
      <c r="I70" s="182"/>
      <c r="J70" s="183">
        <f>J147</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623</v>
      </c>
      <c r="E71" s="182"/>
      <c r="F71" s="182"/>
      <c r="G71" s="182"/>
      <c r="H71" s="182"/>
      <c r="I71" s="182"/>
      <c r="J71" s="183">
        <f>J149</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5284</v>
      </c>
      <c r="E72" s="182"/>
      <c r="F72" s="182"/>
      <c r="G72" s="182"/>
      <c r="H72" s="182"/>
      <c r="I72" s="182"/>
      <c r="J72" s="183">
        <f>J155</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625</v>
      </c>
      <c r="E73" s="182"/>
      <c r="F73" s="182"/>
      <c r="G73" s="182"/>
      <c r="H73" s="182"/>
      <c r="I73" s="182"/>
      <c r="J73" s="183">
        <f>J166</f>
        <v>0</v>
      </c>
      <c r="K73" s="122"/>
      <c r="L73" s="184"/>
      <c r="S73" s="10"/>
      <c r="T73" s="10"/>
      <c r="U73" s="10"/>
      <c r="V73" s="10"/>
      <c r="W73" s="10"/>
      <c r="X73" s="10"/>
      <c r="Y73" s="10"/>
      <c r="Z73" s="10"/>
      <c r="AA73" s="10"/>
      <c r="AB73" s="10"/>
      <c r="AC73" s="10"/>
      <c r="AD73" s="10"/>
      <c r="AE73" s="10"/>
    </row>
    <row r="74" s="2" customFormat="1" ht="21.84" customHeight="1">
      <c r="A74" s="36"/>
      <c r="B74" s="37"/>
      <c r="C74" s="38"/>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4"/>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4"/>
      <c r="S79" s="36"/>
      <c r="T79" s="36"/>
      <c r="U79" s="36"/>
      <c r="V79" s="36"/>
      <c r="W79" s="36"/>
      <c r="X79" s="36"/>
      <c r="Y79" s="36"/>
      <c r="Z79" s="36"/>
      <c r="AA79" s="36"/>
      <c r="AB79" s="36"/>
      <c r="AC79" s="36"/>
      <c r="AD79" s="36"/>
      <c r="AE79" s="36"/>
    </row>
    <row r="80" s="2" customFormat="1" ht="24.96" customHeight="1">
      <c r="A80" s="36"/>
      <c r="B80" s="37"/>
      <c r="C80" s="21" t="s">
        <v>316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168" t="str">
        <f>E7</f>
        <v>Anthropos Sportovní a rekreační areál (I.etapa)</v>
      </c>
      <c r="F83" s="30"/>
      <c r="G83" s="30"/>
      <c r="H83" s="30"/>
      <c r="I83" s="38"/>
      <c r="J83" s="38"/>
      <c r="K83" s="38"/>
      <c r="L83" s="144"/>
      <c r="S83" s="36"/>
      <c r="T83" s="36"/>
      <c r="U83" s="36"/>
      <c r="V83" s="36"/>
      <c r="W83" s="36"/>
      <c r="X83" s="36"/>
      <c r="Y83" s="36"/>
      <c r="Z83" s="36"/>
      <c r="AA83" s="36"/>
      <c r="AB83" s="36"/>
      <c r="AC83" s="36"/>
      <c r="AD83" s="36"/>
      <c r="AE83" s="36"/>
    </row>
    <row r="84" s="1" customFormat="1" ht="12" customHeight="1">
      <c r="B84" s="19"/>
      <c r="C84" s="30" t="s">
        <v>302</v>
      </c>
      <c r="D84" s="20"/>
      <c r="E84" s="20"/>
      <c r="F84" s="20"/>
      <c r="G84" s="20"/>
      <c r="H84" s="20"/>
      <c r="I84" s="20"/>
      <c r="J84" s="20"/>
      <c r="K84" s="20"/>
      <c r="L84" s="18"/>
    </row>
    <row r="85" s="2" customFormat="1" ht="16.5" customHeight="1">
      <c r="A85" s="36"/>
      <c r="B85" s="37"/>
      <c r="C85" s="38"/>
      <c r="D85" s="38"/>
      <c r="E85" s="168" t="s">
        <v>303</v>
      </c>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304</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67" t="str">
        <f>E11</f>
        <v>25.2 - SO25.2 - Fotbalová hřiště - futsal</v>
      </c>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F14</f>
        <v xml:space="preserve"> </v>
      </c>
      <c r="G89" s="38"/>
      <c r="H89" s="38"/>
      <c r="I89" s="30" t="s">
        <v>23</v>
      </c>
      <c r="J89" s="70" t="str">
        <f>IF(J14="","",J14)</f>
        <v>14. 6. 2022</v>
      </c>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5.15" customHeight="1">
      <c r="A91" s="36"/>
      <c r="B91" s="37"/>
      <c r="C91" s="30" t="s">
        <v>25</v>
      </c>
      <c r="D91" s="38"/>
      <c r="E91" s="38"/>
      <c r="F91" s="25" t="str">
        <f>E17</f>
        <v>Statutární město Brno</v>
      </c>
      <c r="G91" s="38"/>
      <c r="H91" s="38"/>
      <c r="I91" s="30" t="s">
        <v>31</v>
      </c>
      <c r="J91" s="34" t="str">
        <f>E23</f>
        <v>Arch.Design, s.r.o.</v>
      </c>
      <c r="K91" s="38"/>
      <c r="L91" s="144"/>
      <c r="S91" s="36"/>
      <c r="T91" s="36"/>
      <c r="U91" s="36"/>
      <c r="V91" s="36"/>
      <c r="W91" s="36"/>
      <c r="X91" s="36"/>
      <c r="Y91" s="36"/>
      <c r="Z91" s="36"/>
      <c r="AA91" s="36"/>
      <c r="AB91" s="36"/>
      <c r="AC91" s="36"/>
      <c r="AD91" s="36"/>
      <c r="AE91" s="36"/>
    </row>
    <row r="92" s="2" customFormat="1" ht="25.65" customHeight="1">
      <c r="A92" s="36"/>
      <c r="B92" s="37"/>
      <c r="C92" s="30" t="s">
        <v>29</v>
      </c>
      <c r="D92" s="38"/>
      <c r="E92" s="38"/>
      <c r="F92" s="25" t="str">
        <f>IF(E20="","",E20)</f>
        <v>Vyplň údaj</v>
      </c>
      <c r="G92" s="38"/>
      <c r="H92" s="38"/>
      <c r="I92" s="30" t="s">
        <v>36</v>
      </c>
      <c r="J92" s="34" t="str">
        <f>E26</f>
        <v>CKN Invest, spol. s r.o.</v>
      </c>
      <c r="K92" s="38"/>
      <c r="L92" s="144"/>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11" customFormat="1" ht="29.28" customHeight="1">
      <c r="A94" s="185"/>
      <c r="B94" s="186"/>
      <c r="C94" s="187" t="s">
        <v>317</v>
      </c>
      <c r="D94" s="188" t="s">
        <v>61</v>
      </c>
      <c r="E94" s="188" t="s">
        <v>57</v>
      </c>
      <c r="F94" s="188" t="s">
        <v>58</v>
      </c>
      <c r="G94" s="188" t="s">
        <v>318</v>
      </c>
      <c r="H94" s="188" t="s">
        <v>319</v>
      </c>
      <c r="I94" s="188" t="s">
        <v>320</v>
      </c>
      <c r="J94" s="188" t="s">
        <v>311</v>
      </c>
      <c r="K94" s="189" t="s">
        <v>321</v>
      </c>
      <c r="L94" s="190"/>
      <c r="M94" s="90" t="s">
        <v>19</v>
      </c>
      <c r="N94" s="91" t="s">
        <v>46</v>
      </c>
      <c r="O94" s="91" t="s">
        <v>322</v>
      </c>
      <c r="P94" s="91" t="s">
        <v>323</v>
      </c>
      <c r="Q94" s="91" t="s">
        <v>324</v>
      </c>
      <c r="R94" s="91" t="s">
        <v>325</v>
      </c>
      <c r="S94" s="91" t="s">
        <v>326</v>
      </c>
      <c r="T94" s="92" t="s">
        <v>327</v>
      </c>
      <c r="U94" s="185"/>
      <c r="V94" s="185"/>
      <c r="W94" s="185"/>
      <c r="X94" s="185"/>
      <c r="Y94" s="185"/>
      <c r="Z94" s="185"/>
      <c r="AA94" s="185"/>
      <c r="AB94" s="185"/>
      <c r="AC94" s="185"/>
      <c r="AD94" s="185"/>
      <c r="AE94" s="185"/>
    </row>
    <row r="95" s="2" customFormat="1" ht="22.8" customHeight="1">
      <c r="A95" s="36"/>
      <c r="B95" s="37"/>
      <c r="C95" s="97" t="s">
        <v>328</v>
      </c>
      <c r="D95" s="38"/>
      <c r="E95" s="38"/>
      <c r="F95" s="38"/>
      <c r="G95" s="38"/>
      <c r="H95" s="38"/>
      <c r="I95" s="38"/>
      <c r="J95" s="191">
        <f>BK95</f>
        <v>0</v>
      </c>
      <c r="K95" s="38"/>
      <c r="L95" s="42"/>
      <c r="M95" s="93"/>
      <c r="N95" s="192"/>
      <c r="O95" s="94"/>
      <c r="P95" s="193">
        <f>P96</f>
        <v>0</v>
      </c>
      <c r="Q95" s="94"/>
      <c r="R95" s="193">
        <f>R96</f>
        <v>958.40875853371995</v>
      </c>
      <c r="S95" s="94"/>
      <c r="T95" s="194">
        <f>T96</f>
        <v>0</v>
      </c>
      <c r="U95" s="36"/>
      <c r="V95" s="36"/>
      <c r="W95" s="36"/>
      <c r="X95" s="36"/>
      <c r="Y95" s="36"/>
      <c r="Z95" s="36"/>
      <c r="AA95" s="36"/>
      <c r="AB95" s="36"/>
      <c r="AC95" s="36"/>
      <c r="AD95" s="36"/>
      <c r="AE95" s="36"/>
      <c r="AT95" s="15" t="s">
        <v>75</v>
      </c>
      <c r="AU95" s="15" t="s">
        <v>312</v>
      </c>
      <c r="BK95" s="195">
        <f>BK96</f>
        <v>0</v>
      </c>
    </row>
    <row r="96" s="12" customFormat="1" ht="25.92" customHeight="1">
      <c r="A96" s="12"/>
      <c r="B96" s="196"/>
      <c r="C96" s="197"/>
      <c r="D96" s="198" t="s">
        <v>75</v>
      </c>
      <c r="E96" s="199" t="s">
        <v>329</v>
      </c>
      <c r="F96" s="199" t="s">
        <v>330</v>
      </c>
      <c r="G96" s="197"/>
      <c r="H96" s="197"/>
      <c r="I96" s="200"/>
      <c r="J96" s="201">
        <f>BK96</f>
        <v>0</v>
      </c>
      <c r="K96" s="197"/>
      <c r="L96" s="202"/>
      <c r="M96" s="203"/>
      <c r="N96" s="204"/>
      <c r="O96" s="204"/>
      <c r="P96" s="205">
        <f>P97+P100+P115+P127+P137+P147+P149+P155+P166</f>
        <v>0</v>
      </c>
      <c r="Q96" s="204"/>
      <c r="R96" s="205">
        <f>R97+R100+R115+R127+R137+R147+R149+R155+R166</f>
        <v>958.40875853371995</v>
      </c>
      <c r="S96" s="204"/>
      <c r="T96" s="206">
        <f>T97+T100+T115+T127+T137+T147+T149+T155+T166</f>
        <v>0</v>
      </c>
      <c r="U96" s="12"/>
      <c r="V96" s="12"/>
      <c r="W96" s="12"/>
      <c r="X96" s="12"/>
      <c r="Y96" s="12"/>
      <c r="Z96" s="12"/>
      <c r="AA96" s="12"/>
      <c r="AB96" s="12"/>
      <c r="AC96" s="12"/>
      <c r="AD96" s="12"/>
      <c r="AE96" s="12"/>
      <c r="AR96" s="207" t="s">
        <v>83</v>
      </c>
      <c r="AT96" s="208" t="s">
        <v>75</v>
      </c>
      <c r="AU96" s="208" t="s">
        <v>76</v>
      </c>
      <c r="AY96" s="207" t="s">
        <v>331</v>
      </c>
      <c r="BK96" s="209">
        <f>BK97+BK100+BK115+BK127+BK137+BK147+BK149+BK155+BK166</f>
        <v>0</v>
      </c>
    </row>
    <row r="97" s="12" customFormat="1" ht="22.8" customHeight="1">
      <c r="A97" s="12"/>
      <c r="B97" s="196"/>
      <c r="C97" s="197"/>
      <c r="D97" s="198" t="s">
        <v>75</v>
      </c>
      <c r="E97" s="210" t="s">
        <v>645</v>
      </c>
      <c r="F97" s="210" t="s">
        <v>646</v>
      </c>
      <c r="G97" s="197"/>
      <c r="H97" s="197"/>
      <c r="I97" s="200"/>
      <c r="J97" s="211">
        <f>BK97</f>
        <v>0</v>
      </c>
      <c r="K97" s="197"/>
      <c r="L97" s="202"/>
      <c r="M97" s="203"/>
      <c r="N97" s="204"/>
      <c r="O97" s="204"/>
      <c r="P97" s="205">
        <f>SUM(P98:P99)</f>
        <v>0</v>
      </c>
      <c r="Q97" s="204"/>
      <c r="R97" s="205">
        <f>SUM(R98:R99)</f>
        <v>0</v>
      </c>
      <c r="S97" s="204"/>
      <c r="T97" s="206">
        <f>SUM(T98:T99)</f>
        <v>0</v>
      </c>
      <c r="U97" s="12"/>
      <c r="V97" s="12"/>
      <c r="W97" s="12"/>
      <c r="X97" s="12"/>
      <c r="Y97" s="12"/>
      <c r="Z97" s="12"/>
      <c r="AA97" s="12"/>
      <c r="AB97" s="12"/>
      <c r="AC97" s="12"/>
      <c r="AD97" s="12"/>
      <c r="AE97" s="12"/>
      <c r="AR97" s="207" t="s">
        <v>83</v>
      </c>
      <c r="AT97" s="208" t="s">
        <v>75</v>
      </c>
      <c r="AU97" s="208" t="s">
        <v>83</v>
      </c>
      <c r="AY97" s="207" t="s">
        <v>331</v>
      </c>
      <c r="BK97" s="209">
        <f>SUM(BK98:BK99)</f>
        <v>0</v>
      </c>
    </row>
    <row r="98" s="2" customFormat="1" ht="33" customHeight="1">
      <c r="A98" s="36"/>
      <c r="B98" s="37"/>
      <c r="C98" s="212" t="s">
        <v>83</v>
      </c>
      <c r="D98" s="212" t="s">
        <v>333</v>
      </c>
      <c r="E98" s="213" t="s">
        <v>647</v>
      </c>
      <c r="F98" s="214" t="s">
        <v>648</v>
      </c>
      <c r="G98" s="215" t="s">
        <v>19</v>
      </c>
      <c r="H98" s="216">
        <v>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5372</v>
      </c>
    </row>
    <row r="99" s="2" customFormat="1" ht="33" customHeight="1">
      <c r="A99" s="36"/>
      <c r="B99" s="37"/>
      <c r="C99" s="212" t="s">
        <v>85</v>
      </c>
      <c r="D99" s="212" t="s">
        <v>333</v>
      </c>
      <c r="E99" s="213" t="s">
        <v>5148</v>
      </c>
      <c r="F99" s="214" t="s">
        <v>5286</v>
      </c>
      <c r="G99" s="215" t="s">
        <v>19</v>
      </c>
      <c r="H99" s="216">
        <v>0</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5373</v>
      </c>
    </row>
    <row r="100" s="12" customFormat="1" ht="22.8" customHeight="1">
      <c r="A100" s="12"/>
      <c r="B100" s="196"/>
      <c r="C100" s="197"/>
      <c r="D100" s="198" t="s">
        <v>75</v>
      </c>
      <c r="E100" s="210" t="s">
        <v>83</v>
      </c>
      <c r="F100" s="210" t="s">
        <v>332</v>
      </c>
      <c r="G100" s="197"/>
      <c r="H100" s="197"/>
      <c r="I100" s="200"/>
      <c r="J100" s="211">
        <f>BK100</f>
        <v>0</v>
      </c>
      <c r="K100" s="197"/>
      <c r="L100" s="202"/>
      <c r="M100" s="203"/>
      <c r="N100" s="204"/>
      <c r="O100" s="204"/>
      <c r="P100" s="205">
        <f>SUM(P101:P114)</f>
        <v>0</v>
      </c>
      <c r="Q100" s="204"/>
      <c r="R100" s="205">
        <f>SUM(R101:R114)</f>
        <v>0</v>
      </c>
      <c r="S100" s="204"/>
      <c r="T100" s="206">
        <f>SUM(T101:T114)</f>
        <v>0</v>
      </c>
      <c r="U100" s="12"/>
      <c r="V100" s="12"/>
      <c r="W100" s="12"/>
      <c r="X100" s="12"/>
      <c r="Y100" s="12"/>
      <c r="Z100" s="12"/>
      <c r="AA100" s="12"/>
      <c r="AB100" s="12"/>
      <c r="AC100" s="12"/>
      <c r="AD100" s="12"/>
      <c r="AE100" s="12"/>
      <c r="AR100" s="207" t="s">
        <v>83</v>
      </c>
      <c r="AT100" s="208" t="s">
        <v>75</v>
      </c>
      <c r="AU100" s="208" t="s">
        <v>83</v>
      </c>
      <c r="AY100" s="207" t="s">
        <v>331</v>
      </c>
      <c r="BK100" s="209">
        <f>SUM(BK101:BK114)</f>
        <v>0</v>
      </c>
    </row>
    <row r="101" s="2" customFormat="1" ht="21.75" customHeight="1">
      <c r="A101" s="36"/>
      <c r="B101" s="37"/>
      <c r="C101" s="212" t="s">
        <v>92</v>
      </c>
      <c r="D101" s="212" t="s">
        <v>333</v>
      </c>
      <c r="E101" s="213" t="s">
        <v>4817</v>
      </c>
      <c r="F101" s="214" t="s">
        <v>4818</v>
      </c>
      <c r="G101" s="215" t="s">
        <v>406</v>
      </c>
      <c r="H101" s="216">
        <v>389.988</v>
      </c>
      <c r="I101" s="217"/>
      <c r="J101" s="218">
        <f>ROUND(I101*H101,2)</f>
        <v>0</v>
      </c>
      <c r="K101" s="214" t="s">
        <v>337</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5288</v>
      </c>
    </row>
    <row r="102" s="2" customFormat="1">
      <c r="A102" s="36"/>
      <c r="B102" s="37"/>
      <c r="C102" s="38"/>
      <c r="D102" s="225" t="s">
        <v>339</v>
      </c>
      <c r="E102" s="38"/>
      <c r="F102" s="226" t="s">
        <v>5289</v>
      </c>
      <c r="G102" s="38"/>
      <c r="H102" s="38"/>
      <c r="I102" s="227"/>
      <c r="J102" s="38"/>
      <c r="K102" s="38"/>
      <c r="L102" s="42"/>
      <c r="M102" s="228"/>
      <c r="N102" s="229"/>
      <c r="O102" s="82"/>
      <c r="P102" s="82"/>
      <c r="Q102" s="82"/>
      <c r="R102" s="82"/>
      <c r="S102" s="82"/>
      <c r="T102" s="83"/>
      <c r="U102" s="36"/>
      <c r="V102" s="36"/>
      <c r="W102" s="36"/>
      <c r="X102" s="36"/>
      <c r="Y102" s="36"/>
      <c r="Z102" s="36"/>
      <c r="AA102" s="36"/>
      <c r="AB102" s="36"/>
      <c r="AC102" s="36"/>
      <c r="AD102" s="36"/>
      <c r="AE102" s="36"/>
      <c r="AT102" s="15" t="s">
        <v>339</v>
      </c>
      <c r="AU102" s="15" t="s">
        <v>85</v>
      </c>
    </row>
    <row r="103" s="2" customFormat="1" ht="24.15" customHeight="1">
      <c r="A103" s="36"/>
      <c r="B103" s="37"/>
      <c r="C103" s="212" t="s">
        <v>126</v>
      </c>
      <c r="D103" s="212" t="s">
        <v>333</v>
      </c>
      <c r="E103" s="213" t="s">
        <v>5154</v>
      </c>
      <c r="F103" s="214" t="s">
        <v>5155</v>
      </c>
      <c r="G103" s="215" t="s">
        <v>406</v>
      </c>
      <c r="H103" s="216">
        <v>6.9299999999999997</v>
      </c>
      <c r="I103" s="217"/>
      <c r="J103" s="218">
        <f>ROUND(I103*H103,2)</f>
        <v>0</v>
      </c>
      <c r="K103" s="214" t="s">
        <v>337</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5290</v>
      </c>
    </row>
    <row r="104" s="2" customFormat="1">
      <c r="A104" s="36"/>
      <c r="B104" s="37"/>
      <c r="C104" s="38"/>
      <c r="D104" s="225" t="s">
        <v>339</v>
      </c>
      <c r="E104" s="38"/>
      <c r="F104" s="226" t="s">
        <v>5157</v>
      </c>
      <c r="G104" s="38"/>
      <c r="H104" s="38"/>
      <c r="I104" s="227"/>
      <c r="J104" s="38"/>
      <c r="K104" s="38"/>
      <c r="L104" s="42"/>
      <c r="M104" s="228"/>
      <c r="N104" s="229"/>
      <c r="O104" s="82"/>
      <c r="P104" s="82"/>
      <c r="Q104" s="82"/>
      <c r="R104" s="82"/>
      <c r="S104" s="82"/>
      <c r="T104" s="83"/>
      <c r="U104" s="36"/>
      <c r="V104" s="36"/>
      <c r="W104" s="36"/>
      <c r="X104" s="36"/>
      <c r="Y104" s="36"/>
      <c r="Z104" s="36"/>
      <c r="AA104" s="36"/>
      <c r="AB104" s="36"/>
      <c r="AC104" s="36"/>
      <c r="AD104" s="36"/>
      <c r="AE104" s="36"/>
      <c r="AT104" s="15" t="s">
        <v>339</v>
      </c>
      <c r="AU104" s="15" t="s">
        <v>85</v>
      </c>
    </row>
    <row r="105" s="2" customFormat="1" ht="24.15" customHeight="1">
      <c r="A105" s="36"/>
      <c r="B105" s="37"/>
      <c r="C105" s="212" t="s">
        <v>350</v>
      </c>
      <c r="D105" s="212" t="s">
        <v>333</v>
      </c>
      <c r="E105" s="213" t="s">
        <v>4362</v>
      </c>
      <c r="F105" s="214" t="s">
        <v>4363</v>
      </c>
      <c r="G105" s="215" t="s">
        <v>406</v>
      </c>
      <c r="H105" s="216">
        <v>80.599999999999994</v>
      </c>
      <c r="I105" s="217"/>
      <c r="J105" s="218">
        <f>ROUND(I105*H105,2)</f>
        <v>0</v>
      </c>
      <c r="K105" s="214" t="s">
        <v>337</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5291</v>
      </c>
    </row>
    <row r="106" s="2" customFormat="1">
      <c r="A106" s="36"/>
      <c r="B106" s="37"/>
      <c r="C106" s="38"/>
      <c r="D106" s="225" t="s">
        <v>339</v>
      </c>
      <c r="E106" s="38"/>
      <c r="F106" s="226" t="s">
        <v>4365</v>
      </c>
      <c r="G106" s="38"/>
      <c r="H106" s="38"/>
      <c r="I106" s="227"/>
      <c r="J106" s="38"/>
      <c r="K106" s="38"/>
      <c r="L106" s="42"/>
      <c r="M106" s="228"/>
      <c r="N106" s="229"/>
      <c r="O106" s="82"/>
      <c r="P106" s="82"/>
      <c r="Q106" s="82"/>
      <c r="R106" s="82"/>
      <c r="S106" s="82"/>
      <c r="T106" s="83"/>
      <c r="U106" s="36"/>
      <c r="V106" s="36"/>
      <c r="W106" s="36"/>
      <c r="X106" s="36"/>
      <c r="Y106" s="36"/>
      <c r="Z106" s="36"/>
      <c r="AA106" s="36"/>
      <c r="AB106" s="36"/>
      <c r="AC106" s="36"/>
      <c r="AD106" s="36"/>
      <c r="AE106" s="36"/>
      <c r="AT106" s="15" t="s">
        <v>339</v>
      </c>
      <c r="AU106" s="15" t="s">
        <v>85</v>
      </c>
    </row>
    <row r="107" s="2" customFormat="1" ht="37.8" customHeight="1">
      <c r="A107" s="36"/>
      <c r="B107" s="37"/>
      <c r="C107" s="212" t="s">
        <v>355</v>
      </c>
      <c r="D107" s="212" t="s">
        <v>333</v>
      </c>
      <c r="E107" s="213" t="s">
        <v>594</v>
      </c>
      <c r="F107" s="214" t="s">
        <v>595</v>
      </c>
      <c r="G107" s="215" t="s">
        <v>406</v>
      </c>
      <c r="H107" s="216">
        <v>477.51799999999997</v>
      </c>
      <c r="I107" s="217"/>
      <c r="J107" s="218">
        <f>ROUND(I107*H107,2)</f>
        <v>0</v>
      </c>
      <c r="K107" s="214" t="s">
        <v>337</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5292</v>
      </c>
    </row>
    <row r="108" s="2" customFormat="1">
      <c r="A108" s="36"/>
      <c r="B108" s="37"/>
      <c r="C108" s="38"/>
      <c r="D108" s="225" t="s">
        <v>339</v>
      </c>
      <c r="E108" s="38"/>
      <c r="F108" s="226" t="s">
        <v>597</v>
      </c>
      <c r="G108" s="38"/>
      <c r="H108" s="38"/>
      <c r="I108" s="227"/>
      <c r="J108" s="38"/>
      <c r="K108" s="38"/>
      <c r="L108" s="42"/>
      <c r="M108" s="228"/>
      <c r="N108" s="229"/>
      <c r="O108" s="82"/>
      <c r="P108" s="82"/>
      <c r="Q108" s="82"/>
      <c r="R108" s="82"/>
      <c r="S108" s="82"/>
      <c r="T108" s="83"/>
      <c r="U108" s="36"/>
      <c r="V108" s="36"/>
      <c r="W108" s="36"/>
      <c r="X108" s="36"/>
      <c r="Y108" s="36"/>
      <c r="Z108" s="36"/>
      <c r="AA108" s="36"/>
      <c r="AB108" s="36"/>
      <c r="AC108" s="36"/>
      <c r="AD108" s="36"/>
      <c r="AE108" s="36"/>
      <c r="AT108" s="15" t="s">
        <v>339</v>
      </c>
      <c r="AU108" s="15" t="s">
        <v>85</v>
      </c>
    </row>
    <row r="109" s="2" customFormat="1" ht="37.8" customHeight="1">
      <c r="A109" s="36"/>
      <c r="B109" s="37"/>
      <c r="C109" s="212" t="s">
        <v>360</v>
      </c>
      <c r="D109" s="212" t="s">
        <v>333</v>
      </c>
      <c r="E109" s="213" t="s">
        <v>598</v>
      </c>
      <c r="F109" s="214" t="s">
        <v>599</v>
      </c>
      <c r="G109" s="215" t="s">
        <v>406</v>
      </c>
      <c r="H109" s="216">
        <v>2387.5900000000001</v>
      </c>
      <c r="I109" s="217"/>
      <c r="J109" s="218">
        <f>ROUND(I109*H109,2)</f>
        <v>0</v>
      </c>
      <c r="K109" s="214" t="s">
        <v>337</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5293</v>
      </c>
    </row>
    <row r="110" s="2" customFormat="1">
      <c r="A110" s="36"/>
      <c r="B110" s="37"/>
      <c r="C110" s="38"/>
      <c r="D110" s="225" t="s">
        <v>339</v>
      </c>
      <c r="E110" s="38"/>
      <c r="F110" s="226" t="s">
        <v>601</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2" customFormat="1" ht="24.15" customHeight="1">
      <c r="A111" s="36"/>
      <c r="B111" s="37"/>
      <c r="C111" s="212" t="s">
        <v>368</v>
      </c>
      <c r="D111" s="212" t="s">
        <v>333</v>
      </c>
      <c r="E111" s="213" t="s">
        <v>606</v>
      </c>
      <c r="F111" s="214" t="s">
        <v>389</v>
      </c>
      <c r="G111" s="215" t="s">
        <v>371</v>
      </c>
      <c r="H111" s="216">
        <v>859.53200000000004</v>
      </c>
      <c r="I111" s="217"/>
      <c r="J111" s="218">
        <f>ROUND(I111*H111,2)</f>
        <v>0</v>
      </c>
      <c r="K111" s="214" t="s">
        <v>337</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5294</v>
      </c>
    </row>
    <row r="112" s="2" customFormat="1">
      <c r="A112" s="36"/>
      <c r="B112" s="37"/>
      <c r="C112" s="38"/>
      <c r="D112" s="225" t="s">
        <v>339</v>
      </c>
      <c r="E112" s="38"/>
      <c r="F112" s="226" t="s">
        <v>608</v>
      </c>
      <c r="G112" s="38"/>
      <c r="H112" s="38"/>
      <c r="I112" s="227"/>
      <c r="J112" s="38"/>
      <c r="K112" s="38"/>
      <c r="L112" s="42"/>
      <c r="M112" s="228"/>
      <c r="N112" s="229"/>
      <c r="O112" s="82"/>
      <c r="P112" s="82"/>
      <c r="Q112" s="82"/>
      <c r="R112" s="82"/>
      <c r="S112" s="82"/>
      <c r="T112" s="83"/>
      <c r="U112" s="36"/>
      <c r="V112" s="36"/>
      <c r="W112" s="36"/>
      <c r="X112" s="36"/>
      <c r="Y112" s="36"/>
      <c r="Z112" s="36"/>
      <c r="AA112" s="36"/>
      <c r="AB112" s="36"/>
      <c r="AC112" s="36"/>
      <c r="AD112" s="36"/>
      <c r="AE112" s="36"/>
      <c r="AT112" s="15" t="s">
        <v>339</v>
      </c>
      <c r="AU112" s="15" t="s">
        <v>85</v>
      </c>
    </row>
    <row r="113" s="2" customFormat="1" ht="21.75" customHeight="1">
      <c r="A113" s="36"/>
      <c r="B113" s="37"/>
      <c r="C113" s="212" t="s">
        <v>374</v>
      </c>
      <c r="D113" s="212" t="s">
        <v>333</v>
      </c>
      <c r="E113" s="213" t="s">
        <v>4415</v>
      </c>
      <c r="F113" s="214" t="s">
        <v>4416</v>
      </c>
      <c r="G113" s="215" t="s">
        <v>336</v>
      </c>
      <c r="H113" s="216">
        <v>1242</v>
      </c>
      <c r="I113" s="217"/>
      <c r="J113" s="218">
        <f>ROUND(I113*H113,2)</f>
        <v>0</v>
      </c>
      <c r="K113" s="214" t="s">
        <v>337</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5295</v>
      </c>
    </row>
    <row r="114" s="2" customFormat="1">
      <c r="A114" s="36"/>
      <c r="B114" s="37"/>
      <c r="C114" s="38"/>
      <c r="D114" s="225" t="s">
        <v>339</v>
      </c>
      <c r="E114" s="38"/>
      <c r="F114" s="226" t="s">
        <v>4418</v>
      </c>
      <c r="G114" s="38"/>
      <c r="H114" s="38"/>
      <c r="I114" s="227"/>
      <c r="J114" s="38"/>
      <c r="K114" s="38"/>
      <c r="L114" s="42"/>
      <c r="M114" s="228"/>
      <c r="N114" s="229"/>
      <c r="O114" s="82"/>
      <c r="P114" s="82"/>
      <c r="Q114" s="82"/>
      <c r="R114" s="82"/>
      <c r="S114" s="82"/>
      <c r="T114" s="83"/>
      <c r="U114" s="36"/>
      <c r="V114" s="36"/>
      <c r="W114" s="36"/>
      <c r="X114" s="36"/>
      <c r="Y114" s="36"/>
      <c r="Z114" s="36"/>
      <c r="AA114" s="36"/>
      <c r="AB114" s="36"/>
      <c r="AC114" s="36"/>
      <c r="AD114" s="36"/>
      <c r="AE114" s="36"/>
      <c r="AT114" s="15" t="s">
        <v>339</v>
      </c>
      <c r="AU114" s="15" t="s">
        <v>85</v>
      </c>
    </row>
    <row r="115" s="12" customFormat="1" ht="22.8" customHeight="1">
      <c r="A115" s="12"/>
      <c r="B115" s="196"/>
      <c r="C115" s="197"/>
      <c r="D115" s="198" t="s">
        <v>75</v>
      </c>
      <c r="E115" s="210" t="s">
        <v>85</v>
      </c>
      <c r="F115" s="210" t="s">
        <v>701</v>
      </c>
      <c r="G115" s="197"/>
      <c r="H115" s="197"/>
      <c r="I115" s="200"/>
      <c r="J115" s="211">
        <f>BK115</f>
        <v>0</v>
      </c>
      <c r="K115" s="197"/>
      <c r="L115" s="202"/>
      <c r="M115" s="203"/>
      <c r="N115" s="204"/>
      <c r="O115" s="204"/>
      <c r="P115" s="205">
        <f>SUM(P116:P126)</f>
        <v>0</v>
      </c>
      <c r="Q115" s="204"/>
      <c r="R115" s="205">
        <f>SUM(R116:R126)</f>
        <v>18.362248261720001</v>
      </c>
      <c r="S115" s="204"/>
      <c r="T115" s="206">
        <f>SUM(T116:T126)</f>
        <v>0</v>
      </c>
      <c r="U115" s="12"/>
      <c r="V115" s="12"/>
      <c r="W115" s="12"/>
      <c r="X115" s="12"/>
      <c r="Y115" s="12"/>
      <c r="Z115" s="12"/>
      <c r="AA115" s="12"/>
      <c r="AB115" s="12"/>
      <c r="AC115" s="12"/>
      <c r="AD115" s="12"/>
      <c r="AE115" s="12"/>
      <c r="AR115" s="207" t="s">
        <v>83</v>
      </c>
      <c r="AT115" s="208" t="s">
        <v>75</v>
      </c>
      <c r="AU115" s="208" t="s">
        <v>83</v>
      </c>
      <c r="AY115" s="207" t="s">
        <v>331</v>
      </c>
      <c r="BK115" s="209">
        <f>SUM(BK116:BK126)</f>
        <v>0</v>
      </c>
    </row>
    <row r="116" s="2" customFormat="1" ht="24.15" customHeight="1">
      <c r="A116" s="36"/>
      <c r="B116" s="37"/>
      <c r="C116" s="212" t="s">
        <v>379</v>
      </c>
      <c r="D116" s="212" t="s">
        <v>333</v>
      </c>
      <c r="E116" s="213" t="s">
        <v>5007</v>
      </c>
      <c r="F116" s="214" t="s">
        <v>5008</v>
      </c>
      <c r="G116" s="215" t="s">
        <v>336</v>
      </c>
      <c r="H116" s="216">
        <v>1242</v>
      </c>
      <c r="I116" s="217"/>
      <c r="J116" s="218">
        <f>ROUND(I116*H116,2)</f>
        <v>0</v>
      </c>
      <c r="K116" s="214" t="s">
        <v>337</v>
      </c>
      <c r="L116" s="42"/>
      <c r="M116" s="219" t="s">
        <v>19</v>
      </c>
      <c r="N116" s="220" t="s">
        <v>47</v>
      </c>
      <c r="O116" s="82"/>
      <c r="P116" s="221">
        <f>O116*H116</f>
        <v>0</v>
      </c>
      <c r="Q116" s="221">
        <v>9.8999999999999994E-05</v>
      </c>
      <c r="R116" s="221">
        <f>Q116*H116</f>
        <v>0.122958</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5296</v>
      </c>
    </row>
    <row r="117" s="2" customFormat="1">
      <c r="A117" s="36"/>
      <c r="B117" s="37"/>
      <c r="C117" s="38"/>
      <c r="D117" s="225" t="s">
        <v>339</v>
      </c>
      <c r="E117" s="38"/>
      <c r="F117" s="226" t="s">
        <v>5010</v>
      </c>
      <c r="G117" s="38"/>
      <c r="H117" s="38"/>
      <c r="I117" s="227"/>
      <c r="J117" s="38"/>
      <c r="K117" s="38"/>
      <c r="L117" s="42"/>
      <c r="M117" s="228"/>
      <c r="N117" s="229"/>
      <c r="O117" s="82"/>
      <c r="P117" s="82"/>
      <c r="Q117" s="82"/>
      <c r="R117" s="82"/>
      <c r="S117" s="82"/>
      <c r="T117" s="83"/>
      <c r="U117" s="36"/>
      <c r="V117" s="36"/>
      <c r="W117" s="36"/>
      <c r="X117" s="36"/>
      <c r="Y117" s="36"/>
      <c r="Z117" s="36"/>
      <c r="AA117" s="36"/>
      <c r="AB117" s="36"/>
      <c r="AC117" s="36"/>
      <c r="AD117" s="36"/>
      <c r="AE117" s="36"/>
      <c r="AT117" s="15" t="s">
        <v>339</v>
      </c>
      <c r="AU117" s="15" t="s">
        <v>85</v>
      </c>
    </row>
    <row r="118" s="2" customFormat="1" ht="16.5" customHeight="1">
      <c r="A118" s="36"/>
      <c r="B118" s="37"/>
      <c r="C118" s="234" t="s">
        <v>182</v>
      </c>
      <c r="D118" s="234" t="s">
        <v>743</v>
      </c>
      <c r="E118" s="235" t="s">
        <v>4427</v>
      </c>
      <c r="F118" s="236" t="s">
        <v>4428</v>
      </c>
      <c r="G118" s="237" t="s">
        <v>336</v>
      </c>
      <c r="H118" s="238">
        <v>1428.3</v>
      </c>
      <c r="I118" s="239"/>
      <c r="J118" s="240">
        <f>ROUND(I118*H118,2)</f>
        <v>0</v>
      </c>
      <c r="K118" s="236" t="s">
        <v>337</v>
      </c>
      <c r="L118" s="241"/>
      <c r="M118" s="242" t="s">
        <v>19</v>
      </c>
      <c r="N118" s="243" t="s">
        <v>47</v>
      </c>
      <c r="O118" s="82"/>
      <c r="P118" s="221">
        <f>O118*H118</f>
        <v>0</v>
      </c>
      <c r="Q118" s="221">
        <v>0.00029999999999999997</v>
      </c>
      <c r="R118" s="221">
        <f>Q118*H118</f>
        <v>0.42848999999999993</v>
      </c>
      <c r="S118" s="221">
        <v>0</v>
      </c>
      <c r="T118" s="222">
        <f>S118*H118</f>
        <v>0</v>
      </c>
      <c r="U118" s="36"/>
      <c r="V118" s="36"/>
      <c r="W118" s="36"/>
      <c r="X118" s="36"/>
      <c r="Y118" s="36"/>
      <c r="Z118" s="36"/>
      <c r="AA118" s="36"/>
      <c r="AB118" s="36"/>
      <c r="AC118" s="36"/>
      <c r="AD118" s="36"/>
      <c r="AE118" s="36"/>
      <c r="AR118" s="223" t="s">
        <v>368</v>
      </c>
      <c r="AT118" s="223" t="s">
        <v>743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5297</v>
      </c>
    </row>
    <row r="119" s="2" customFormat="1" ht="21.75" customHeight="1">
      <c r="A119" s="36"/>
      <c r="B119" s="37"/>
      <c r="C119" s="212" t="s">
        <v>185</v>
      </c>
      <c r="D119" s="212" t="s">
        <v>333</v>
      </c>
      <c r="E119" s="213" t="s">
        <v>718</v>
      </c>
      <c r="F119" s="214" t="s">
        <v>719</v>
      </c>
      <c r="G119" s="215" t="s">
        <v>406</v>
      </c>
      <c r="H119" s="216">
        <v>6.9299999999999997</v>
      </c>
      <c r="I119" s="217"/>
      <c r="J119" s="218">
        <f>ROUND(I119*H119,2)</f>
        <v>0</v>
      </c>
      <c r="K119" s="214" t="s">
        <v>337</v>
      </c>
      <c r="L119" s="42"/>
      <c r="M119" s="219" t="s">
        <v>19</v>
      </c>
      <c r="N119" s="220" t="s">
        <v>47</v>
      </c>
      <c r="O119" s="82"/>
      <c r="P119" s="221">
        <f>O119*H119</f>
        <v>0</v>
      </c>
      <c r="Q119" s="221">
        <v>2.5018722040000001</v>
      </c>
      <c r="R119" s="221">
        <f>Q119*H119</f>
        <v>17.337974373720002</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5298</v>
      </c>
    </row>
    <row r="120" s="2" customFormat="1">
      <c r="A120" s="36"/>
      <c r="B120" s="37"/>
      <c r="C120" s="38"/>
      <c r="D120" s="225" t="s">
        <v>339</v>
      </c>
      <c r="E120" s="38"/>
      <c r="F120" s="226" t="s">
        <v>721</v>
      </c>
      <c r="G120" s="38"/>
      <c r="H120" s="38"/>
      <c r="I120" s="227"/>
      <c r="J120" s="38"/>
      <c r="K120" s="38"/>
      <c r="L120" s="42"/>
      <c r="M120" s="228"/>
      <c r="N120" s="229"/>
      <c r="O120" s="82"/>
      <c r="P120" s="82"/>
      <c r="Q120" s="82"/>
      <c r="R120" s="82"/>
      <c r="S120" s="82"/>
      <c r="T120" s="83"/>
      <c r="U120" s="36"/>
      <c r="V120" s="36"/>
      <c r="W120" s="36"/>
      <c r="X120" s="36"/>
      <c r="Y120" s="36"/>
      <c r="Z120" s="36"/>
      <c r="AA120" s="36"/>
      <c r="AB120" s="36"/>
      <c r="AC120" s="36"/>
      <c r="AD120" s="36"/>
      <c r="AE120" s="36"/>
      <c r="AT120" s="15" t="s">
        <v>339</v>
      </c>
      <c r="AU120" s="15" t="s">
        <v>85</v>
      </c>
    </row>
    <row r="121" s="2" customFormat="1" ht="16.5" customHeight="1">
      <c r="A121" s="36"/>
      <c r="B121" s="37"/>
      <c r="C121" s="212" t="s">
        <v>459</v>
      </c>
      <c r="D121" s="212" t="s">
        <v>333</v>
      </c>
      <c r="E121" s="213" t="s">
        <v>4843</v>
      </c>
      <c r="F121" s="214" t="s">
        <v>4844</v>
      </c>
      <c r="G121" s="215" t="s">
        <v>336</v>
      </c>
      <c r="H121" s="216">
        <v>14.4</v>
      </c>
      <c r="I121" s="217"/>
      <c r="J121" s="218">
        <f>ROUND(I121*H121,2)</f>
        <v>0</v>
      </c>
      <c r="K121" s="214" t="s">
        <v>337</v>
      </c>
      <c r="L121" s="42"/>
      <c r="M121" s="219" t="s">
        <v>19</v>
      </c>
      <c r="N121" s="220" t="s">
        <v>47</v>
      </c>
      <c r="O121" s="82"/>
      <c r="P121" s="221">
        <f>O121*H121</f>
        <v>0</v>
      </c>
      <c r="Q121" s="221">
        <v>0.0026369000000000002</v>
      </c>
      <c r="R121" s="221">
        <f>Q121*H121</f>
        <v>0.037971360000000003</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5299</v>
      </c>
    </row>
    <row r="122" s="2" customFormat="1">
      <c r="A122" s="36"/>
      <c r="B122" s="37"/>
      <c r="C122" s="38"/>
      <c r="D122" s="225" t="s">
        <v>339</v>
      </c>
      <c r="E122" s="38"/>
      <c r="F122" s="226" t="s">
        <v>4846</v>
      </c>
      <c r="G122" s="38"/>
      <c r="H122" s="38"/>
      <c r="I122" s="227"/>
      <c r="J122" s="38"/>
      <c r="K122" s="38"/>
      <c r="L122" s="42"/>
      <c r="M122" s="228"/>
      <c r="N122" s="229"/>
      <c r="O122" s="82"/>
      <c r="P122" s="82"/>
      <c r="Q122" s="82"/>
      <c r="R122" s="82"/>
      <c r="S122" s="82"/>
      <c r="T122" s="83"/>
      <c r="U122" s="36"/>
      <c r="V122" s="36"/>
      <c r="W122" s="36"/>
      <c r="X122" s="36"/>
      <c r="Y122" s="36"/>
      <c r="Z122" s="36"/>
      <c r="AA122" s="36"/>
      <c r="AB122" s="36"/>
      <c r="AC122" s="36"/>
      <c r="AD122" s="36"/>
      <c r="AE122" s="36"/>
      <c r="AT122" s="15" t="s">
        <v>339</v>
      </c>
      <c r="AU122" s="15" t="s">
        <v>85</v>
      </c>
    </row>
    <row r="123" s="2" customFormat="1" ht="16.5" customHeight="1">
      <c r="A123" s="36"/>
      <c r="B123" s="37"/>
      <c r="C123" s="212" t="s">
        <v>464</v>
      </c>
      <c r="D123" s="212" t="s">
        <v>333</v>
      </c>
      <c r="E123" s="213" t="s">
        <v>4847</v>
      </c>
      <c r="F123" s="214" t="s">
        <v>4848</v>
      </c>
      <c r="G123" s="215" t="s">
        <v>336</v>
      </c>
      <c r="H123" s="216">
        <v>14.4</v>
      </c>
      <c r="I123" s="217"/>
      <c r="J123" s="218">
        <f>ROUND(I123*H123,2)</f>
        <v>0</v>
      </c>
      <c r="K123" s="214" t="s">
        <v>337</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5300</v>
      </c>
    </row>
    <row r="124" s="2" customFormat="1">
      <c r="A124" s="36"/>
      <c r="B124" s="37"/>
      <c r="C124" s="38"/>
      <c r="D124" s="225" t="s">
        <v>339</v>
      </c>
      <c r="E124" s="38"/>
      <c r="F124" s="226" t="s">
        <v>4850</v>
      </c>
      <c r="G124" s="38"/>
      <c r="H124" s="38"/>
      <c r="I124" s="227"/>
      <c r="J124" s="38"/>
      <c r="K124" s="38"/>
      <c r="L124" s="42"/>
      <c r="M124" s="228"/>
      <c r="N124" s="229"/>
      <c r="O124" s="82"/>
      <c r="P124" s="82"/>
      <c r="Q124" s="82"/>
      <c r="R124" s="82"/>
      <c r="S124" s="82"/>
      <c r="T124" s="83"/>
      <c r="U124" s="36"/>
      <c r="V124" s="36"/>
      <c r="W124" s="36"/>
      <c r="X124" s="36"/>
      <c r="Y124" s="36"/>
      <c r="Z124" s="36"/>
      <c r="AA124" s="36"/>
      <c r="AB124" s="36"/>
      <c r="AC124" s="36"/>
      <c r="AD124" s="36"/>
      <c r="AE124" s="36"/>
      <c r="AT124" s="15" t="s">
        <v>339</v>
      </c>
      <c r="AU124" s="15" t="s">
        <v>85</v>
      </c>
    </row>
    <row r="125" s="2" customFormat="1" ht="16.5" customHeight="1">
      <c r="A125" s="36"/>
      <c r="B125" s="37"/>
      <c r="C125" s="212" t="s">
        <v>8</v>
      </c>
      <c r="D125" s="212" t="s">
        <v>333</v>
      </c>
      <c r="E125" s="213" t="s">
        <v>4851</v>
      </c>
      <c r="F125" s="214" t="s">
        <v>4852</v>
      </c>
      <c r="G125" s="215" t="s">
        <v>371</v>
      </c>
      <c r="H125" s="216">
        <v>0.40999999999999998</v>
      </c>
      <c r="I125" s="217"/>
      <c r="J125" s="218">
        <f>ROUND(I125*H125,2)</f>
        <v>0</v>
      </c>
      <c r="K125" s="214" t="s">
        <v>337</v>
      </c>
      <c r="L125" s="42"/>
      <c r="M125" s="219" t="s">
        <v>19</v>
      </c>
      <c r="N125" s="220" t="s">
        <v>47</v>
      </c>
      <c r="O125" s="82"/>
      <c r="P125" s="221">
        <f>O125*H125</f>
        <v>0</v>
      </c>
      <c r="Q125" s="221">
        <v>1.0606207999999999</v>
      </c>
      <c r="R125" s="221">
        <f>Q125*H125</f>
        <v>0.43485452799999996</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5301</v>
      </c>
    </row>
    <row r="126" s="2" customFormat="1">
      <c r="A126" s="36"/>
      <c r="B126" s="37"/>
      <c r="C126" s="38"/>
      <c r="D126" s="225" t="s">
        <v>339</v>
      </c>
      <c r="E126" s="38"/>
      <c r="F126" s="226" t="s">
        <v>4854</v>
      </c>
      <c r="G126" s="38"/>
      <c r="H126" s="38"/>
      <c r="I126" s="227"/>
      <c r="J126" s="38"/>
      <c r="K126" s="38"/>
      <c r="L126" s="42"/>
      <c r="M126" s="228"/>
      <c r="N126" s="229"/>
      <c r="O126" s="82"/>
      <c r="P126" s="82"/>
      <c r="Q126" s="82"/>
      <c r="R126" s="82"/>
      <c r="S126" s="82"/>
      <c r="T126" s="83"/>
      <c r="U126" s="36"/>
      <c r="V126" s="36"/>
      <c r="W126" s="36"/>
      <c r="X126" s="36"/>
      <c r="Y126" s="36"/>
      <c r="Z126" s="36"/>
      <c r="AA126" s="36"/>
      <c r="AB126" s="36"/>
      <c r="AC126" s="36"/>
      <c r="AD126" s="36"/>
      <c r="AE126" s="36"/>
      <c r="AT126" s="15" t="s">
        <v>339</v>
      </c>
      <c r="AU126" s="15" t="s">
        <v>85</v>
      </c>
    </row>
    <row r="127" s="12" customFormat="1" ht="22.8" customHeight="1">
      <c r="A127" s="12"/>
      <c r="B127" s="196"/>
      <c r="C127" s="197"/>
      <c r="D127" s="198" t="s">
        <v>75</v>
      </c>
      <c r="E127" s="210" t="s">
        <v>1577</v>
      </c>
      <c r="F127" s="210" t="s">
        <v>5302</v>
      </c>
      <c r="G127" s="197"/>
      <c r="H127" s="197"/>
      <c r="I127" s="200"/>
      <c r="J127" s="211">
        <f>BK127</f>
        <v>0</v>
      </c>
      <c r="K127" s="197"/>
      <c r="L127" s="202"/>
      <c r="M127" s="203"/>
      <c r="N127" s="204"/>
      <c r="O127" s="204"/>
      <c r="P127" s="205">
        <f>SUM(P128:P136)</f>
        <v>0</v>
      </c>
      <c r="Q127" s="204"/>
      <c r="R127" s="205">
        <f>SUM(R128:R136)</f>
        <v>134.63433027199997</v>
      </c>
      <c r="S127" s="204"/>
      <c r="T127" s="206">
        <f>SUM(T128:T136)</f>
        <v>0</v>
      </c>
      <c r="U127" s="12"/>
      <c r="V127" s="12"/>
      <c r="W127" s="12"/>
      <c r="X127" s="12"/>
      <c r="Y127" s="12"/>
      <c r="Z127" s="12"/>
      <c r="AA127" s="12"/>
      <c r="AB127" s="12"/>
      <c r="AC127" s="12"/>
      <c r="AD127" s="12"/>
      <c r="AE127" s="12"/>
      <c r="AR127" s="207" t="s">
        <v>83</v>
      </c>
      <c r="AT127" s="208" t="s">
        <v>75</v>
      </c>
      <c r="AU127" s="208" t="s">
        <v>83</v>
      </c>
      <c r="AY127" s="207" t="s">
        <v>331</v>
      </c>
      <c r="BK127" s="209">
        <f>SUM(BK128:BK136)</f>
        <v>0</v>
      </c>
    </row>
    <row r="128" s="2" customFormat="1" ht="24.15" customHeight="1">
      <c r="A128" s="36"/>
      <c r="B128" s="37"/>
      <c r="C128" s="212" t="s">
        <v>473</v>
      </c>
      <c r="D128" s="212" t="s">
        <v>333</v>
      </c>
      <c r="E128" s="213" t="s">
        <v>4419</v>
      </c>
      <c r="F128" s="214" t="s">
        <v>4420</v>
      </c>
      <c r="G128" s="215" t="s">
        <v>406</v>
      </c>
      <c r="H128" s="216">
        <v>80.599999999999994</v>
      </c>
      <c r="I128" s="217"/>
      <c r="J128" s="218">
        <f>ROUND(I128*H128,2)</f>
        <v>0</v>
      </c>
      <c r="K128" s="214" t="s">
        <v>337</v>
      </c>
      <c r="L128" s="42"/>
      <c r="M128" s="219" t="s">
        <v>19</v>
      </c>
      <c r="N128" s="220" t="s">
        <v>47</v>
      </c>
      <c r="O128" s="82"/>
      <c r="P128" s="221">
        <f>O128*H128</f>
        <v>0</v>
      </c>
      <c r="Q128" s="221">
        <v>1.665</v>
      </c>
      <c r="R128" s="221">
        <f>Q128*H128</f>
        <v>134.19899999999998</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5303</v>
      </c>
    </row>
    <row r="129" s="2" customFormat="1">
      <c r="A129" s="36"/>
      <c r="B129" s="37"/>
      <c r="C129" s="38"/>
      <c r="D129" s="225" t="s">
        <v>339</v>
      </c>
      <c r="E129" s="38"/>
      <c r="F129" s="226" t="s">
        <v>4422</v>
      </c>
      <c r="G129" s="38"/>
      <c r="H129" s="38"/>
      <c r="I129" s="227"/>
      <c r="J129" s="38"/>
      <c r="K129" s="38"/>
      <c r="L129" s="42"/>
      <c r="M129" s="228"/>
      <c r="N129" s="229"/>
      <c r="O129" s="82"/>
      <c r="P129" s="82"/>
      <c r="Q129" s="82"/>
      <c r="R129" s="82"/>
      <c r="S129" s="82"/>
      <c r="T129" s="83"/>
      <c r="U129" s="36"/>
      <c r="V129" s="36"/>
      <c r="W129" s="36"/>
      <c r="X129" s="36"/>
      <c r="Y129" s="36"/>
      <c r="Z129" s="36"/>
      <c r="AA129" s="36"/>
      <c r="AB129" s="36"/>
      <c r="AC129" s="36"/>
      <c r="AD129" s="36"/>
      <c r="AE129" s="36"/>
      <c r="AT129" s="15" t="s">
        <v>339</v>
      </c>
      <c r="AU129" s="15" t="s">
        <v>85</v>
      </c>
    </row>
    <row r="130" s="2" customFormat="1" ht="16.5" customHeight="1">
      <c r="A130" s="36"/>
      <c r="B130" s="37"/>
      <c r="C130" s="212" t="s">
        <v>419</v>
      </c>
      <c r="D130" s="212" t="s">
        <v>333</v>
      </c>
      <c r="E130" s="213" t="s">
        <v>5304</v>
      </c>
      <c r="F130" s="214" t="s">
        <v>5305</v>
      </c>
      <c r="G130" s="215" t="s">
        <v>402</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5306</v>
      </c>
    </row>
    <row r="131" s="2" customFormat="1" ht="16.5" customHeight="1">
      <c r="A131" s="36"/>
      <c r="B131" s="37"/>
      <c r="C131" s="212" t="s">
        <v>423</v>
      </c>
      <c r="D131" s="212" t="s">
        <v>333</v>
      </c>
      <c r="E131" s="213" t="s">
        <v>5307</v>
      </c>
      <c r="F131" s="214" t="s">
        <v>5308</v>
      </c>
      <c r="G131" s="215" t="s">
        <v>402</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5309</v>
      </c>
    </row>
    <row r="132" s="2" customFormat="1" ht="24.15" customHeight="1">
      <c r="A132" s="36"/>
      <c r="B132" s="37"/>
      <c r="C132" s="212" t="s">
        <v>480</v>
      </c>
      <c r="D132" s="212" t="s">
        <v>333</v>
      </c>
      <c r="E132" s="213" t="s">
        <v>4423</v>
      </c>
      <c r="F132" s="214" t="s">
        <v>4424</v>
      </c>
      <c r="G132" s="215" t="s">
        <v>336</v>
      </c>
      <c r="H132" s="216">
        <v>644.79999999999995</v>
      </c>
      <c r="I132" s="217"/>
      <c r="J132" s="218">
        <f>ROUND(I132*H132,2)</f>
        <v>0</v>
      </c>
      <c r="K132" s="214" t="s">
        <v>337</v>
      </c>
      <c r="L132" s="42"/>
      <c r="M132" s="219" t="s">
        <v>19</v>
      </c>
      <c r="N132" s="220" t="s">
        <v>47</v>
      </c>
      <c r="O132" s="82"/>
      <c r="P132" s="221">
        <f>O132*H132</f>
        <v>0</v>
      </c>
      <c r="Q132" s="221">
        <v>0.00016694</v>
      </c>
      <c r="R132" s="221">
        <f>Q132*H132</f>
        <v>0.10764291199999999</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5310</v>
      </c>
    </row>
    <row r="133" s="2" customFormat="1">
      <c r="A133" s="36"/>
      <c r="B133" s="37"/>
      <c r="C133" s="38"/>
      <c r="D133" s="225" t="s">
        <v>339</v>
      </c>
      <c r="E133" s="38"/>
      <c r="F133" s="226" t="s">
        <v>4426</v>
      </c>
      <c r="G133" s="38"/>
      <c r="H133" s="38"/>
      <c r="I133" s="227"/>
      <c r="J133" s="38"/>
      <c r="K133" s="38"/>
      <c r="L133" s="42"/>
      <c r="M133" s="228"/>
      <c r="N133" s="229"/>
      <c r="O133" s="82"/>
      <c r="P133" s="82"/>
      <c r="Q133" s="82"/>
      <c r="R133" s="82"/>
      <c r="S133" s="82"/>
      <c r="T133" s="83"/>
      <c r="U133" s="36"/>
      <c r="V133" s="36"/>
      <c r="W133" s="36"/>
      <c r="X133" s="36"/>
      <c r="Y133" s="36"/>
      <c r="Z133" s="36"/>
      <c r="AA133" s="36"/>
      <c r="AB133" s="36"/>
      <c r="AC133" s="36"/>
      <c r="AD133" s="36"/>
      <c r="AE133" s="36"/>
      <c r="AT133" s="15" t="s">
        <v>339</v>
      </c>
      <c r="AU133" s="15" t="s">
        <v>85</v>
      </c>
    </row>
    <row r="134" s="2" customFormat="1" ht="16.5" customHeight="1">
      <c r="A134" s="36"/>
      <c r="B134" s="37"/>
      <c r="C134" s="234" t="s">
        <v>485</v>
      </c>
      <c r="D134" s="234" t="s">
        <v>743</v>
      </c>
      <c r="E134" s="235" t="s">
        <v>4427</v>
      </c>
      <c r="F134" s="236" t="s">
        <v>4428</v>
      </c>
      <c r="G134" s="237" t="s">
        <v>336</v>
      </c>
      <c r="H134" s="238">
        <v>741.51999999999998</v>
      </c>
      <c r="I134" s="239"/>
      <c r="J134" s="240">
        <f>ROUND(I134*H134,2)</f>
        <v>0</v>
      </c>
      <c r="K134" s="236" t="s">
        <v>337</v>
      </c>
      <c r="L134" s="241"/>
      <c r="M134" s="242" t="s">
        <v>19</v>
      </c>
      <c r="N134" s="243" t="s">
        <v>47</v>
      </c>
      <c r="O134" s="82"/>
      <c r="P134" s="221">
        <f>O134*H134</f>
        <v>0</v>
      </c>
      <c r="Q134" s="221">
        <v>0.00029999999999999997</v>
      </c>
      <c r="R134" s="221">
        <f>Q134*H134</f>
        <v>0.22245599999999999</v>
      </c>
      <c r="S134" s="221">
        <v>0</v>
      </c>
      <c r="T134" s="222">
        <f>S134*H134</f>
        <v>0</v>
      </c>
      <c r="U134" s="36"/>
      <c r="V134" s="36"/>
      <c r="W134" s="36"/>
      <c r="X134" s="36"/>
      <c r="Y134" s="36"/>
      <c r="Z134" s="36"/>
      <c r="AA134" s="36"/>
      <c r="AB134" s="36"/>
      <c r="AC134" s="36"/>
      <c r="AD134" s="36"/>
      <c r="AE134" s="36"/>
      <c r="AR134" s="223" t="s">
        <v>368</v>
      </c>
      <c r="AT134" s="223" t="s">
        <v>743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5311</v>
      </c>
    </row>
    <row r="135" s="2" customFormat="1" ht="16.5" customHeight="1">
      <c r="A135" s="36"/>
      <c r="B135" s="37"/>
      <c r="C135" s="212" t="s">
        <v>7</v>
      </c>
      <c r="D135" s="212" t="s">
        <v>333</v>
      </c>
      <c r="E135" s="213" t="s">
        <v>5312</v>
      </c>
      <c r="F135" s="214" t="s">
        <v>5313</v>
      </c>
      <c r="G135" s="215" t="s">
        <v>363</v>
      </c>
      <c r="H135" s="216">
        <v>322.39999999999998</v>
      </c>
      <c r="I135" s="217"/>
      <c r="J135" s="218">
        <f>ROUND(I135*H135,2)</f>
        <v>0</v>
      </c>
      <c r="K135" s="214" t="s">
        <v>337</v>
      </c>
      <c r="L135" s="42"/>
      <c r="M135" s="219" t="s">
        <v>19</v>
      </c>
      <c r="N135" s="220" t="s">
        <v>47</v>
      </c>
      <c r="O135" s="82"/>
      <c r="P135" s="221">
        <f>O135*H135</f>
        <v>0</v>
      </c>
      <c r="Q135" s="221">
        <v>0.00032640000000000002</v>
      </c>
      <c r="R135" s="221">
        <f>Q135*H135</f>
        <v>0.10523136</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5314</v>
      </c>
    </row>
    <row r="136" s="2" customFormat="1">
      <c r="A136" s="36"/>
      <c r="B136" s="37"/>
      <c r="C136" s="38"/>
      <c r="D136" s="225" t="s">
        <v>339</v>
      </c>
      <c r="E136" s="38"/>
      <c r="F136" s="226" t="s">
        <v>5315</v>
      </c>
      <c r="G136" s="38"/>
      <c r="H136" s="38"/>
      <c r="I136" s="227"/>
      <c r="J136" s="38"/>
      <c r="K136" s="38"/>
      <c r="L136" s="42"/>
      <c r="M136" s="228"/>
      <c r="N136" s="229"/>
      <c r="O136" s="82"/>
      <c r="P136" s="82"/>
      <c r="Q136" s="82"/>
      <c r="R136" s="82"/>
      <c r="S136" s="82"/>
      <c r="T136" s="83"/>
      <c r="U136" s="36"/>
      <c r="V136" s="36"/>
      <c r="W136" s="36"/>
      <c r="X136" s="36"/>
      <c r="Y136" s="36"/>
      <c r="Z136" s="36"/>
      <c r="AA136" s="36"/>
      <c r="AB136" s="36"/>
      <c r="AC136" s="36"/>
      <c r="AD136" s="36"/>
      <c r="AE136" s="36"/>
      <c r="AT136" s="15" t="s">
        <v>339</v>
      </c>
      <c r="AU136" s="15" t="s">
        <v>85</v>
      </c>
    </row>
    <row r="137" s="12" customFormat="1" ht="22.8" customHeight="1">
      <c r="A137" s="12"/>
      <c r="B137" s="196"/>
      <c r="C137" s="197"/>
      <c r="D137" s="198" t="s">
        <v>75</v>
      </c>
      <c r="E137" s="210" t="s">
        <v>350</v>
      </c>
      <c r="F137" s="210" t="s">
        <v>5374</v>
      </c>
      <c r="G137" s="197"/>
      <c r="H137" s="197"/>
      <c r="I137" s="200"/>
      <c r="J137" s="211">
        <f>BK137</f>
        <v>0</v>
      </c>
      <c r="K137" s="197"/>
      <c r="L137" s="202"/>
      <c r="M137" s="203"/>
      <c r="N137" s="204"/>
      <c r="O137" s="204"/>
      <c r="P137" s="205">
        <f>SUM(P138:P146)</f>
        <v>0</v>
      </c>
      <c r="Q137" s="204"/>
      <c r="R137" s="205">
        <f>SUM(R138:R146)</f>
        <v>760.10399999999993</v>
      </c>
      <c r="S137" s="204"/>
      <c r="T137" s="206">
        <f>SUM(T138:T146)</f>
        <v>0</v>
      </c>
      <c r="U137" s="12"/>
      <c r="V137" s="12"/>
      <c r="W137" s="12"/>
      <c r="X137" s="12"/>
      <c r="Y137" s="12"/>
      <c r="Z137" s="12"/>
      <c r="AA137" s="12"/>
      <c r="AB137" s="12"/>
      <c r="AC137" s="12"/>
      <c r="AD137" s="12"/>
      <c r="AE137" s="12"/>
      <c r="AR137" s="207" t="s">
        <v>83</v>
      </c>
      <c r="AT137" s="208" t="s">
        <v>75</v>
      </c>
      <c r="AU137" s="208" t="s">
        <v>83</v>
      </c>
      <c r="AY137" s="207" t="s">
        <v>331</v>
      </c>
      <c r="BK137" s="209">
        <f>SUM(BK138:BK146)</f>
        <v>0</v>
      </c>
    </row>
    <row r="138" s="2" customFormat="1" ht="16.5" customHeight="1">
      <c r="A138" s="36"/>
      <c r="B138" s="37"/>
      <c r="C138" s="212" t="s">
        <v>190</v>
      </c>
      <c r="D138" s="212" t="s">
        <v>333</v>
      </c>
      <c r="E138" s="213" t="s">
        <v>5036</v>
      </c>
      <c r="F138" s="214" t="s">
        <v>5317</v>
      </c>
      <c r="G138" s="215" t="s">
        <v>336</v>
      </c>
      <c r="H138" s="216">
        <v>1242</v>
      </c>
      <c r="I138" s="217"/>
      <c r="J138" s="218">
        <f>ROUND(I138*H138,2)</f>
        <v>0</v>
      </c>
      <c r="K138" s="214" t="s">
        <v>19</v>
      </c>
      <c r="L138" s="42"/>
      <c r="M138" s="219" t="s">
        <v>19</v>
      </c>
      <c r="N138" s="220" t="s">
        <v>47</v>
      </c>
      <c r="O138" s="82"/>
      <c r="P138" s="221">
        <f>O138*H138</f>
        <v>0</v>
      </c>
      <c r="Q138" s="221">
        <v>0.042000000000000003</v>
      </c>
      <c r="R138" s="221">
        <f>Q138*H138</f>
        <v>52.164000000000001</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5318</v>
      </c>
    </row>
    <row r="139" s="2" customFormat="1" ht="24.15" customHeight="1">
      <c r="A139" s="36"/>
      <c r="B139" s="37"/>
      <c r="C139" s="212" t="s">
        <v>193</v>
      </c>
      <c r="D139" s="212" t="s">
        <v>333</v>
      </c>
      <c r="E139" s="213" t="s">
        <v>5319</v>
      </c>
      <c r="F139" s="214" t="s">
        <v>5320</v>
      </c>
      <c r="G139" s="215" t="s">
        <v>336</v>
      </c>
      <c r="H139" s="216">
        <v>1242</v>
      </c>
      <c r="I139" s="217"/>
      <c r="J139" s="218">
        <f>ROUND(I139*H139,2)</f>
        <v>0</v>
      </c>
      <c r="K139" s="214" t="s">
        <v>337</v>
      </c>
      <c r="L139" s="42"/>
      <c r="M139" s="219" t="s">
        <v>19</v>
      </c>
      <c r="N139" s="220" t="s">
        <v>47</v>
      </c>
      <c r="O139" s="82"/>
      <c r="P139" s="221">
        <f>O139*H139</f>
        <v>0</v>
      </c>
      <c r="Q139" s="221">
        <v>0.106</v>
      </c>
      <c r="R139" s="221">
        <f>Q139*H139</f>
        <v>131.65199999999999</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5375</v>
      </c>
    </row>
    <row r="140" s="2" customFormat="1">
      <c r="A140" s="36"/>
      <c r="B140" s="37"/>
      <c r="C140" s="38"/>
      <c r="D140" s="225" t="s">
        <v>339</v>
      </c>
      <c r="E140" s="38"/>
      <c r="F140" s="226" t="s">
        <v>5322</v>
      </c>
      <c r="G140" s="38"/>
      <c r="H140" s="38"/>
      <c r="I140" s="227"/>
      <c r="J140" s="38"/>
      <c r="K140" s="38"/>
      <c r="L140" s="42"/>
      <c r="M140" s="228"/>
      <c r="N140" s="229"/>
      <c r="O140" s="82"/>
      <c r="P140" s="82"/>
      <c r="Q140" s="82"/>
      <c r="R140" s="82"/>
      <c r="S140" s="82"/>
      <c r="T140" s="83"/>
      <c r="U140" s="36"/>
      <c r="V140" s="36"/>
      <c r="W140" s="36"/>
      <c r="X140" s="36"/>
      <c r="Y140" s="36"/>
      <c r="Z140" s="36"/>
      <c r="AA140" s="36"/>
      <c r="AB140" s="36"/>
      <c r="AC140" s="36"/>
      <c r="AD140" s="36"/>
      <c r="AE140" s="36"/>
      <c r="AT140" s="15" t="s">
        <v>339</v>
      </c>
      <c r="AU140" s="15" t="s">
        <v>85</v>
      </c>
    </row>
    <row r="141" s="2" customFormat="1" ht="24.15" customHeight="1">
      <c r="A141" s="36"/>
      <c r="B141" s="37"/>
      <c r="C141" s="212" t="s">
        <v>199</v>
      </c>
      <c r="D141" s="212" t="s">
        <v>333</v>
      </c>
      <c r="E141" s="213" t="s">
        <v>5323</v>
      </c>
      <c r="F141" s="214" t="s">
        <v>5324</v>
      </c>
      <c r="G141" s="215" t="s">
        <v>336</v>
      </c>
      <c r="H141" s="216">
        <v>1242</v>
      </c>
      <c r="I141" s="217"/>
      <c r="J141" s="218">
        <f>ROUND(I141*H141,2)</f>
        <v>0</v>
      </c>
      <c r="K141" s="214" t="s">
        <v>337</v>
      </c>
      <c r="L141" s="42"/>
      <c r="M141" s="219" t="s">
        <v>19</v>
      </c>
      <c r="N141" s="220" t="s">
        <v>47</v>
      </c>
      <c r="O141" s="82"/>
      <c r="P141" s="221">
        <f>O141*H141</f>
        <v>0</v>
      </c>
      <c r="Q141" s="221">
        <v>0.19800000000000001</v>
      </c>
      <c r="R141" s="221">
        <f>Q141*H141</f>
        <v>245.91600000000003</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5376</v>
      </c>
    </row>
    <row r="142" s="2" customFormat="1">
      <c r="A142" s="36"/>
      <c r="B142" s="37"/>
      <c r="C142" s="38"/>
      <c r="D142" s="225" t="s">
        <v>339</v>
      </c>
      <c r="E142" s="38"/>
      <c r="F142" s="226" t="s">
        <v>5326</v>
      </c>
      <c r="G142" s="38"/>
      <c r="H142" s="38"/>
      <c r="I142" s="227"/>
      <c r="J142" s="38"/>
      <c r="K142" s="38"/>
      <c r="L142" s="42"/>
      <c r="M142" s="228"/>
      <c r="N142" s="229"/>
      <c r="O142" s="82"/>
      <c r="P142" s="82"/>
      <c r="Q142" s="82"/>
      <c r="R142" s="82"/>
      <c r="S142" s="82"/>
      <c r="T142" s="83"/>
      <c r="U142" s="36"/>
      <c r="V142" s="36"/>
      <c r="W142" s="36"/>
      <c r="X142" s="36"/>
      <c r="Y142" s="36"/>
      <c r="Z142" s="36"/>
      <c r="AA142" s="36"/>
      <c r="AB142" s="36"/>
      <c r="AC142" s="36"/>
      <c r="AD142" s="36"/>
      <c r="AE142" s="36"/>
      <c r="AT142" s="15" t="s">
        <v>339</v>
      </c>
      <c r="AU142" s="15" t="s">
        <v>85</v>
      </c>
    </row>
    <row r="143" s="2" customFormat="1" ht="24.15" customHeight="1">
      <c r="A143" s="36"/>
      <c r="B143" s="37"/>
      <c r="C143" s="212" t="s">
        <v>510</v>
      </c>
      <c r="D143" s="212" t="s">
        <v>333</v>
      </c>
      <c r="E143" s="213" t="s">
        <v>5327</v>
      </c>
      <c r="F143" s="214" t="s">
        <v>5328</v>
      </c>
      <c r="G143" s="215" t="s">
        <v>336</v>
      </c>
      <c r="H143" s="216">
        <v>1242</v>
      </c>
      <c r="I143" s="217"/>
      <c r="J143" s="218">
        <f>ROUND(I143*H143,2)</f>
        <v>0</v>
      </c>
      <c r="K143" s="214" t="s">
        <v>337</v>
      </c>
      <c r="L143" s="42"/>
      <c r="M143" s="219" t="s">
        <v>19</v>
      </c>
      <c r="N143" s="220" t="s">
        <v>47</v>
      </c>
      <c r="O143" s="82"/>
      <c r="P143" s="221">
        <f>O143*H143</f>
        <v>0</v>
      </c>
      <c r="Q143" s="221">
        <v>0.19700000000000001</v>
      </c>
      <c r="R143" s="221">
        <f>Q143*H143</f>
        <v>244.67400000000001</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5377</v>
      </c>
    </row>
    <row r="144" s="2" customFormat="1">
      <c r="A144" s="36"/>
      <c r="B144" s="37"/>
      <c r="C144" s="38"/>
      <c r="D144" s="225" t="s">
        <v>339</v>
      </c>
      <c r="E144" s="38"/>
      <c r="F144" s="226" t="s">
        <v>5330</v>
      </c>
      <c r="G144" s="38"/>
      <c r="H144" s="38"/>
      <c r="I144" s="227"/>
      <c r="J144" s="38"/>
      <c r="K144" s="38"/>
      <c r="L144" s="42"/>
      <c r="M144" s="228"/>
      <c r="N144" s="229"/>
      <c r="O144" s="82"/>
      <c r="P144" s="82"/>
      <c r="Q144" s="82"/>
      <c r="R144" s="82"/>
      <c r="S144" s="82"/>
      <c r="T144" s="83"/>
      <c r="U144" s="36"/>
      <c r="V144" s="36"/>
      <c r="W144" s="36"/>
      <c r="X144" s="36"/>
      <c r="Y144" s="36"/>
      <c r="Z144" s="36"/>
      <c r="AA144" s="36"/>
      <c r="AB144" s="36"/>
      <c r="AC144" s="36"/>
      <c r="AD144" s="36"/>
      <c r="AE144" s="36"/>
      <c r="AT144" s="15" t="s">
        <v>339</v>
      </c>
      <c r="AU144" s="15" t="s">
        <v>85</v>
      </c>
    </row>
    <row r="145" s="2" customFormat="1" ht="21.75" customHeight="1">
      <c r="A145" s="36"/>
      <c r="B145" s="37"/>
      <c r="C145" s="212" t="s">
        <v>502</v>
      </c>
      <c r="D145" s="212" t="s">
        <v>333</v>
      </c>
      <c r="E145" s="213" t="s">
        <v>5050</v>
      </c>
      <c r="F145" s="214" t="s">
        <v>5051</v>
      </c>
      <c r="G145" s="215" t="s">
        <v>336</v>
      </c>
      <c r="H145" s="216">
        <v>1242</v>
      </c>
      <c r="I145" s="217"/>
      <c r="J145" s="218">
        <f>ROUND(I145*H145,2)</f>
        <v>0</v>
      </c>
      <c r="K145" s="214" t="s">
        <v>337</v>
      </c>
      <c r="L145" s="42"/>
      <c r="M145" s="219" t="s">
        <v>19</v>
      </c>
      <c r="N145" s="220" t="s">
        <v>47</v>
      </c>
      <c r="O145" s="82"/>
      <c r="P145" s="221">
        <f>O145*H145</f>
        <v>0</v>
      </c>
      <c r="Q145" s="221">
        <v>0.069000000000000006</v>
      </c>
      <c r="R145" s="221">
        <f>Q145*H145</f>
        <v>85.698000000000008</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5378</v>
      </c>
    </row>
    <row r="146" s="2" customFormat="1">
      <c r="A146" s="36"/>
      <c r="B146" s="37"/>
      <c r="C146" s="38"/>
      <c r="D146" s="225" t="s">
        <v>339</v>
      </c>
      <c r="E146" s="38"/>
      <c r="F146" s="226" t="s">
        <v>5053</v>
      </c>
      <c r="G146" s="38"/>
      <c r="H146" s="38"/>
      <c r="I146" s="227"/>
      <c r="J146" s="38"/>
      <c r="K146" s="38"/>
      <c r="L146" s="42"/>
      <c r="M146" s="228"/>
      <c r="N146" s="229"/>
      <c r="O146" s="82"/>
      <c r="P146" s="82"/>
      <c r="Q146" s="82"/>
      <c r="R146" s="82"/>
      <c r="S146" s="82"/>
      <c r="T146" s="83"/>
      <c r="U146" s="36"/>
      <c r="V146" s="36"/>
      <c r="W146" s="36"/>
      <c r="X146" s="36"/>
      <c r="Y146" s="36"/>
      <c r="Z146" s="36"/>
      <c r="AA146" s="36"/>
      <c r="AB146" s="36"/>
      <c r="AC146" s="36"/>
      <c r="AD146" s="36"/>
      <c r="AE146" s="36"/>
      <c r="AT146" s="15" t="s">
        <v>339</v>
      </c>
      <c r="AU146" s="15" t="s">
        <v>85</v>
      </c>
    </row>
    <row r="147" s="12" customFormat="1" ht="22.8" customHeight="1">
      <c r="A147" s="12"/>
      <c r="B147" s="196"/>
      <c r="C147" s="197"/>
      <c r="D147" s="198" t="s">
        <v>75</v>
      </c>
      <c r="E147" s="210" t="s">
        <v>5074</v>
      </c>
      <c r="F147" s="210" t="s">
        <v>5379</v>
      </c>
      <c r="G147" s="197"/>
      <c r="H147" s="197"/>
      <c r="I147" s="200"/>
      <c r="J147" s="211">
        <f>BK147</f>
        <v>0</v>
      </c>
      <c r="K147" s="197"/>
      <c r="L147" s="202"/>
      <c r="M147" s="203"/>
      <c r="N147" s="204"/>
      <c r="O147" s="204"/>
      <c r="P147" s="205">
        <f>P148</f>
        <v>0</v>
      </c>
      <c r="Q147" s="204"/>
      <c r="R147" s="205">
        <f>R148</f>
        <v>0</v>
      </c>
      <c r="S147" s="204"/>
      <c r="T147" s="206">
        <f>T148</f>
        <v>0</v>
      </c>
      <c r="U147" s="12"/>
      <c r="V147" s="12"/>
      <c r="W147" s="12"/>
      <c r="X147" s="12"/>
      <c r="Y147" s="12"/>
      <c r="Z147" s="12"/>
      <c r="AA147" s="12"/>
      <c r="AB147" s="12"/>
      <c r="AC147" s="12"/>
      <c r="AD147" s="12"/>
      <c r="AE147" s="12"/>
      <c r="AR147" s="207" t="s">
        <v>83</v>
      </c>
      <c r="AT147" s="208" t="s">
        <v>75</v>
      </c>
      <c r="AU147" s="208" t="s">
        <v>83</v>
      </c>
      <c r="AY147" s="207" t="s">
        <v>331</v>
      </c>
      <c r="BK147" s="209">
        <f>BK148</f>
        <v>0</v>
      </c>
    </row>
    <row r="148" s="2" customFormat="1" ht="37.8" customHeight="1">
      <c r="A148" s="36"/>
      <c r="B148" s="37"/>
      <c r="C148" s="212" t="s">
        <v>545</v>
      </c>
      <c r="D148" s="212" t="s">
        <v>333</v>
      </c>
      <c r="E148" s="213" t="s">
        <v>5076</v>
      </c>
      <c r="F148" s="214" t="s">
        <v>5380</v>
      </c>
      <c r="G148" s="215" t="s">
        <v>336</v>
      </c>
      <c r="H148" s="216">
        <v>1242</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5334</v>
      </c>
    </row>
    <row r="149" s="12" customFormat="1" ht="22.8" customHeight="1">
      <c r="A149" s="12"/>
      <c r="B149" s="196"/>
      <c r="C149" s="197"/>
      <c r="D149" s="198" t="s">
        <v>75</v>
      </c>
      <c r="E149" s="210" t="s">
        <v>374</v>
      </c>
      <c r="F149" s="210" t="s">
        <v>978</v>
      </c>
      <c r="G149" s="197"/>
      <c r="H149" s="197"/>
      <c r="I149" s="200"/>
      <c r="J149" s="211">
        <f>BK149</f>
        <v>0</v>
      </c>
      <c r="K149" s="197"/>
      <c r="L149" s="202"/>
      <c r="M149" s="203"/>
      <c r="N149" s="204"/>
      <c r="O149" s="204"/>
      <c r="P149" s="205">
        <f>SUM(P150:P154)</f>
        <v>0</v>
      </c>
      <c r="Q149" s="204"/>
      <c r="R149" s="205">
        <f>SUM(R150:R154)</f>
        <v>45.308179999999993</v>
      </c>
      <c r="S149" s="204"/>
      <c r="T149" s="206">
        <f>SUM(T150:T154)</f>
        <v>0</v>
      </c>
      <c r="U149" s="12"/>
      <c r="V149" s="12"/>
      <c r="W149" s="12"/>
      <c r="X149" s="12"/>
      <c r="Y149" s="12"/>
      <c r="Z149" s="12"/>
      <c r="AA149" s="12"/>
      <c r="AB149" s="12"/>
      <c r="AC149" s="12"/>
      <c r="AD149" s="12"/>
      <c r="AE149" s="12"/>
      <c r="AR149" s="207" t="s">
        <v>83</v>
      </c>
      <c r="AT149" s="208" t="s">
        <v>75</v>
      </c>
      <c r="AU149" s="208" t="s">
        <v>83</v>
      </c>
      <c r="AY149" s="207" t="s">
        <v>331</v>
      </c>
      <c r="BK149" s="209">
        <f>SUM(BK150:BK154)</f>
        <v>0</v>
      </c>
    </row>
    <row r="150" s="2" customFormat="1" ht="24.15" customHeight="1">
      <c r="A150" s="36"/>
      <c r="B150" s="37"/>
      <c r="C150" s="212" t="s">
        <v>550</v>
      </c>
      <c r="D150" s="212" t="s">
        <v>333</v>
      </c>
      <c r="E150" s="213" t="s">
        <v>5335</v>
      </c>
      <c r="F150" s="214" t="s">
        <v>5336</v>
      </c>
      <c r="G150" s="215" t="s">
        <v>363</v>
      </c>
      <c r="H150" s="216">
        <v>146</v>
      </c>
      <c r="I150" s="217"/>
      <c r="J150" s="218">
        <f>ROUND(I150*H150,2)</f>
        <v>0</v>
      </c>
      <c r="K150" s="214" t="s">
        <v>337</v>
      </c>
      <c r="L150" s="42"/>
      <c r="M150" s="219" t="s">
        <v>19</v>
      </c>
      <c r="N150" s="220" t="s">
        <v>47</v>
      </c>
      <c r="O150" s="82"/>
      <c r="P150" s="221">
        <f>O150*H150</f>
        <v>0</v>
      </c>
      <c r="Q150" s="221">
        <v>0.12949959999999999</v>
      </c>
      <c r="R150" s="221">
        <f>Q150*H150</f>
        <v>18.9069416</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5381</v>
      </c>
    </row>
    <row r="151" s="2" customFormat="1">
      <c r="A151" s="36"/>
      <c r="B151" s="37"/>
      <c r="C151" s="38"/>
      <c r="D151" s="225" t="s">
        <v>339</v>
      </c>
      <c r="E151" s="38"/>
      <c r="F151" s="226" t="s">
        <v>5338</v>
      </c>
      <c r="G151" s="38"/>
      <c r="H151" s="38"/>
      <c r="I151" s="227"/>
      <c r="J151" s="38"/>
      <c r="K151" s="38"/>
      <c r="L151" s="42"/>
      <c r="M151" s="228"/>
      <c r="N151" s="229"/>
      <c r="O151" s="82"/>
      <c r="P151" s="82"/>
      <c r="Q151" s="82"/>
      <c r="R151" s="82"/>
      <c r="S151" s="82"/>
      <c r="T151" s="83"/>
      <c r="U151" s="36"/>
      <c r="V151" s="36"/>
      <c r="W151" s="36"/>
      <c r="X151" s="36"/>
      <c r="Y151" s="36"/>
      <c r="Z151" s="36"/>
      <c r="AA151" s="36"/>
      <c r="AB151" s="36"/>
      <c r="AC151" s="36"/>
      <c r="AD151" s="36"/>
      <c r="AE151" s="36"/>
      <c r="AT151" s="15" t="s">
        <v>339</v>
      </c>
      <c r="AU151" s="15" t="s">
        <v>85</v>
      </c>
    </row>
    <row r="152" s="2" customFormat="1" ht="16.5" customHeight="1">
      <c r="A152" s="36"/>
      <c r="B152" s="37"/>
      <c r="C152" s="234" t="s">
        <v>555</v>
      </c>
      <c r="D152" s="234" t="s">
        <v>743</v>
      </c>
      <c r="E152" s="235" t="s">
        <v>5339</v>
      </c>
      <c r="F152" s="236" t="s">
        <v>5340</v>
      </c>
      <c r="G152" s="237" t="s">
        <v>363</v>
      </c>
      <c r="H152" s="238">
        <v>147.46000000000001</v>
      </c>
      <c r="I152" s="239"/>
      <c r="J152" s="240">
        <f>ROUND(I152*H152,2)</f>
        <v>0</v>
      </c>
      <c r="K152" s="236" t="s">
        <v>337</v>
      </c>
      <c r="L152" s="241"/>
      <c r="M152" s="242" t="s">
        <v>19</v>
      </c>
      <c r="N152" s="243" t="s">
        <v>47</v>
      </c>
      <c r="O152" s="82"/>
      <c r="P152" s="221">
        <f>O152*H152</f>
        <v>0</v>
      </c>
      <c r="Q152" s="221">
        <v>0.044999999999999998</v>
      </c>
      <c r="R152" s="221">
        <f>Q152*H152</f>
        <v>6.6356999999999999</v>
      </c>
      <c r="S152" s="221">
        <v>0</v>
      </c>
      <c r="T152" s="222">
        <f>S152*H152</f>
        <v>0</v>
      </c>
      <c r="U152" s="36"/>
      <c r="V152" s="36"/>
      <c r="W152" s="36"/>
      <c r="X152" s="36"/>
      <c r="Y152" s="36"/>
      <c r="Z152" s="36"/>
      <c r="AA152" s="36"/>
      <c r="AB152" s="36"/>
      <c r="AC152" s="36"/>
      <c r="AD152" s="36"/>
      <c r="AE152" s="36"/>
      <c r="AR152" s="223" t="s">
        <v>368</v>
      </c>
      <c r="AT152" s="223" t="s">
        <v>743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5382</v>
      </c>
    </row>
    <row r="153" s="2" customFormat="1" ht="16.5" customHeight="1">
      <c r="A153" s="36"/>
      <c r="B153" s="37"/>
      <c r="C153" s="212" t="s">
        <v>535</v>
      </c>
      <c r="D153" s="212" t="s">
        <v>333</v>
      </c>
      <c r="E153" s="213" t="s">
        <v>5342</v>
      </c>
      <c r="F153" s="214" t="s">
        <v>5343</v>
      </c>
      <c r="G153" s="215" t="s">
        <v>406</v>
      </c>
      <c r="H153" s="216">
        <v>8.7599999999999998</v>
      </c>
      <c r="I153" s="217"/>
      <c r="J153" s="218">
        <f>ROUND(I153*H153,2)</f>
        <v>0</v>
      </c>
      <c r="K153" s="214" t="s">
        <v>337</v>
      </c>
      <c r="L153" s="42"/>
      <c r="M153" s="219" t="s">
        <v>19</v>
      </c>
      <c r="N153" s="220" t="s">
        <v>47</v>
      </c>
      <c r="O153" s="82"/>
      <c r="P153" s="221">
        <f>O153*H153</f>
        <v>0</v>
      </c>
      <c r="Q153" s="221">
        <v>2.2563399999999998</v>
      </c>
      <c r="R153" s="221">
        <f>Q153*H153</f>
        <v>19.765538399999997</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5383</v>
      </c>
    </row>
    <row r="154" s="2" customFormat="1">
      <c r="A154" s="36"/>
      <c r="B154" s="37"/>
      <c r="C154" s="38"/>
      <c r="D154" s="225" t="s">
        <v>339</v>
      </c>
      <c r="E154" s="38"/>
      <c r="F154" s="226" t="s">
        <v>5345</v>
      </c>
      <c r="G154" s="38"/>
      <c r="H154" s="38"/>
      <c r="I154" s="227"/>
      <c r="J154" s="38"/>
      <c r="K154" s="38"/>
      <c r="L154" s="42"/>
      <c r="M154" s="228"/>
      <c r="N154" s="229"/>
      <c r="O154" s="82"/>
      <c r="P154" s="82"/>
      <c r="Q154" s="82"/>
      <c r="R154" s="82"/>
      <c r="S154" s="82"/>
      <c r="T154" s="83"/>
      <c r="U154" s="36"/>
      <c r="V154" s="36"/>
      <c r="W154" s="36"/>
      <c r="X154" s="36"/>
      <c r="Y154" s="36"/>
      <c r="Z154" s="36"/>
      <c r="AA154" s="36"/>
      <c r="AB154" s="36"/>
      <c r="AC154" s="36"/>
      <c r="AD154" s="36"/>
      <c r="AE154" s="36"/>
      <c r="AT154" s="15" t="s">
        <v>339</v>
      </c>
      <c r="AU154" s="15" t="s">
        <v>85</v>
      </c>
    </row>
    <row r="155" s="12" customFormat="1" ht="22.8" customHeight="1">
      <c r="A155" s="12"/>
      <c r="B155" s="196"/>
      <c r="C155" s="197"/>
      <c r="D155" s="198" t="s">
        <v>75</v>
      </c>
      <c r="E155" s="210" t="s">
        <v>1038</v>
      </c>
      <c r="F155" s="210" t="s">
        <v>5346</v>
      </c>
      <c r="G155" s="197"/>
      <c r="H155" s="197"/>
      <c r="I155" s="200"/>
      <c r="J155" s="211">
        <f>BK155</f>
        <v>0</v>
      </c>
      <c r="K155" s="197"/>
      <c r="L155" s="202"/>
      <c r="M155" s="203"/>
      <c r="N155" s="204"/>
      <c r="O155" s="204"/>
      <c r="P155" s="205">
        <f>SUM(P156:P165)</f>
        <v>0</v>
      </c>
      <c r="Q155" s="204"/>
      <c r="R155" s="205">
        <f>SUM(R156:R165)</f>
        <v>0</v>
      </c>
      <c r="S155" s="204"/>
      <c r="T155" s="206">
        <f>SUM(T156:T165)</f>
        <v>0</v>
      </c>
      <c r="U155" s="12"/>
      <c r="V155" s="12"/>
      <c r="W155" s="12"/>
      <c r="X155" s="12"/>
      <c r="Y155" s="12"/>
      <c r="Z155" s="12"/>
      <c r="AA155" s="12"/>
      <c r="AB155" s="12"/>
      <c r="AC155" s="12"/>
      <c r="AD155" s="12"/>
      <c r="AE155" s="12"/>
      <c r="AR155" s="207" t="s">
        <v>83</v>
      </c>
      <c r="AT155" s="208" t="s">
        <v>75</v>
      </c>
      <c r="AU155" s="208" t="s">
        <v>83</v>
      </c>
      <c r="AY155" s="207" t="s">
        <v>331</v>
      </c>
      <c r="BK155" s="209">
        <f>SUM(BK156:BK165)</f>
        <v>0</v>
      </c>
    </row>
    <row r="156" s="2" customFormat="1" ht="16.5" customHeight="1">
      <c r="A156" s="36"/>
      <c r="B156" s="37"/>
      <c r="C156" s="212" t="s">
        <v>525</v>
      </c>
      <c r="D156" s="212" t="s">
        <v>333</v>
      </c>
      <c r="E156" s="213" t="s">
        <v>5384</v>
      </c>
      <c r="F156" s="214" t="s">
        <v>5385</v>
      </c>
      <c r="G156" s="215" t="s">
        <v>363</v>
      </c>
      <c r="H156" s="216">
        <v>46</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5386</v>
      </c>
    </row>
    <row r="157" s="2" customFormat="1" ht="16.5" customHeight="1">
      <c r="A157" s="36"/>
      <c r="B157" s="37"/>
      <c r="C157" s="212" t="s">
        <v>530</v>
      </c>
      <c r="D157" s="212" t="s">
        <v>333</v>
      </c>
      <c r="E157" s="213" t="s">
        <v>5387</v>
      </c>
      <c r="F157" s="214" t="s">
        <v>5388</v>
      </c>
      <c r="G157" s="215" t="s">
        <v>402</v>
      </c>
      <c r="H157" s="216">
        <v>11</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5389</v>
      </c>
    </row>
    <row r="158" s="2" customFormat="1" ht="16.5" customHeight="1">
      <c r="A158" s="36"/>
      <c r="B158" s="37"/>
      <c r="C158" s="212" t="s">
        <v>520</v>
      </c>
      <c r="D158" s="212" t="s">
        <v>333</v>
      </c>
      <c r="E158" s="213" t="s">
        <v>5390</v>
      </c>
      <c r="F158" s="214" t="s">
        <v>5391</v>
      </c>
      <c r="G158" s="215" t="s">
        <v>402</v>
      </c>
      <c r="H158" s="216">
        <v>1</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5392</v>
      </c>
    </row>
    <row r="159" s="2" customFormat="1" ht="16.5" customHeight="1">
      <c r="A159" s="36"/>
      <c r="B159" s="37"/>
      <c r="C159" s="212" t="s">
        <v>540</v>
      </c>
      <c r="D159" s="212" t="s">
        <v>333</v>
      </c>
      <c r="E159" s="213" t="s">
        <v>5347</v>
      </c>
      <c r="F159" s="214" t="s">
        <v>5348</v>
      </c>
      <c r="G159" s="215" t="s">
        <v>363</v>
      </c>
      <c r="H159" s="216">
        <v>27</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5349</v>
      </c>
    </row>
    <row r="160" s="2" customFormat="1" ht="16.5" customHeight="1">
      <c r="A160" s="36"/>
      <c r="B160" s="37"/>
      <c r="C160" s="212" t="s">
        <v>515</v>
      </c>
      <c r="D160" s="212" t="s">
        <v>333</v>
      </c>
      <c r="E160" s="213" t="s">
        <v>5350</v>
      </c>
      <c r="F160" s="214" t="s">
        <v>5351</v>
      </c>
      <c r="G160" s="215" t="s">
        <v>402</v>
      </c>
      <c r="H160" s="216">
        <v>8</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5352</v>
      </c>
    </row>
    <row r="161" s="2" customFormat="1" ht="16.5" customHeight="1">
      <c r="A161" s="36"/>
      <c r="B161" s="37"/>
      <c r="C161" s="212" t="s">
        <v>564</v>
      </c>
      <c r="D161" s="212" t="s">
        <v>333</v>
      </c>
      <c r="E161" s="213" t="s">
        <v>5353</v>
      </c>
      <c r="F161" s="214" t="s">
        <v>5354</v>
      </c>
      <c r="G161" s="215" t="s">
        <v>402</v>
      </c>
      <c r="H161" s="216">
        <v>2</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5355</v>
      </c>
    </row>
    <row r="162" s="2" customFormat="1" ht="16.5" customHeight="1">
      <c r="A162" s="36"/>
      <c r="B162" s="37"/>
      <c r="C162" s="212" t="s">
        <v>571</v>
      </c>
      <c r="D162" s="212" t="s">
        <v>333</v>
      </c>
      <c r="E162" s="213" t="s">
        <v>5356</v>
      </c>
      <c r="F162" s="214" t="s">
        <v>5357</v>
      </c>
      <c r="G162" s="215" t="s">
        <v>402</v>
      </c>
      <c r="H162" s="216">
        <v>1</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5358</v>
      </c>
    </row>
    <row r="163" s="2" customFormat="1" ht="16.5" customHeight="1">
      <c r="A163" s="36"/>
      <c r="B163" s="37"/>
      <c r="C163" s="212" t="s">
        <v>577</v>
      </c>
      <c r="D163" s="212" t="s">
        <v>333</v>
      </c>
      <c r="E163" s="213" t="s">
        <v>5359</v>
      </c>
      <c r="F163" s="214" t="s">
        <v>5360</v>
      </c>
      <c r="G163" s="215" t="s">
        <v>363</v>
      </c>
      <c r="H163" s="216">
        <v>91</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5361</v>
      </c>
    </row>
    <row r="164" s="2" customFormat="1" ht="16.5" customHeight="1">
      <c r="A164" s="36"/>
      <c r="B164" s="37"/>
      <c r="C164" s="212" t="s">
        <v>794</v>
      </c>
      <c r="D164" s="212" t="s">
        <v>333</v>
      </c>
      <c r="E164" s="213" t="s">
        <v>5362</v>
      </c>
      <c r="F164" s="214" t="s">
        <v>5363</v>
      </c>
      <c r="G164" s="215" t="s">
        <v>363</v>
      </c>
      <c r="H164" s="216">
        <v>231</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5364</v>
      </c>
    </row>
    <row r="165" s="2" customFormat="1" ht="16.5" customHeight="1">
      <c r="A165" s="36"/>
      <c r="B165" s="37"/>
      <c r="C165" s="212" t="s">
        <v>798</v>
      </c>
      <c r="D165" s="212" t="s">
        <v>333</v>
      </c>
      <c r="E165" s="213" t="s">
        <v>5365</v>
      </c>
      <c r="F165" s="214" t="s">
        <v>5366</v>
      </c>
      <c r="G165" s="215" t="s">
        <v>402</v>
      </c>
      <c r="H165" s="216">
        <v>1</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5367</v>
      </c>
    </row>
    <row r="166" s="12" customFormat="1" ht="22.8" customHeight="1">
      <c r="A166" s="12"/>
      <c r="B166" s="196"/>
      <c r="C166" s="197"/>
      <c r="D166" s="198" t="s">
        <v>75</v>
      </c>
      <c r="E166" s="210" t="s">
        <v>1347</v>
      </c>
      <c r="F166" s="210" t="s">
        <v>1348</v>
      </c>
      <c r="G166" s="197"/>
      <c r="H166" s="197"/>
      <c r="I166" s="200"/>
      <c r="J166" s="211">
        <f>BK166</f>
        <v>0</v>
      </c>
      <c r="K166" s="197"/>
      <c r="L166" s="202"/>
      <c r="M166" s="203"/>
      <c r="N166" s="204"/>
      <c r="O166" s="204"/>
      <c r="P166" s="205">
        <f>SUM(P167:P168)</f>
        <v>0</v>
      </c>
      <c r="Q166" s="204"/>
      <c r="R166" s="205">
        <f>SUM(R167:R168)</f>
        <v>0</v>
      </c>
      <c r="S166" s="204"/>
      <c r="T166" s="206">
        <f>SUM(T167:T168)</f>
        <v>0</v>
      </c>
      <c r="U166" s="12"/>
      <c r="V166" s="12"/>
      <c r="W166" s="12"/>
      <c r="X166" s="12"/>
      <c r="Y166" s="12"/>
      <c r="Z166" s="12"/>
      <c r="AA166" s="12"/>
      <c r="AB166" s="12"/>
      <c r="AC166" s="12"/>
      <c r="AD166" s="12"/>
      <c r="AE166" s="12"/>
      <c r="AR166" s="207" t="s">
        <v>83</v>
      </c>
      <c r="AT166" s="208" t="s">
        <v>75</v>
      </c>
      <c r="AU166" s="208" t="s">
        <v>83</v>
      </c>
      <c r="AY166" s="207" t="s">
        <v>331</v>
      </c>
      <c r="BK166" s="209">
        <f>SUM(BK167:BK168)</f>
        <v>0</v>
      </c>
    </row>
    <row r="167" s="2" customFormat="1" ht="16.5" customHeight="1">
      <c r="A167" s="36"/>
      <c r="B167" s="37"/>
      <c r="C167" s="212" t="s">
        <v>803</v>
      </c>
      <c r="D167" s="212" t="s">
        <v>333</v>
      </c>
      <c r="E167" s="213" t="s">
        <v>4388</v>
      </c>
      <c r="F167" s="214" t="s">
        <v>4389</v>
      </c>
      <c r="G167" s="215" t="s">
        <v>371</v>
      </c>
      <c r="H167" s="216">
        <v>958.40899999999999</v>
      </c>
      <c r="I167" s="217"/>
      <c r="J167" s="218">
        <f>ROUND(I167*H167,2)</f>
        <v>0</v>
      </c>
      <c r="K167" s="214" t="s">
        <v>337</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5368</v>
      </c>
    </row>
    <row r="168" s="2" customFormat="1">
      <c r="A168" s="36"/>
      <c r="B168" s="37"/>
      <c r="C168" s="38"/>
      <c r="D168" s="225" t="s">
        <v>339</v>
      </c>
      <c r="E168" s="38"/>
      <c r="F168" s="226" t="s">
        <v>4391</v>
      </c>
      <c r="G168" s="38"/>
      <c r="H168" s="38"/>
      <c r="I168" s="227"/>
      <c r="J168" s="38"/>
      <c r="K168" s="38"/>
      <c r="L168" s="42"/>
      <c r="M168" s="230"/>
      <c r="N168" s="231"/>
      <c r="O168" s="232"/>
      <c r="P168" s="232"/>
      <c r="Q168" s="232"/>
      <c r="R168" s="232"/>
      <c r="S168" s="232"/>
      <c r="T168" s="233"/>
      <c r="U168" s="36"/>
      <c r="V168" s="36"/>
      <c r="W168" s="36"/>
      <c r="X168" s="36"/>
      <c r="Y168" s="36"/>
      <c r="Z168" s="36"/>
      <c r="AA168" s="36"/>
      <c r="AB168" s="36"/>
      <c r="AC168" s="36"/>
      <c r="AD168" s="36"/>
      <c r="AE168" s="36"/>
      <c r="AT168" s="15" t="s">
        <v>339</v>
      </c>
      <c r="AU168" s="15" t="s">
        <v>85</v>
      </c>
    </row>
    <row r="169" s="2" customFormat="1" ht="6.96" customHeight="1">
      <c r="A169" s="36"/>
      <c r="B169" s="57"/>
      <c r="C169" s="58"/>
      <c r="D169" s="58"/>
      <c r="E169" s="58"/>
      <c r="F169" s="58"/>
      <c r="G169" s="58"/>
      <c r="H169" s="58"/>
      <c r="I169" s="58"/>
      <c r="J169" s="58"/>
      <c r="K169" s="58"/>
      <c r="L169" s="42"/>
      <c r="M169" s="36"/>
      <c r="O169" s="36"/>
      <c r="P169" s="36"/>
      <c r="Q169" s="36"/>
      <c r="R169" s="36"/>
      <c r="S169" s="36"/>
      <c r="T169" s="36"/>
      <c r="U169" s="36"/>
      <c r="V169" s="36"/>
      <c r="W169" s="36"/>
      <c r="X169" s="36"/>
      <c r="Y169" s="36"/>
      <c r="Z169" s="36"/>
      <c r="AA169" s="36"/>
      <c r="AB169" s="36"/>
      <c r="AC169" s="36"/>
      <c r="AD169" s="36"/>
      <c r="AE169" s="36"/>
    </row>
  </sheetData>
  <sheetProtection sheet="1" autoFilter="0" formatColumns="0" formatRows="0" objects="1" scenarios="1" spinCount="100000" saltValue="lOIgBcXEqc4jWfWAwb2HNqBxVE5QJkRYvOpX233gQw4xr+Zn7a8V+STwuoT7l/O5vNH87rEGZ5SlkRy6Nv13uw==" hashValue="mtTAeQMH1aDFhFKWaYg+JIVvjPp5s03q5QAC6mYGgoo+Kvexi8yViO8/F7Malo11i6uKyS5OWskQqwbY+K3LTg==" algorithmName="SHA-512" password="CC35"/>
  <autoFilter ref="C94:K168"/>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102" r:id="rId1" display="https://podminky.urs.cz/item/CS_URS_2022_02/122251105"/>
    <hyperlink ref="F104" r:id="rId2" display="https://podminky.urs.cz/item/CS_URS_2022_02/131251100"/>
    <hyperlink ref="F106" r:id="rId3" display="https://podminky.urs.cz/item/CS_URS_2022_02/132251104"/>
    <hyperlink ref="F108" r:id="rId4" display="https://podminky.urs.cz/item/CS_URS_2022_02/162751117"/>
    <hyperlink ref="F110" r:id="rId5" display="https://podminky.urs.cz/item/CS_URS_2022_02/162751119"/>
    <hyperlink ref="F112" r:id="rId6" display="https://podminky.urs.cz/item/CS_URS_2022_02/171201231"/>
    <hyperlink ref="F114" r:id="rId7" display="https://podminky.urs.cz/item/CS_URS_2022_02/181951112"/>
    <hyperlink ref="F117" r:id="rId8" display="https://podminky.urs.cz/item/CS_URS_2022_02/213141111"/>
    <hyperlink ref="F120" r:id="rId9" display="https://podminky.urs.cz/item/CS_URS_2022_02/275321411"/>
    <hyperlink ref="F122" r:id="rId10" display="https://podminky.urs.cz/item/CS_URS_2022_02/275351121"/>
    <hyperlink ref="F124" r:id="rId11" display="https://podminky.urs.cz/item/CS_URS_2022_02/275351122"/>
    <hyperlink ref="F126" r:id="rId12" display="https://podminky.urs.cz/item/CS_URS_2022_02/275361821"/>
    <hyperlink ref="F129" r:id="rId13" display="https://podminky.urs.cz/item/CS_URS_2022_02/211561111"/>
    <hyperlink ref="F133" r:id="rId14" display="https://podminky.urs.cz/item/CS_URS_2022_02/211971110"/>
    <hyperlink ref="F136" r:id="rId15" display="https://podminky.urs.cz/item/CS_URS_2022_02/212755213"/>
    <hyperlink ref="F140" r:id="rId16" display="https://podminky.urs.cz/item/CS_URS_2022_02/564710011"/>
    <hyperlink ref="F142" r:id="rId17" display="https://podminky.urs.cz/item/CS_URS_2022_02/564730111"/>
    <hyperlink ref="F144" r:id="rId18" display="https://podminky.urs.cz/item/CS_URS_2022_02/564731111"/>
    <hyperlink ref="F146" r:id="rId19" display="https://podminky.urs.cz/item/CS_URS_2022_02/564801111"/>
    <hyperlink ref="F151" r:id="rId20" display="https://podminky.urs.cz/item/CS_URS_2022_02/916231213"/>
    <hyperlink ref="F154" r:id="rId21" display="https://podminky.urs.cz/item/CS_URS_2022_02/916991121"/>
    <hyperlink ref="F168" r:id="rId22" display="https://podminky.urs.cz/item/CS_URS_2022_02/998222012"/>
  </hyperlinks>
  <pageMargins left="0.39375" right="0.39375" top="0.39375" bottom="0.39375" header="0" footer="0"/>
  <pageSetup paperSize="9" orientation="landscape" blackAndWhite="1" fitToHeight="100"/>
  <headerFooter>
    <oddFooter>&amp;CStrana &amp;P z &amp;N</oddFooter>
  </headerFooter>
  <drawing r:id="rId23"/>
</worksheet>
</file>

<file path=xl/worksheets/sheet3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5393</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ROUND(J94,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ROUND((SUM(BE94:BE155)),  2)</f>
        <v>0</v>
      </c>
      <c r="G35" s="36"/>
      <c r="H35" s="36"/>
      <c r="I35" s="156">
        <v>0.20999999999999999</v>
      </c>
      <c r="J35" s="155">
        <f>ROUND(((SUM(BE94:BE155))*I35),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ROUND((SUM(BF94:BF155)),  2)</f>
        <v>0</v>
      </c>
      <c r="G36" s="36"/>
      <c r="H36" s="36"/>
      <c r="I36" s="156">
        <v>0.14999999999999999</v>
      </c>
      <c r="J36" s="155">
        <f>ROUND(((SUM(BF94:BF155))*I36),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ROUND((SUM(BG94:BG155)),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ROUND((SUM(BH94:BH155)),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ROUND((SUM(BI94:BI155)),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25.3 - SO25.3 - Fotbalová hřiště - plážový volejbal</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J94</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J95</f>
        <v>0</v>
      </c>
      <c r="K64" s="175"/>
      <c r="L64" s="179"/>
      <c r="S64" s="9"/>
      <c r="T64" s="9"/>
      <c r="U64" s="9"/>
      <c r="V64" s="9"/>
      <c r="W64" s="9"/>
      <c r="X64" s="9"/>
      <c r="Y64" s="9"/>
      <c r="Z64" s="9"/>
      <c r="AA64" s="9"/>
      <c r="AB64" s="9"/>
      <c r="AC64" s="9"/>
      <c r="AD64" s="9"/>
      <c r="AE64" s="9"/>
    </row>
    <row r="65" s="10" customFormat="1" ht="19.92" customHeight="1">
      <c r="A65" s="10"/>
      <c r="B65" s="180"/>
      <c r="C65" s="122"/>
      <c r="D65" s="181" t="s">
        <v>615</v>
      </c>
      <c r="E65" s="182"/>
      <c r="F65" s="182"/>
      <c r="G65" s="182"/>
      <c r="H65" s="182"/>
      <c r="I65" s="182"/>
      <c r="J65" s="183">
        <f>J96</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314</v>
      </c>
      <c r="E66" s="182"/>
      <c r="F66" s="182"/>
      <c r="G66" s="182"/>
      <c r="H66" s="182"/>
      <c r="I66" s="182"/>
      <c r="J66" s="183">
        <f>J98</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616</v>
      </c>
      <c r="E67" s="182"/>
      <c r="F67" s="182"/>
      <c r="G67" s="182"/>
      <c r="H67" s="182"/>
      <c r="I67" s="182"/>
      <c r="J67" s="183">
        <f>J113</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5281</v>
      </c>
      <c r="E68" s="182"/>
      <c r="F68" s="182"/>
      <c r="G68" s="182"/>
      <c r="H68" s="182"/>
      <c r="I68" s="182"/>
      <c r="J68" s="183">
        <f>J125</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4992</v>
      </c>
      <c r="E69" s="182"/>
      <c r="F69" s="182"/>
      <c r="G69" s="182"/>
      <c r="H69" s="182"/>
      <c r="I69" s="182"/>
      <c r="J69" s="183">
        <f>J135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623</v>
      </c>
      <c r="E70" s="182"/>
      <c r="F70" s="182"/>
      <c r="G70" s="182"/>
      <c r="H70" s="182"/>
      <c r="I70" s="182"/>
      <c r="J70" s="183">
        <f>J139</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5284</v>
      </c>
      <c r="E71" s="182"/>
      <c r="F71" s="182"/>
      <c r="G71" s="182"/>
      <c r="H71" s="182"/>
      <c r="I71" s="182"/>
      <c r="J71" s="183">
        <f>J145</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625</v>
      </c>
      <c r="E72" s="182"/>
      <c r="F72" s="182"/>
      <c r="G72" s="182"/>
      <c r="H72" s="182"/>
      <c r="I72" s="182"/>
      <c r="J72" s="183">
        <f>J153</f>
        <v>0</v>
      </c>
      <c r="K72" s="122"/>
      <c r="L72" s="184"/>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4"/>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4"/>
      <c r="S78" s="36"/>
      <c r="T78" s="36"/>
      <c r="U78" s="36"/>
      <c r="V78" s="36"/>
      <c r="W78" s="36"/>
      <c r="X78" s="36"/>
      <c r="Y78" s="36"/>
      <c r="Z78" s="36"/>
      <c r="AA78" s="36"/>
      <c r="AB78" s="36"/>
      <c r="AC78" s="36"/>
      <c r="AD78" s="36"/>
      <c r="AE78" s="36"/>
    </row>
    <row r="79" s="2" customFormat="1" ht="24.96" customHeight="1">
      <c r="A79" s="36"/>
      <c r="B79" s="37"/>
      <c r="C79" s="21" t="s">
        <v>316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6.5" customHeight="1">
      <c r="A82" s="36"/>
      <c r="B82" s="37"/>
      <c r="C82" s="38"/>
      <c r="D82" s="38"/>
      <c r="E82" s="168" t="str">
        <f>E7</f>
        <v>Anthropos Sportovní a rekreační areál (I.etapa)</v>
      </c>
      <c r="F82" s="30"/>
      <c r="G82" s="30"/>
      <c r="H82" s="30"/>
      <c r="I82" s="38"/>
      <c r="J82" s="38"/>
      <c r="K82" s="38"/>
      <c r="L82" s="144"/>
      <c r="S82" s="36"/>
      <c r="T82" s="36"/>
      <c r="U82" s="36"/>
      <c r="V82" s="36"/>
      <c r="W82" s="36"/>
      <c r="X82" s="36"/>
      <c r="Y82" s="36"/>
      <c r="Z82" s="36"/>
      <c r="AA82" s="36"/>
      <c r="AB82" s="36"/>
      <c r="AC82" s="36"/>
      <c r="AD82" s="36"/>
      <c r="AE82" s="36"/>
    </row>
    <row r="83" s="1" customFormat="1" ht="12" customHeight="1">
      <c r="B83" s="19"/>
      <c r="C83" s="30" t="s">
        <v>302</v>
      </c>
      <c r="D83" s="20"/>
      <c r="E83" s="20"/>
      <c r="F83" s="20"/>
      <c r="G83" s="20"/>
      <c r="H83" s="20"/>
      <c r="I83" s="20"/>
      <c r="J83" s="20"/>
      <c r="K83" s="20"/>
      <c r="L83" s="18"/>
    </row>
    <row r="84" s="2" customFormat="1" ht="16.5" customHeight="1">
      <c r="A84" s="36"/>
      <c r="B84" s="37"/>
      <c r="C84" s="38"/>
      <c r="D84" s="38"/>
      <c r="E84" s="168" t="s">
        <v>303</v>
      </c>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304</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6.5" customHeight="1">
      <c r="A86" s="36"/>
      <c r="B86" s="37"/>
      <c r="C86" s="38"/>
      <c r="D86" s="38"/>
      <c r="E86" s="67" t="str">
        <f>E11</f>
        <v>25.3 - SO25.3 - Fotbalová hřiště - plážový volejbal</v>
      </c>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21</v>
      </c>
      <c r="D88" s="38"/>
      <c r="E88" s="38"/>
      <c r="F88" s="25" t="str">
        <f>F14</f>
        <v xml:space="preserve"> </v>
      </c>
      <c r="G88" s="38"/>
      <c r="H88" s="38"/>
      <c r="I88" s="30" t="s">
        <v>23</v>
      </c>
      <c r="J88" s="70" t="str">
        <f>IF(J14="","",J14)</f>
        <v>14. 6. 2022</v>
      </c>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5.15" customHeight="1">
      <c r="A90" s="36"/>
      <c r="B90" s="37"/>
      <c r="C90" s="30" t="s">
        <v>25</v>
      </c>
      <c r="D90" s="38"/>
      <c r="E90" s="38"/>
      <c r="F90" s="25" t="str">
        <f>E17</f>
        <v>Statutární město Brno</v>
      </c>
      <c r="G90" s="38"/>
      <c r="H90" s="38"/>
      <c r="I90" s="30" t="s">
        <v>31</v>
      </c>
      <c r="J90" s="34" t="str">
        <f>E23</f>
        <v>Arch.Design, s.r.o.</v>
      </c>
      <c r="K90" s="38"/>
      <c r="L90" s="144"/>
      <c r="S90" s="36"/>
      <c r="T90" s="36"/>
      <c r="U90" s="36"/>
      <c r="V90" s="36"/>
      <c r="W90" s="36"/>
      <c r="X90" s="36"/>
      <c r="Y90" s="36"/>
      <c r="Z90" s="36"/>
      <c r="AA90" s="36"/>
      <c r="AB90" s="36"/>
      <c r="AC90" s="36"/>
      <c r="AD90" s="36"/>
      <c r="AE90" s="36"/>
    </row>
    <row r="91" s="2" customFormat="1" ht="25.65" customHeight="1">
      <c r="A91" s="36"/>
      <c r="B91" s="37"/>
      <c r="C91" s="30" t="s">
        <v>29</v>
      </c>
      <c r="D91" s="38"/>
      <c r="E91" s="38"/>
      <c r="F91" s="25" t="str">
        <f>IF(E20="","",E20)</f>
        <v>Vyplň údaj</v>
      </c>
      <c r="G91" s="38"/>
      <c r="H91" s="38"/>
      <c r="I91" s="30" t="s">
        <v>36</v>
      </c>
      <c r="J91" s="34" t="str">
        <f>E26</f>
        <v>CKN Invest, spol. s r.o.</v>
      </c>
      <c r="K91" s="38"/>
      <c r="L91" s="144"/>
      <c r="S91" s="36"/>
      <c r="T91" s="36"/>
      <c r="U91" s="36"/>
      <c r="V91" s="36"/>
      <c r="W91" s="36"/>
      <c r="X91" s="36"/>
      <c r="Y91" s="36"/>
      <c r="Z91" s="36"/>
      <c r="AA91" s="36"/>
      <c r="AB91" s="36"/>
      <c r="AC91" s="36"/>
      <c r="AD91" s="36"/>
      <c r="AE91" s="36"/>
    </row>
    <row r="92" s="2" customFormat="1" ht="10.32"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11" customFormat="1" ht="29.28" customHeight="1">
      <c r="A93" s="185"/>
      <c r="B93" s="186"/>
      <c r="C93" s="187" t="s">
        <v>317</v>
      </c>
      <c r="D93" s="188" t="s">
        <v>61</v>
      </c>
      <c r="E93" s="188" t="s">
        <v>57</v>
      </c>
      <c r="F93" s="188" t="s">
        <v>58</v>
      </c>
      <c r="G93" s="188" t="s">
        <v>318</v>
      </c>
      <c r="H93" s="188" t="s">
        <v>319</v>
      </c>
      <c r="I93" s="188" t="s">
        <v>320</v>
      </c>
      <c r="J93" s="188" t="s">
        <v>311</v>
      </c>
      <c r="K93" s="189" t="s">
        <v>321</v>
      </c>
      <c r="L93" s="190"/>
      <c r="M93" s="90" t="s">
        <v>19</v>
      </c>
      <c r="N93" s="91" t="s">
        <v>46</v>
      </c>
      <c r="O93" s="91" t="s">
        <v>322</v>
      </c>
      <c r="P93" s="91" t="s">
        <v>323</v>
      </c>
      <c r="Q93" s="91" t="s">
        <v>324</v>
      </c>
      <c r="R93" s="91" t="s">
        <v>325</v>
      </c>
      <c r="S93" s="91" t="s">
        <v>326</v>
      </c>
      <c r="T93" s="92" t="s">
        <v>327</v>
      </c>
      <c r="U93" s="185"/>
      <c r="V93" s="185"/>
      <c r="W93" s="185"/>
      <c r="X93" s="185"/>
      <c r="Y93" s="185"/>
      <c r="Z93" s="185"/>
      <c r="AA93" s="185"/>
      <c r="AB93" s="185"/>
      <c r="AC93" s="185"/>
      <c r="AD93" s="185"/>
      <c r="AE93" s="185"/>
    </row>
    <row r="94" s="2" customFormat="1" ht="22.8" customHeight="1">
      <c r="A94" s="36"/>
      <c r="B94" s="37"/>
      <c r="C94" s="97" t="s">
        <v>328</v>
      </c>
      <c r="D94" s="38"/>
      <c r="E94" s="38"/>
      <c r="F94" s="38"/>
      <c r="G94" s="38"/>
      <c r="H94" s="38"/>
      <c r="I94" s="38"/>
      <c r="J94" s="191">
        <f>BK94</f>
        <v>0</v>
      </c>
      <c r="K94" s="38"/>
      <c r="L94" s="42"/>
      <c r="M94" s="93"/>
      <c r="N94" s="192"/>
      <c r="O94" s="94"/>
      <c r="P94" s="193">
        <f>P95</f>
        <v>0</v>
      </c>
      <c r="Q94" s="94"/>
      <c r="R94" s="193">
        <f>R95</f>
        <v>1394.8919120236401</v>
      </c>
      <c r="S94" s="94"/>
      <c r="T94" s="194">
        <f>T95</f>
        <v>0</v>
      </c>
      <c r="U94" s="36"/>
      <c r="V94" s="36"/>
      <c r="W94" s="36"/>
      <c r="X94" s="36"/>
      <c r="Y94" s="36"/>
      <c r="Z94" s="36"/>
      <c r="AA94" s="36"/>
      <c r="AB94" s="36"/>
      <c r="AC94" s="36"/>
      <c r="AD94" s="36"/>
      <c r="AE94" s="36"/>
      <c r="AT94" s="15" t="s">
        <v>75</v>
      </c>
      <c r="AU94" s="15" t="s">
        <v>312</v>
      </c>
      <c r="BK94" s="195">
        <f>BK95</f>
        <v>0</v>
      </c>
    </row>
    <row r="95" s="12" customFormat="1" ht="25.92" customHeight="1">
      <c r="A95" s="12"/>
      <c r="B95" s="196"/>
      <c r="C95" s="197"/>
      <c r="D95" s="198" t="s">
        <v>75</v>
      </c>
      <c r="E95" s="199" t="s">
        <v>329</v>
      </c>
      <c r="F95" s="199" t="s">
        <v>330</v>
      </c>
      <c r="G95" s="197"/>
      <c r="H95" s="197"/>
      <c r="I95" s="200"/>
      <c r="J95" s="201">
        <f>BK95</f>
        <v>0</v>
      </c>
      <c r="K95" s="197"/>
      <c r="L95" s="202"/>
      <c r="M95" s="203"/>
      <c r="N95" s="204"/>
      <c r="O95" s="204"/>
      <c r="P95" s="205">
        <f>P96+P98+P113+P125+P135+P139+P145+P153</f>
        <v>0</v>
      </c>
      <c r="Q95" s="204"/>
      <c r="R95" s="205">
        <f>R96+R98+R113+R125+R135+R139+R145+R153</f>
        <v>1394.8919120236401</v>
      </c>
      <c r="S95" s="204"/>
      <c r="T95" s="206">
        <f>T96+T98+T113+T125+T135+T139+T145+T153</f>
        <v>0</v>
      </c>
      <c r="U95" s="12"/>
      <c r="V95" s="12"/>
      <c r="W95" s="12"/>
      <c r="X95" s="12"/>
      <c r="Y95" s="12"/>
      <c r="Z95" s="12"/>
      <c r="AA95" s="12"/>
      <c r="AB95" s="12"/>
      <c r="AC95" s="12"/>
      <c r="AD95" s="12"/>
      <c r="AE95" s="12"/>
      <c r="AR95" s="207" t="s">
        <v>83</v>
      </c>
      <c r="AT95" s="208" t="s">
        <v>75</v>
      </c>
      <c r="AU95" s="208" t="s">
        <v>76</v>
      </c>
      <c r="AY95" s="207" t="s">
        <v>331</v>
      </c>
      <c r="BK95" s="209">
        <f>BK96+BK98+BK113+BK125+BK135+BK139+BK145+BK153</f>
        <v>0</v>
      </c>
    </row>
    <row r="96" s="12" customFormat="1" ht="22.8" customHeight="1">
      <c r="A96" s="12"/>
      <c r="B96" s="196"/>
      <c r="C96" s="197"/>
      <c r="D96" s="198" t="s">
        <v>75</v>
      </c>
      <c r="E96" s="210" t="s">
        <v>645</v>
      </c>
      <c r="F96" s="210" t="s">
        <v>646</v>
      </c>
      <c r="G96" s="197"/>
      <c r="H96" s="197"/>
      <c r="I96" s="200"/>
      <c r="J96" s="211">
        <f>BK96</f>
        <v>0</v>
      </c>
      <c r="K96" s="197"/>
      <c r="L96" s="202"/>
      <c r="M96" s="203"/>
      <c r="N96" s="204"/>
      <c r="O96" s="204"/>
      <c r="P96" s="205">
        <f>P97</f>
        <v>0</v>
      </c>
      <c r="Q96" s="204"/>
      <c r="R96" s="205">
        <f>R97</f>
        <v>0</v>
      </c>
      <c r="S96" s="204"/>
      <c r="T96" s="206">
        <f>T97</f>
        <v>0</v>
      </c>
      <c r="U96" s="12"/>
      <c r="V96" s="12"/>
      <c r="W96" s="12"/>
      <c r="X96" s="12"/>
      <c r="Y96" s="12"/>
      <c r="Z96" s="12"/>
      <c r="AA96" s="12"/>
      <c r="AB96" s="12"/>
      <c r="AC96" s="12"/>
      <c r="AD96" s="12"/>
      <c r="AE96" s="12"/>
      <c r="AR96" s="207" t="s">
        <v>83</v>
      </c>
      <c r="AT96" s="208" t="s">
        <v>75</v>
      </c>
      <c r="AU96" s="208" t="s">
        <v>83</v>
      </c>
      <c r="AY96" s="207" t="s">
        <v>331</v>
      </c>
      <c r="BK96" s="209">
        <f>BK97</f>
        <v>0</v>
      </c>
    </row>
    <row r="97" s="2" customFormat="1" ht="33" customHeight="1">
      <c r="A97" s="36"/>
      <c r="B97" s="37"/>
      <c r="C97" s="212" t="s">
        <v>83</v>
      </c>
      <c r="D97" s="212" t="s">
        <v>333</v>
      </c>
      <c r="E97" s="213" t="s">
        <v>647</v>
      </c>
      <c r="F97" s="214" t="s">
        <v>648</v>
      </c>
      <c r="G97" s="215" t="s">
        <v>19</v>
      </c>
      <c r="H97" s="216">
        <v>0</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5394</v>
      </c>
    </row>
    <row r="98" s="12" customFormat="1" ht="22.8" customHeight="1">
      <c r="A98" s="12"/>
      <c r="B98" s="196"/>
      <c r="C98" s="197"/>
      <c r="D98" s="198" t="s">
        <v>75</v>
      </c>
      <c r="E98" s="210" t="s">
        <v>83</v>
      </c>
      <c r="F98" s="210" t="s">
        <v>332</v>
      </c>
      <c r="G98" s="197"/>
      <c r="H98" s="197"/>
      <c r="I98" s="200"/>
      <c r="J98" s="211">
        <f>BK98</f>
        <v>0</v>
      </c>
      <c r="K98" s="197"/>
      <c r="L98" s="202"/>
      <c r="M98" s="203"/>
      <c r="N98" s="204"/>
      <c r="O98" s="204"/>
      <c r="P98" s="205">
        <f>SUM(P99:P112)</f>
        <v>0</v>
      </c>
      <c r="Q98" s="204"/>
      <c r="R98" s="205">
        <f>SUM(R99:R112)</f>
        <v>0</v>
      </c>
      <c r="S98" s="204"/>
      <c r="T98" s="206">
        <f>SUM(T99:T112)</f>
        <v>0</v>
      </c>
      <c r="U98" s="12"/>
      <c r="V98" s="12"/>
      <c r="W98" s="12"/>
      <c r="X98" s="12"/>
      <c r="Y98" s="12"/>
      <c r="Z98" s="12"/>
      <c r="AA98" s="12"/>
      <c r="AB98" s="12"/>
      <c r="AC98" s="12"/>
      <c r="AD98" s="12"/>
      <c r="AE98" s="12"/>
      <c r="AR98" s="207" t="s">
        <v>83</v>
      </c>
      <c r="AT98" s="208" t="s">
        <v>75</v>
      </c>
      <c r="AU98" s="208" t="s">
        <v>83</v>
      </c>
      <c r="AY98" s="207" t="s">
        <v>331</v>
      </c>
      <c r="BK98" s="209">
        <f>SUM(BK99:BK112)</f>
        <v>0</v>
      </c>
    </row>
    <row r="99" s="2" customFormat="1" ht="21.75" customHeight="1">
      <c r="A99" s="36"/>
      <c r="B99" s="37"/>
      <c r="C99" s="212" t="s">
        <v>85</v>
      </c>
      <c r="D99" s="212" t="s">
        <v>333</v>
      </c>
      <c r="E99" s="213" t="s">
        <v>4817</v>
      </c>
      <c r="F99" s="214" t="s">
        <v>4818</v>
      </c>
      <c r="G99" s="215" t="s">
        <v>406</v>
      </c>
      <c r="H99" s="216">
        <v>656</v>
      </c>
      <c r="I99" s="217"/>
      <c r="J99" s="218">
        <f>ROUND(I99*H99,2)</f>
        <v>0</v>
      </c>
      <c r="K99" s="214" t="s">
        <v>337</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5288</v>
      </c>
    </row>
    <row r="100" s="2" customFormat="1">
      <c r="A100" s="36"/>
      <c r="B100" s="37"/>
      <c r="C100" s="38"/>
      <c r="D100" s="225" t="s">
        <v>339</v>
      </c>
      <c r="E100" s="38"/>
      <c r="F100" s="226" t="s">
        <v>5289</v>
      </c>
      <c r="G100" s="38"/>
      <c r="H100" s="38"/>
      <c r="I100" s="227"/>
      <c r="J100" s="38"/>
      <c r="K100" s="38"/>
      <c r="L100" s="42"/>
      <c r="M100" s="228"/>
      <c r="N100" s="229"/>
      <c r="O100" s="82"/>
      <c r="P100" s="82"/>
      <c r="Q100" s="82"/>
      <c r="R100" s="82"/>
      <c r="S100" s="82"/>
      <c r="T100" s="83"/>
      <c r="U100" s="36"/>
      <c r="V100" s="36"/>
      <c r="W100" s="36"/>
      <c r="X100" s="36"/>
      <c r="Y100" s="36"/>
      <c r="Z100" s="36"/>
      <c r="AA100" s="36"/>
      <c r="AB100" s="36"/>
      <c r="AC100" s="36"/>
      <c r="AD100" s="36"/>
      <c r="AE100" s="36"/>
      <c r="AT100" s="15" t="s">
        <v>339</v>
      </c>
      <c r="AU100" s="15" t="s">
        <v>85</v>
      </c>
    </row>
    <row r="101" s="2" customFormat="1" ht="24.15" customHeight="1">
      <c r="A101" s="36"/>
      <c r="B101" s="37"/>
      <c r="C101" s="212" t="s">
        <v>92</v>
      </c>
      <c r="D101" s="212" t="s">
        <v>333</v>
      </c>
      <c r="E101" s="213" t="s">
        <v>5154</v>
      </c>
      <c r="F101" s="214" t="s">
        <v>5155</v>
      </c>
      <c r="G101" s="215" t="s">
        <v>406</v>
      </c>
      <c r="H101" s="216">
        <v>9.8100000000000005</v>
      </c>
      <c r="I101" s="217"/>
      <c r="J101" s="218">
        <f>ROUND(I101*H101,2)</f>
        <v>0</v>
      </c>
      <c r="K101" s="214" t="s">
        <v>337</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5290</v>
      </c>
    </row>
    <row r="102" s="2" customFormat="1">
      <c r="A102" s="36"/>
      <c r="B102" s="37"/>
      <c r="C102" s="38"/>
      <c r="D102" s="225" t="s">
        <v>339</v>
      </c>
      <c r="E102" s="38"/>
      <c r="F102" s="226" t="s">
        <v>5157</v>
      </c>
      <c r="G102" s="38"/>
      <c r="H102" s="38"/>
      <c r="I102" s="227"/>
      <c r="J102" s="38"/>
      <c r="K102" s="38"/>
      <c r="L102" s="42"/>
      <c r="M102" s="228"/>
      <c r="N102" s="229"/>
      <c r="O102" s="82"/>
      <c r="P102" s="82"/>
      <c r="Q102" s="82"/>
      <c r="R102" s="82"/>
      <c r="S102" s="82"/>
      <c r="T102" s="83"/>
      <c r="U102" s="36"/>
      <c r="V102" s="36"/>
      <c r="W102" s="36"/>
      <c r="X102" s="36"/>
      <c r="Y102" s="36"/>
      <c r="Z102" s="36"/>
      <c r="AA102" s="36"/>
      <c r="AB102" s="36"/>
      <c r="AC102" s="36"/>
      <c r="AD102" s="36"/>
      <c r="AE102" s="36"/>
      <c r="AT102" s="15" t="s">
        <v>339</v>
      </c>
      <c r="AU102" s="15" t="s">
        <v>85</v>
      </c>
    </row>
    <row r="103" s="2" customFormat="1" ht="24.15" customHeight="1">
      <c r="A103" s="36"/>
      <c r="B103" s="37"/>
      <c r="C103" s="212" t="s">
        <v>126</v>
      </c>
      <c r="D103" s="212" t="s">
        <v>333</v>
      </c>
      <c r="E103" s="213" t="s">
        <v>4362</v>
      </c>
      <c r="F103" s="214" t="s">
        <v>4363</v>
      </c>
      <c r="G103" s="215" t="s">
        <v>406</v>
      </c>
      <c r="H103" s="216">
        <v>85.599999999999994</v>
      </c>
      <c r="I103" s="217"/>
      <c r="J103" s="218">
        <f>ROUND(I103*H103,2)</f>
        <v>0</v>
      </c>
      <c r="K103" s="214" t="s">
        <v>337</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5291</v>
      </c>
    </row>
    <row r="104" s="2" customFormat="1">
      <c r="A104" s="36"/>
      <c r="B104" s="37"/>
      <c r="C104" s="38"/>
      <c r="D104" s="225" t="s">
        <v>339</v>
      </c>
      <c r="E104" s="38"/>
      <c r="F104" s="226" t="s">
        <v>4365</v>
      </c>
      <c r="G104" s="38"/>
      <c r="H104" s="38"/>
      <c r="I104" s="227"/>
      <c r="J104" s="38"/>
      <c r="K104" s="38"/>
      <c r="L104" s="42"/>
      <c r="M104" s="228"/>
      <c r="N104" s="229"/>
      <c r="O104" s="82"/>
      <c r="P104" s="82"/>
      <c r="Q104" s="82"/>
      <c r="R104" s="82"/>
      <c r="S104" s="82"/>
      <c r="T104" s="83"/>
      <c r="U104" s="36"/>
      <c r="V104" s="36"/>
      <c r="W104" s="36"/>
      <c r="X104" s="36"/>
      <c r="Y104" s="36"/>
      <c r="Z104" s="36"/>
      <c r="AA104" s="36"/>
      <c r="AB104" s="36"/>
      <c r="AC104" s="36"/>
      <c r="AD104" s="36"/>
      <c r="AE104" s="36"/>
      <c r="AT104" s="15" t="s">
        <v>339</v>
      </c>
      <c r="AU104" s="15" t="s">
        <v>85</v>
      </c>
    </row>
    <row r="105" s="2" customFormat="1" ht="37.8" customHeight="1">
      <c r="A105" s="36"/>
      <c r="B105" s="37"/>
      <c r="C105" s="212" t="s">
        <v>350</v>
      </c>
      <c r="D105" s="212" t="s">
        <v>333</v>
      </c>
      <c r="E105" s="213" t="s">
        <v>594</v>
      </c>
      <c r="F105" s="214" t="s">
        <v>595</v>
      </c>
      <c r="G105" s="215" t="s">
        <v>406</v>
      </c>
      <c r="H105" s="216">
        <v>751.40999999999997</v>
      </c>
      <c r="I105" s="217"/>
      <c r="J105" s="218">
        <f>ROUND(I105*H105,2)</f>
        <v>0</v>
      </c>
      <c r="K105" s="214" t="s">
        <v>337</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5292</v>
      </c>
    </row>
    <row r="106" s="2" customFormat="1">
      <c r="A106" s="36"/>
      <c r="B106" s="37"/>
      <c r="C106" s="38"/>
      <c r="D106" s="225" t="s">
        <v>339</v>
      </c>
      <c r="E106" s="38"/>
      <c r="F106" s="226" t="s">
        <v>597</v>
      </c>
      <c r="G106" s="38"/>
      <c r="H106" s="38"/>
      <c r="I106" s="227"/>
      <c r="J106" s="38"/>
      <c r="K106" s="38"/>
      <c r="L106" s="42"/>
      <c r="M106" s="228"/>
      <c r="N106" s="229"/>
      <c r="O106" s="82"/>
      <c r="P106" s="82"/>
      <c r="Q106" s="82"/>
      <c r="R106" s="82"/>
      <c r="S106" s="82"/>
      <c r="T106" s="83"/>
      <c r="U106" s="36"/>
      <c r="V106" s="36"/>
      <c r="W106" s="36"/>
      <c r="X106" s="36"/>
      <c r="Y106" s="36"/>
      <c r="Z106" s="36"/>
      <c r="AA106" s="36"/>
      <c r="AB106" s="36"/>
      <c r="AC106" s="36"/>
      <c r="AD106" s="36"/>
      <c r="AE106" s="36"/>
      <c r="AT106" s="15" t="s">
        <v>339</v>
      </c>
      <c r="AU106" s="15" t="s">
        <v>85</v>
      </c>
    </row>
    <row r="107" s="2" customFormat="1" ht="37.8" customHeight="1">
      <c r="A107" s="36"/>
      <c r="B107" s="37"/>
      <c r="C107" s="212" t="s">
        <v>355</v>
      </c>
      <c r="D107" s="212" t="s">
        <v>333</v>
      </c>
      <c r="E107" s="213" t="s">
        <v>598</v>
      </c>
      <c r="F107" s="214" t="s">
        <v>599</v>
      </c>
      <c r="G107" s="215" t="s">
        <v>406</v>
      </c>
      <c r="H107" s="216">
        <v>3757.0500000000002</v>
      </c>
      <c r="I107" s="217"/>
      <c r="J107" s="218">
        <f>ROUND(I107*H107,2)</f>
        <v>0</v>
      </c>
      <c r="K107" s="214" t="s">
        <v>337</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5293</v>
      </c>
    </row>
    <row r="108" s="2" customFormat="1">
      <c r="A108" s="36"/>
      <c r="B108" s="37"/>
      <c r="C108" s="38"/>
      <c r="D108" s="225" t="s">
        <v>339</v>
      </c>
      <c r="E108" s="38"/>
      <c r="F108" s="226" t="s">
        <v>601</v>
      </c>
      <c r="G108" s="38"/>
      <c r="H108" s="38"/>
      <c r="I108" s="227"/>
      <c r="J108" s="38"/>
      <c r="K108" s="38"/>
      <c r="L108" s="42"/>
      <c r="M108" s="228"/>
      <c r="N108" s="229"/>
      <c r="O108" s="82"/>
      <c r="P108" s="82"/>
      <c r="Q108" s="82"/>
      <c r="R108" s="82"/>
      <c r="S108" s="82"/>
      <c r="T108" s="83"/>
      <c r="U108" s="36"/>
      <c r="V108" s="36"/>
      <c r="W108" s="36"/>
      <c r="X108" s="36"/>
      <c r="Y108" s="36"/>
      <c r="Z108" s="36"/>
      <c r="AA108" s="36"/>
      <c r="AB108" s="36"/>
      <c r="AC108" s="36"/>
      <c r="AD108" s="36"/>
      <c r="AE108" s="36"/>
      <c r="AT108" s="15" t="s">
        <v>339</v>
      </c>
      <c r="AU108" s="15" t="s">
        <v>85</v>
      </c>
    </row>
    <row r="109" s="2" customFormat="1" ht="24.15" customHeight="1">
      <c r="A109" s="36"/>
      <c r="B109" s="37"/>
      <c r="C109" s="212" t="s">
        <v>360</v>
      </c>
      <c r="D109" s="212" t="s">
        <v>333</v>
      </c>
      <c r="E109" s="213" t="s">
        <v>606</v>
      </c>
      <c r="F109" s="214" t="s">
        <v>389</v>
      </c>
      <c r="G109" s="215" t="s">
        <v>371</v>
      </c>
      <c r="H109" s="216">
        <v>1352.538</v>
      </c>
      <c r="I109" s="217"/>
      <c r="J109" s="218">
        <f>ROUND(I109*H109,2)</f>
        <v>0</v>
      </c>
      <c r="K109" s="214" t="s">
        <v>337</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5294</v>
      </c>
    </row>
    <row r="110" s="2" customFormat="1">
      <c r="A110" s="36"/>
      <c r="B110" s="37"/>
      <c r="C110" s="38"/>
      <c r="D110" s="225" t="s">
        <v>339</v>
      </c>
      <c r="E110" s="38"/>
      <c r="F110" s="226" t="s">
        <v>608</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2" customFormat="1" ht="21.75" customHeight="1">
      <c r="A111" s="36"/>
      <c r="B111" s="37"/>
      <c r="C111" s="212" t="s">
        <v>368</v>
      </c>
      <c r="D111" s="212" t="s">
        <v>333</v>
      </c>
      <c r="E111" s="213" t="s">
        <v>4415</v>
      </c>
      <c r="F111" s="214" t="s">
        <v>4416</v>
      </c>
      <c r="G111" s="215" t="s">
        <v>336</v>
      </c>
      <c r="H111" s="216">
        <v>1312</v>
      </c>
      <c r="I111" s="217"/>
      <c r="J111" s="218">
        <f>ROUND(I111*H111,2)</f>
        <v>0</v>
      </c>
      <c r="K111" s="214" t="s">
        <v>337</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5295</v>
      </c>
    </row>
    <row r="112" s="2" customFormat="1">
      <c r="A112" s="36"/>
      <c r="B112" s="37"/>
      <c r="C112" s="38"/>
      <c r="D112" s="225" t="s">
        <v>339</v>
      </c>
      <c r="E112" s="38"/>
      <c r="F112" s="226" t="s">
        <v>4418</v>
      </c>
      <c r="G112" s="38"/>
      <c r="H112" s="38"/>
      <c r="I112" s="227"/>
      <c r="J112" s="38"/>
      <c r="K112" s="38"/>
      <c r="L112" s="42"/>
      <c r="M112" s="228"/>
      <c r="N112" s="229"/>
      <c r="O112" s="82"/>
      <c r="P112" s="82"/>
      <c r="Q112" s="82"/>
      <c r="R112" s="82"/>
      <c r="S112" s="82"/>
      <c r="T112" s="83"/>
      <c r="U112" s="36"/>
      <c r="V112" s="36"/>
      <c r="W112" s="36"/>
      <c r="X112" s="36"/>
      <c r="Y112" s="36"/>
      <c r="Z112" s="36"/>
      <c r="AA112" s="36"/>
      <c r="AB112" s="36"/>
      <c r="AC112" s="36"/>
      <c r="AD112" s="36"/>
      <c r="AE112" s="36"/>
      <c r="AT112" s="15" t="s">
        <v>339</v>
      </c>
      <c r="AU112" s="15" t="s">
        <v>85</v>
      </c>
    </row>
    <row r="113" s="12" customFormat="1" ht="22.8" customHeight="1">
      <c r="A113" s="12"/>
      <c r="B113" s="196"/>
      <c r="C113" s="197"/>
      <c r="D113" s="198" t="s">
        <v>75</v>
      </c>
      <c r="E113" s="210" t="s">
        <v>85</v>
      </c>
      <c r="F113" s="210" t="s">
        <v>701</v>
      </c>
      <c r="G113" s="197"/>
      <c r="H113" s="197"/>
      <c r="I113" s="200"/>
      <c r="J113" s="211">
        <f>BK113</f>
        <v>0</v>
      </c>
      <c r="K113" s="197"/>
      <c r="L113" s="202"/>
      <c r="M113" s="203"/>
      <c r="N113" s="204"/>
      <c r="O113" s="204"/>
      <c r="P113" s="205">
        <f>SUM(P114:P124)</f>
        <v>0</v>
      </c>
      <c r="Q113" s="204"/>
      <c r="R113" s="205">
        <f>SUM(R114:R124)</f>
        <v>25.797396151640001</v>
      </c>
      <c r="S113" s="204"/>
      <c r="T113" s="206">
        <f>SUM(T114:T124)</f>
        <v>0</v>
      </c>
      <c r="U113" s="12"/>
      <c r="V113" s="12"/>
      <c r="W113" s="12"/>
      <c r="X113" s="12"/>
      <c r="Y113" s="12"/>
      <c r="Z113" s="12"/>
      <c r="AA113" s="12"/>
      <c r="AB113" s="12"/>
      <c r="AC113" s="12"/>
      <c r="AD113" s="12"/>
      <c r="AE113" s="12"/>
      <c r="AR113" s="207" t="s">
        <v>83</v>
      </c>
      <c r="AT113" s="208" t="s">
        <v>75</v>
      </c>
      <c r="AU113" s="208" t="s">
        <v>83</v>
      </c>
      <c r="AY113" s="207" t="s">
        <v>331</v>
      </c>
      <c r="BK113" s="209">
        <f>SUM(BK114:BK124)</f>
        <v>0</v>
      </c>
    </row>
    <row r="114" s="2" customFormat="1" ht="24.15" customHeight="1">
      <c r="A114" s="36"/>
      <c r="B114" s="37"/>
      <c r="C114" s="212" t="s">
        <v>374</v>
      </c>
      <c r="D114" s="212" t="s">
        <v>333</v>
      </c>
      <c r="E114" s="213" t="s">
        <v>5007</v>
      </c>
      <c r="F114" s="214" t="s">
        <v>5008</v>
      </c>
      <c r="G114" s="215" t="s">
        <v>336</v>
      </c>
      <c r="H114" s="216">
        <v>1312</v>
      </c>
      <c r="I114" s="217"/>
      <c r="J114" s="218">
        <f>ROUND(I114*H114,2)</f>
        <v>0</v>
      </c>
      <c r="K114" s="214" t="s">
        <v>337</v>
      </c>
      <c r="L114" s="42"/>
      <c r="M114" s="219" t="s">
        <v>19</v>
      </c>
      <c r="N114" s="220" t="s">
        <v>47</v>
      </c>
      <c r="O114" s="82"/>
      <c r="P114" s="221">
        <f>O114*H114</f>
        <v>0</v>
      </c>
      <c r="Q114" s="221">
        <v>9.8999999999999994E-05</v>
      </c>
      <c r="R114" s="221">
        <f>Q114*H114</f>
        <v>0.129888</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5296</v>
      </c>
    </row>
    <row r="115" s="2" customFormat="1">
      <c r="A115" s="36"/>
      <c r="B115" s="37"/>
      <c r="C115" s="38"/>
      <c r="D115" s="225" t="s">
        <v>339</v>
      </c>
      <c r="E115" s="38"/>
      <c r="F115" s="226" t="s">
        <v>5010</v>
      </c>
      <c r="G115" s="38"/>
      <c r="H115" s="38"/>
      <c r="I115" s="227"/>
      <c r="J115" s="38"/>
      <c r="K115" s="38"/>
      <c r="L115" s="42"/>
      <c r="M115" s="228"/>
      <c r="N115" s="229"/>
      <c r="O115" s="82"/>
      <c r="P115" s="82"/>
      <c r="Q115" s="82"/>
      <c r="R115" s="82"/>
      <c r="S115" s="82"/>
      <c r="T115" s="83"/>
      <c r="U115" s="36"/>
      <c r="V115" s="36"/>
      <c r="W115" s="36"/>
      <c r="X115" s="36"/>
      <c r="Y115" s="36"/>
      <c r="Z115" s="36"/>
      <c r="AA115" s="36"/>
      <c r="AB115" s="36"/>
      <c r="AC115" s="36"/>
      <c r="AD115" s="36"/>
      <c r="AE115" s="36"/>
      <c r="AT115" s="15" t="s">
        <v>339</v>
      </c>
      <c r="AU115" s="15" t="s">
        <v>85</v>
      </c>
    </row>
    <row r="116" s="2" customFormat="1" ht="16.5" customHeight="1">
      <c r="A116" s="36"/>
      <c r="B116" s="37"/>
      <c r="C116" s="234" t="s">
        <v>379</v>
      </c>
      <c r="D116" s="234" t="s">
        <v>743</v>
      </c>
      <c r="E116" s="235" t="s">
        <v>4427</v>
      </c>
      <c r="F116" s="236" t="s">
        <v>4428</v>
      </c>
      <c r="G116" s="237" t="s">
        <v>336</v>
      </c>
      <c r="H116" s="238">
        <v>1508.8</v>
      </c>
      <c r="I116" s="239"/>
      <c r="J116" s="240">
        <f>ROUND(I116*H116,2)</f>
        <v>0</v>
      </c>
      <c r="K116" s="236" t="s">
        <v>337</v>
      </c>
      <c r="L116" s="241"/>
      <c r="M116" s="242" t="s">
        <v>19</v>
      </c>
      <c r="N116" s="243" t="s">
        <v>47</v>
      </c>
      <c r="O116" s="82"/>
      <c r="P116" s="221">
        <f>O116*H116</f>
        <v>0</v>
      </c>
      <c r="Q116" s="221">
        <v>0.00029999999999999997</v>
      </c>
      <c r="R116" s="221">
        <f>Q116*H116</f>
        <v>0.45263999999999993</v>
      </c>
      <c r="S116" s="221">
        <v>0</v>
      </c>
      <c r="T116" s="222">
        <f>S116*H116</f>
        <v>0</v>
      </c>
      <c r="U116" s="36"/>
      <c r="V116" s="36"/>
      <c r="W116" s="36"/>
      <c r="X116" s="36"/>
      <c r="Y116" s="36"/>
      <c r="Z116" s="36"/>
      <c r="AA116" s="36"/>
      <c r="AB116" s="36"/>
      <c r="AC116" s="36"/>
      <c r="AD116" s="36"/>
      <c r="AE116" s="36"/>
      <c r="AR116" s="223" t="s">
        <v>368</v>
      </c>
      <c r="AT116" s="223" t="s">
        <v>743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5297</v>
      </c>
    </row>
    <row r="117" s="2" customFormat="1" ht="21.75" customHeight="1">
      <c r="A117" s="36"/>
      <c r="B117" s="37"/>
      <c r="C117" s="212" t="s">
        <v>182</v>
      </c>
      <c r="D117" s="212" t="s">
        <v>333</v>
      </c>
      <c r="E117" s="213" t="s">
        <v>718</v>
      </c>
      <c r="F117" s="214" t="s">
        <v>719</v>
      </c>
      <c r="G117" s="215" t="s">
        <v>406</v>
      </c>
      <c r="H117" s="216">
        <v>9.8100000000000005</v>
      </c>
      <c r="I117" s="217"/>
      <c r="J117" s="218">
        <f>ROUND(I117*H117,2)</f>
        <v>0</v>
      </c>
      <c r="K117" s="214" t="s">
        <v>337</v>
      </c>
      <c r="L117" s="42"/>
      <c r="M117" s="219" t="s">
        <v>19</v>
      </c>
      <c r="N117" s="220" t="s">
        <v>47</v>
      </c>
      <c r="O117" s="82"/>
      <c r="P117" s="221">
        <f>O117*H117</f>
        <v>0</v>
      </c>
      <c r="Q117" s="221">
        <v>2.5018722040000001</v>
      </c>
      <c r="R117" s="221">
        <f>Q117*H117</f>
        <v>24.543366321240001</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5298</v>
      </c>
    </row>
    <row r="118" s="2" customFormat="1">
      <c r="A118" s="36"/>
      <c r="B118" s="37"/>
      <c r="C118" s="38"/>
      <c r="D118" s="225" t="s">
        <v>339</v>
      </c>
      <c r="E118" s="38"/>
      <c r="F118" s="226" t="s">
        <v>721</v>
      </c>
      <c r="G118" s="38"/>
      <c r="H118" s="38"/>
      <c r="I118" s="227"/>
      <c r="J118" s="38"/>
      <c r="K118" s="38"/>
      <c r="L118" s="42"/>
      <c r="M118" s="228"/>
      <c r="N118" s="229"/>
      <c r="O118" s="82"/>
      <c r="P118" s="82"/>
      <c r="Q118" s="82"/>
      <c r="R118" s="82"/>
      <c r="S118" s="82"/>
      <c r="T118" s="83"/>
      <c r="U118" s="36"/>
      <c r="V118" s="36"/>
      <c r="W118" s="36"/>
      <c r="X118" s="36"/>
      <c r="Y118" s="36"/>
      <c r="Z118" s="36"/>
      <c r="AA118" s="36"/>
      <c r="AB118" s="36"/>
      <c r="AC118" s="36"/>
      <c r="AD118" s="36"/>
      <c r="AE118" s="36"/>
      <c r="AT118" s="15" t="s">
        <v>339</v>
      </c>
      <c r="AU118" s="15" t="s">
        <v>85</v>
      </c>
    </row>
    <row r="119" s="2" customFormat="1" ht="16.5" customHeight="1">
      <c r="A119" s="36"/>
      <c r="B119" s="37"/>
      <c r="C119" s="212" t="s">
        <v>185</v>
      </c>
      <c r="D119" s="212" t="s">
        <v>333</v>
      </c>
      <c r="E119" s="213" t="s">
        <v>4843</v>
      </c>
      <c r="F119" s="214" t="s">
        <v>4844</v>
      </c>
      <c r="G119" s="215" t="s">
        <v>336</v>
      </c>
      <c r="H119" s="216">
        <v>20.16</v>
      </c>
      <c r="I119" s="217"/>
      <c r="J119" s="218">
        <f>ROUND(I119*H119,2)</f>
        <v>0</v>
      </c>
      <c r="K119" s="214" t="s">
        <v>337</v>
      </c>
      <c r="L119" s="42"/>
      <c r="M119" s="219" t="s">
        <v>19</v>
      </c>
      <c r="N119" s="220" t="s">
        <v>47</v>
      </c>
      <c r="O119" s="82"/>
      <c r="P119" s="221">
        <f>O119*H119</f>
        <v>0</v>
      </c>
      <c r="Q119" s="221">
        <v>0.0026369000000000002</v>
      </c>
      <c r="R119" s="221">
        <f>Q119*H119</f>
        <v>0.053159904000000001</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5299</v>
      </c>
    </row>
    <row r="120" s="2" customFormat="1">
      <c r="A120" s="36"/>
      <c r="B120" s="37"/>
      <c r="C120" s="38"/>
      <c r="D120" s="225" t="s">
        <v>339</v>
      </c>
      <c r="E120" s="38"/>
      <c r="F120" s="226" t="s">
        <v>4846</v>
      </c>
      <c r="G120" s="38"/>
      <c r="H120" s="38"/>
      <c r="I120" s="227"/>
      <c r="J120" s="38"/>
      <c r="K120" s="38"/>
      <c r="L120" s="42"/>
      <c r="M120" s="228"/>
      <c r="N120" s="229"/>
      <c r="O120" s="82"/>
      <c r="P120" s="82"/>
      <c r="Q120" s="82"/>
      <c r="R120" s="82"/>
      <c r="S120" s="82"/>
      <c r="T120" s="83"/>
      <c r="U120" s="36"/>
      <c r="V120" s="36"/>
      <c r="W120" s="36"/>
      <c r="X120" s="36"/>
      <c r="Y120" s="36"/>
      <c r="Z120" s="36"/>
      <c r="AA120" s="36"/>
      <c r="AB120" s="36"/>
      <c r="AC120" s="36"/>
      <c r="AD120" s="36"/>
      <c r="AE120" s="36"/>
      <c r="AT120" s="15" t="s">
        <v>339</v>
      </c>
      <c r="AU120" s="15" t="s">
        <v>85</v>
      </c>
    </row>
    <row r="121" s="2" customFormat="1" ht="16.5" customHeight="1">
      <c r="A121" s="36"/>
      <c r="B121" s="37"/>
      <c r="C121" s="212" t="s">
        <v>459</v>
      </c>
      <c r="D121" s="212" t="s">
        <v>333</v>
      </c>
      <c r="E121" s="213" t="s">
        <v>4847</v>
      </c>
      <c r="F121" s="214" t="s">
        <v>4848</v>
      </c>
      <c r="G121" s="215" t="s">
        <v>336</v>
      </c>
      <c r="H121" s="216">
        <v>20.16</v>
      </c>
      <c r="I121" s="217"/>
      <c r="J121" s="218">
        <f>ROUND(I121*H121,2)</f>
        <v>0</v>
      </c>
      <c r="K121" s="214" t="s">
        <v>337</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5300</v>
      </c>
    </row>
    <row r="122" s="2" customFormat="1">
      <c r="A122" s="36"/>
      <c r="B122" s="37"/>
      <c r="C122" s="38"/>
      <c r="D122" s="225" t="s">
        <v>339</v>
      </c>
      <c r="E122" s="38"/>
      <c r="F122" s="226" t="s">
        <v>4850</v>
      </c>
      <c r="G122" s="38"/>
      <c r="H122" s="38"/>
      <c r="I122" s="227"/>
      <c r="J122" s="38"/>
      <c r="K122" s="38"/>
      <c r="L122" s="42"/>
      <c r="M122" s="228"/>
      <c r="N122" s="229"/>
      <c r="O122" s="82"/>
      <c r="P122" s="82"/>
      <c r="Q122" s="82"/>
      <c r="R122" s="82"/>
      <c r="S122" s="82"/>
      <c r="T122" s="83"/>
      <c r="U122" s="36"/>
      <c r="V122" s="36"/>
      <c r="W122" s="36"/>
      <c r="X122" s="36"/>
      <c r="Y122" s="36"/>
      <c r="Z122" s="36"/>
      <c r="AA122" s="36"/>
      <c r="AB122" s="36"/>
      <c r="AC122" s="36"/>
      <c r="AD122" s="36"/>
      <c r="AE122" s="36"/>
      <c r="AT122" s="15" t="s">
        <v>339</v>
      </c>
      <c r="AU122" s="15" t="s">
        <v>85</v>
      </c>
    </row>
    <row r="123" s="2" customFormat="1" ht="16.5" customHeight="1">
      <c r="A123" s="36"/>
      <c r="B123" s="37"/>
      <c r="C123" s="212" t="s">
        <v>464</v>
      </c>
      <c r="D123" s="212" t="s">
        <v>333</v>
      </c>
      <c r="E123" s="213" t="s">
        <v>4851</v>
      </c>
      <c r="F123" s="214" t="s">
        <v>4852</v>
      </c>
      <c r="G123" s="215" t="s">
        <v>371</v>
      </c>
      <c r="H123" s="216">
        <v>0.58299999999999996</v>
      </c>
      <c r="I123" s="217"/>
      <c r="J123" s="218">
        <f>ROUND(I123*H123,2)</f>
        <v>0</v>
      </c>
      <c r="K123" s="214" t="s">
        <v>337</v>
      </c>
      <c r="L123" s="42"/>
      <c r="M123" s="219" t="s">
        <v>19</v>
      </c>
      <c r="N123" s="220" t="s">
        <v>47</v>
      </c>
      <c r="O123" s="82"/>
      <c r="P123" s="221">
        <f>O123*H123</f>
        <v>0</v>
      </c>
      <c r="Q123" s="221">
        <v>1.0606207999999999</v>
      </c>
      <c r="R123" s="221">
        <f>Q123*H123</f>
        <v>0.61834192639999996</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5301</v>
      </c>
    </row>
    <row r="124" s="2" customFormat="1">
      <c r="A124" s="36"/>
      <c r="B124" s="37"/>
      <c r="C124" s="38"/>
      <c r="D124" s="225" t="s">
        <v>339</v>
      </c>
      <c r="E124" s="38"/>
      <c r="F124" s="226" t="s">
        <v>4854</v>
      </c>
      <c r="G124" s="38"/>
      <c r="H124" s="38"/>
      <c r="I124" s="227"/>
      <c r="J124" s="38"/>
      <c r="K124" s="38"/>
      <c r="L124" s="42"/>
      <c r="M124" s="228"/>
      <c r="N124" s="229"/>
      <c r="O124" s="82"/>
      <c r="P124" s="82"/>
      <c r="Q124" s="82"/>
      <c r="R124" s="82"/>
      <c r="S124" s="82"/>
      <c r="T124" s="83"/>
      <c r="U124" s="36"/>
      <c r="V124" s="36"/>
      <c r="W124" s="36"/>
      <c r="X124" s="36"/>
      <c r="Y124" s="36"/>
      <c r="Z124" s="36"/>
      <c r="AA124" s="36"/>
      <c r="AB124" s="36"/>
      <c r="AC124" s="36"/>
      <c r="AD124" s="36"/>
      <c r="AE124" s="36"/>
      <c r="AT124" s="15" t="s">
        <v>339</v>
      </c>
      <c r="AU124" s="15" t="s">
        <v>85</v>
      </c>
    </row>
    <row r="125" s="12" customFormat="1" ht="22.8" customHeight="1">
      <c r="A125" s="12"/>
      <c r="B125" s="196"/>
      <c r="C125" s="197"/>
      <c r="D125" s="198" t="s">
        <v>75</v>
      </c>
      <c r="E125" s="210" t="s">
        <v>1577</v>
      </c>
      <c r="F125" s="210" t="s">
        <v>5302</v>
      </c>
      <c r="G125" s="197"/>
      <c r="H125" s="197"/>
      <c r="I125" s="200"/>
      <c r="J125" s="211">
        <f>BK125</f>
        <v>0</v>
      </c>
      <c r="K125" s="197"/>
      <c r="L125" s="202"/>
      <c r="M125" s="203"/>
      <c r="N125" s="204"/>
      <c r="O125" s="204"/>
      <c r="P125" s="205">
        <f>SUM(P126:P134)</f>
        <v>0</v>
      </c>
      <c r="Q125" s="204"/>
      <c r="R125" s="205">
        <f>SUM(R126:R134)</f>
        <v>142.98633587200001</v>
      </c>
      <c r="S125" s="204"/>
      <c r="T125" s="206">
        <f>SUM(T126:T134)</f>
        <v>0</v>
      </c>
      <c r="U125" s="12"/>
      <c r="V125" s="12"/>
      <c r="W125" s="12"/>
      <c r="X125" s="12"/>
      <c r="Y125" s="12"/>
      <c r="Z125" s="12"/>
      <c r="AA125" s="12"/>
      <c r="AB125" s="12"/>
      <c r="AC125" s="12"/>
      <c r="AD125" s="12"/>
      <c r="AE125" s="12"/>
      <c r="AR125" s="207" t="s">
        <v>83</v>
      </c>
      <c r="AT125" s="208" t="s">
        <v>75</v>
      </c>
      <c r="AU125" s="208" t="s">
        <v>83</v>
      </c>
      <c r="AY125" s="207" t="s">
        <v>331</v>
      </c>
      <c r="BK125" s="209">
        <f>SUM(BK126:BK134)</f>
        <v>0</v>
      </c>
    </row>
    <row r="126" s="2" customFormat="1" ht="24.15" customHeight="1">
      <c r="A126" s="36"/>
      <c r="B126" s="37"/>
      <c r="C126" s="212" t="s">
        <v>8</v>
      </c>
      <c r="D126" s="212" t="s">
        <v>333</v>
      </c>
      <c r="E126" s="213" t="s">
        <v>4419</v>
      </c>
      <c r="F126" s="214" t="s">
        <v>4420</v>
      </c>
      <c r="G126" s="215" t="s">
        <v>406</v>
      </c>
      <c r="H126" s="216">
        <v>85.599999999999994</v>
      </c>
      <c r="I126" s="217"/>
      <c r="J126" s="218">
        <f>ROUND(I126*H126,2)</f>
        <v>0</v>
      </c>
      <c r="K126" s="214" t="s">
        <v>337</v>
      </c>
      <c r="L126" s="42"/>
      <c r="M126" s="219" t="s">
        <v>19</v>
      </c>
      <c r="N126" s="220" t="s">
        <v>47</v>
      </c>
      <c r="O126" s="82"/>
      <c r="P126" s="221">
        <f>O126*H126</f>
        <v>0</v>
      </c>
      <c r="Q126" s="221">
        <v>1.665</v>
      </c>
      <c r="R126" s="221">
        <f>Q126*H126</f>
        <v>142.524</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5303</v>
      </c>
    </row>
    <row r="127" s="2" customFormat="1">
      <c r="A127" s="36"/>
      <c r="B127" s="37"/>
      <c r="C127" s="38"/>
      <c r="D127" s="225" t="s">
        <v>339</v>
      </c>
      <c r="E127" s="38"/>
      <c r="F127" s="226" t="s">
        <v>4422</v>
      </c>
      <c r="G127" s="38"/>
      <c r="H127" s="38"/>
      <c r="I127" s="227"/>
      <c r="J127" s="38"/>
      <c r="K127" s="38"/>
      <c r="L127" s="42"/>
      <c r="M127" s="228"/>
      <c r="N127" s="229"/>
      <c r="O127" s="82"/>
      <c r="P127" s="82"/>
      <c r="Q127" s="82"/>
      <c r="R127" s="82"/>
      <c r="S127" s="82"/>
      <c r="T127" s="83"/>
      <c r="U127" s="36"/>
      <c r="V127" s="36"/>
      <c r="W127" s="36"/>
      <c r="X127" s="36"/>
      <c r="Y127" s="36"/>
      <c r="Z127" s="36"/>
      <c r="AA127" s="36"/>
      <c r="AB127" s="36"/>
      <c r="AC127" s="36"/>
      <c r="AD127" s="36"/>
      <c r="AE127" s="36"/>
      <c r="AT127" s="15" t="s">
        <v>339</v>
      </c>
      <c r="AU127" s="15" t="s">
        <v>85</v>
      </c>
    </row>
    <row r="128" s="2" customFormat="1" ht="16.5" customHeight="1">
      <c r="A128" s="36"/>
      <c r="B128" s="37"/>
      <c r="C128" s="212" t="s">
        <v>473</v>
      </c>
      <c r="D128" s="212" t="s">
        <v>333</v>
      </c>
      <c r="E128" s="213" t="s">
        <v>5304</v>
      </c>
      <c r="F128" s="214" t="s">
        <v>5305</v>
      </c>
      <c r="G128" s="215" t="s">
        <v>402</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5306</v>
      </c>
    </row>
    <row r="129" s="2" customFormat="1" ht="16.5" customHeight="1">
      <c r="A129" s="36"/>
      <c r="B129" s="37"/>
      <c r="C129" s="212" t="s">
        <v>419</v>
      </c>
      <c r="D129" s="212" t="s">
        <v>333</v>
      </c>
      <c r="E129" s="213" t="s">
        <v>5307</v>
      </c>
      <c r="F129" s="214" t="s">
        <v>5308</v>
      </c>
      <c r="G129" s="215" t="s">
        <v>402</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5309</v>
      </c>
    </row>
    <row r="130" s="2" customFormat="1" ht="24.15" customHeight="1">
      <c r="A130" s="36"/>
      <c r="B130" s="37"/>
      <c r="C130" s="212" t="s">
        <v>423</v>
      </c>
      <c r="D130" s="212" t="s">
        <v>333</v>
      </c>
      <c r="E130" s="213" t="s">
        <v>4423</v>
      </c>
      <c r="F130" s="214" t="s">
        <v>4424</v>
      </c>
      <c r="G130" s="215" t="s">
        <v>336</v>
      </c>
      <c r="H130" s="216">
        <v>684.79999999999995</v>
      </c>
      <c r="I130" s="217"/>
      <c r="J130" s="218">
        <f>ROUND(I130*H130,2)</f>
        <v>0</v>
      </c>
      <c r="K130" s="214" t="s">
        <v>337</v>
      </c>
      <c r="L130" s="42"/>
      <c r="M130" s="219" t="s">
        <v>19</v>
      </c>
      <c r="N130" s="220" t="s">
        <v>47</v>
      </c>
      <c r="O130" s="82"/>
      <c r="P130" s="221">
        <f>O130*H130</f>
        <v>0</v>
      </c>
      <c r="Q130" s="221">
        <v>0.00016694</v>
      </c>
      <c r="R130" s="221">
        <f>Q130*H130</f>
        <v>0.11432051199999999</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5310</v>
      </c>
    </row>
    <row r="131" s="2" customFormat="1">
      <c r="A131" s="36"/>
      <c r="B131" s="37"/>
      <c r="C131" s="38"/>
      <c r="D131" s="225" t="s">
        <v>339</v>
      </c>
      <c r="E131" s="38"/>
      <c r="F131" s="226" t="s">
        <v>4426</v>
      </c>
      <c r="G131" s="38"/>
      <c r="H131" s="38"/>
      <c r="I131" s="227"/>
      <c r="J131" s="38"/>
      <c r="K131" s="38"/>
      <c r="L131" s="42"/>
      <c r="M131" s="228"/>
      <c r="N131" s="229"/>
      <c r="O131" s="82"/>
      <c r="P131" s="82"/>
      <c r="Q131" s="82"/>
      <c r="R131" s="82"/>
      <c r="S131" s="82"/>
      <c r="T131" s="83"/>
      <c r="U131" s="36"/>
      <c r="V131" s="36"/>
      <c r="W131" s="36"/>
      <c r="X131" s="36"/>
      <c r="Y131" s="36"/>
      <c r="Z131" s="36"/>
      <c r="AA131" s="36"/>
      <c r="AB131" s="36"/>
      <c r="AC131" s="36"/>
      <c r="AD131" s="36"/>
      <c r="AE131" s="36"/>
      <c r="AT131" s="15" t="s">
        <v>339</v>
      </c>
      <c r="AU131" s="15" t="s">
        <v>85</v>
      </c>
    </row>
    <row r="132" s="2" customFormat="1" ht="16.5" customHeight="1">
      <c r="A132" s="36"/>
      <c r="B132" s="37"/>
      <c r="C132" s="234" t="s">
        <v>480</v>
      </c>
      <c r="D132" s="234" t="s">
        <v>743</v>
      </c>
      <c r="E132" s="235" t="s">
        <v>4427</v>
      </c>
      <c r="F132" s="236" t="s">
        <v>4428</v>
      </c>
      <c r="G132" s="237" t="s">
        <v>336</v>
      </c>
      <c r="H132" s="238">
        <v>787.51999999999998</v>
      </c>
      <c r="I132" s="239"/>
      <c r="J132" s="240">
        <f>ROUND(I132*H132,2)</f>
        <v>0</v>
      </c>
      <c r="K132" s="236" t="s">
        <v>337</v>
      </c>
      <c r="L132" s="241"/>
      <c r="M132" s="242" t="s">
        <v>19</v>
      </c>
      <c r="N132" s="243" t="s">
        <v>47</v>
      </c>
      <c r="O132" s="82"/>
      <c r="P132" s="221">
        <f>O132*H132</f>
        <v>0</v>
      </c>
      <c r="Q132" s="221">
        <v>0.00029999999999999997</v>
      </c>
      <c r="R132" s="221">
        <f>Q132*H132</f>
        <v>0.23625599999999997</v>
      </c>
      <c r="S132" s="221">
        <v>0</v>
      </c>
      <c r="T132" s="222">
        <f>S132*H132</f>
        <v>0</v>
      </c>
      <c r="U132" s="36"/>
      <c r="V132" s="36"/>
      <c r="W132" s="36"/>
      <c r="X132" s="36"/>
      <c r="Y132" s="36"/>
      <c r="Z132" s="36"/>
      <c r="AA132" s="36"/>
      <c r="AB132" s="36"/>
      <c r="AC132" s="36"/>
      <c r="AD132" s="36"/>
      <c r="AE132" s="36"/>
      <c r="AR132" s="223" t="s">
        <v>368</v>
      </c>
      <c r="AT132" s="223" t="s">
        <v>743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5311</v>
      </c>
    </row>
    <row r="133" s="2" customFormat="1" ht="16.5" customHeight="1">
      <c r="A133" s="36"/>
      <c r="B133" s="37"/>
      <c r="C133" s="212" t="s">
        <v>485</v>
      </c>
      <c r="D133" s="212" t="s">
        <v>333</v>
      </c>
      <c r="E133" s="213" t="s">
        <v>5312</v>
      </c>
      <c r="F133" s="214" t="s">
        <v>5313</v>
      </c>
      <c r="G133" s="215" t="s">
        <v>363</v>
      </c>
      <c r="H133" s="216">
        <v>342.39999999999998</v>
      </c>
      <c r="I133" s="217"/>
      <c r="J133" s="218">
        <f>ROUND(I133*H133,2)</f>
        <v>0</v>
      </c>
      <c r="K133" s="214" t="s">
        <v>337</v>
      </c>
      <c r="L133" s="42"/>
      <c r="M133" s="219" t="s">
        <v>19</v>
      </c>
      <c r="N133" s="220" t="s">
        <v>47</v>
      </c>
      <c r="O133" s="82"/>
      <c r="P133" s="221">
        <f>O133*H133</f>
        <v>0</v>
      </c>
      <c r="Q133" s="221">
        <v>0.00032640000000000002</v>
      </c>
      <c r="R133" s="221">
        <f>Q133*H133</f>
        <v>0.11175936</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5314</v>
      </c>
    </row>
    <row r="134" s="2" customFormat="1">
      <c r="A134" s="36"/>
      <c r="B134" s="37"/>
      <c r="C134" s="38"/>
      <c r="D134" s="225" t="s">
        <v>339</v>
      </c>
      <c r="E134" s="38"/>
      <c r="F134" s="226" t="s">
        <v>5315</v>
      </c>
      <c r="G134" s="38"/>
      <c r="H134" s="38"/>
      <c r="I134" s="227"/>
      <c r="J134" s="38"/>
      <c r="K134" s="38"/>
      <c r="L134" s="42"/>
      <c r="M134" s="228"/>
      <c r="N134" s="229"/>
      <c r="O134" s="82"/>
      <c r="P134" s="82"/>
      <c r="Q134" s="82"/>
      <c r="R134" s="82"/>
      <c r="S134" s="82"/>
      <c r="T134" s="83"/>
      <c r="U134" s="36"/>
      <c r="V134" s="36"/>
      <c r="W134" s="36"/>
      <c r="X134" s="36"/>
      <c r="Y134" s="36"/>
      <c r="Z134" s="36"/>
      <c r="AA134" s="36"/>
      <c r="AB134" s="36"/>
      <c r="AC134" s="36"/>
      <c r="AD134" s="36"/>
      <c r="AE134" s="36"/>
      <c r="AT134" s="15" t="s">
        <v>339</v>
      </c>
      <c r="AU134" s="15" t="s">
        <v>85</v>
      </c>
    </row>
    <row r="135" s="12" customFormat="1" ht="22.8" customHeight="1">
      <c r="A135" s="12"/>
      <c r="B135" s="196"/>
      <c r="C135" s="197"/>
      <c r="D135" s="198" t="s">
        <v>75</v>
      </c>
      <c r="E135" s="210" t="s">
        <v>5074</v>
      </c>
      <c r="F135" s="210" t="s">
        <v>5075</v>
      </c>
      <c r="G135" s="197"/>
      <c r="H135" s="197"/>
      <c r="I135" s="200"/>
      <c r="J135" s="211">
        <f>BK135</f>
        <v>0</v>
      </c>
      <c r="K135" s="197"/>
      <c r="L135" s="202"/>
      <c r="M135" s="203"/>
      <c r="N135" s="204"/>
      <c r="O135" s="204"/>
      <c r="P135" s="205">
        <f>SUM(P136:P138)</f>
        <v>0</v>
      </c>
      <c r="Q135" s="204"/>
      <c r="R135" s="205">
        <f>SUM(R136:R138)</f>
        <v>1180.8</v>
      </c>
      <c r="S135" s="204"/>
      <c r="T135" s="206">
        <f>SUM(T136:T138)</f>
        <v>0</v>
      </c>
      <c r="U135" s="12"/>
      <c r="V135" s="12"/>
      <c r="W135" s="12"/>
      <c r="X135" s="12"/>
      <c r="Y135" s="12"/>
      <c r="Z135" s="12"/>
      <c r="AA135" s="12"/>
      <c r="AB135" s="12"/>
      <c r="AC135" s="12"/>
      <c r="AD135" s="12"/>
      <c r="AE135" s="12"/>
      <c r="AR135" s="207" t="s">
        <v>83</v>
      </c>
      <c r="AT135" s="208" t="s">
        <v>75</v>
      </c>
      <c r="AU135" s="208" t="s">
        <v>83</v>
      </c>
      <c r="AY135" s="207" t="s">
        <v>331</v>
      </c>
      <c r="BK135" s="209">
        <f>SUM(BK136:BK138)</f>
        <v>0</v>
      </c>
    </row>
    <row r="136" s="2" customFormat="1" ht="24.15" customHeight="1">
      <c r="A136" s="36"/>
      <c r="B136" s="37"/>
      <c r="C136" s="212" t="s">
        <v>7</v>
      </c>
      <c r="D136" s="212" t="s">
        <v>333</v>
      </c>
      <c r="E136" s="213" t="s">
        <v>5395</v>
      </c>
      <c r="F136" s="214" t="s">
        <v>5396</v>
      </c>
      <c r="G136" s="215" t="s">
        <v>406</v>
      </c>
      <c r="H136" s="216">
        <v>656</v>
      </c>
      <c r="I136" s="217"/>
      <c r="J136" s="218">
        <f>ROUND(I136*H136,2)</f>
        <v>0</v>
      </c>
      <c r="K136" s="214" t="s">
        <v>337</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5397</v>
      </c>
    </row>
    <row r="137" s="2" customFormat="1">
      <c r="A137" s="36"/>
      <c r="B137" s="37"/>
      <c r="C137" s="38"/>
      <c r="D137" s="225" t="s">
        <v>339</v>
      </c>
      <c r="E137" s="38"/>
      <c r="F137" s="226" t="s">
        <v>5398</v>
      </c>
      <c r="G137" s="38"/>
      <c r="H137" s="38"/>
      <c r="I137" s="227"/>
      <c r="J137" s="38"/>
      <c r="K137" s="38"/>
      <c r="L137" s="42"/>
      <c r="M137" s="228"/>
      <c r="N137" s="229"/>
      <c r="O137" s="82"/>
      <c r="P137" s="82"/>
      <c r="Q137" s="82"/>
      <c r="R137" s="82"/>
      <c r="S137" s="82"/>
      <c r="T137" s="83"/>
      <c r="U137" s="36"/>
      <c r="V137" s="36"/>
      <c r="W137" s="36"/>
      <c r="X137" s="36"/>
      <c r="Y137" s="36"/>
      <c r="Z137" s="36"/>
      <c r="AA137" s="36"/>
      <c r="AB137" s="36"/>
      <c r="AC137" s="36"/>
      <c r="AD137" s="36"/>
      <c r="AE137" s="36"/>
      <c r="AT137" s="15" t="s">
        <v>339</v>
      </c>
      <c r="AU137" s="15" t="s">
        <v>85</v>
      </c>
    </row>
    <row r="138" s="2" customFormat="1" ht="16.5" customHeight="1">
      <c r="A138" s="36"/>
      <c r="B138" s="37"/>
      <c r="C138" s="234" t="s">
        <v>190</v>
      </c>
      <c r="D138" s="234" t="s">
        <v>743</v>
      </c>
      <c r="E138" s="235" t="s">
        <v>5399</v>
      </c>
      <c r="F138" s="236" t="s">
        <v>5400</v>
      </c>
      <c r="G138" s="237" t="s">
        <v>371</v>
      </c>
      <c r="H138" s="238">
        <v>1180.8</v>
      </c>
      <c r="I138" s="239"/>
      <c r="J138" s="240">
        <f>ROUND(I138*H138,2)</f>
        <v>0</v>
      </c>
      <c r="K138" s="236" t="s">
        <v>19</v>
      </c>
      <c r="L138" s="241"/>
      <c r="M138" s="242" t="s">
        <v>19</v>
      </c>
      <c r="N138" s="243" t="s">
        <v>47</v>
      </c>
      <c r="O138" s="82"/>
      <c r="P138" s="221">
        <f>O138*H138</f>
        <v>0</v>
      </c>
      <c r="Q138" s="221">
        <v>1</v>
      </c>
      <c r="R138" s="221">
        <f>Q138*H138</f>
        <v>1180.8</v>
      </c>
      <c r="S138" s="221">
        <v>0</v>
      </c>
      <c r="T138" s="222">
        <f>S138*H138</f>
        <v>0</v>
      </c>
      <c r="U138" s="36"/>
      <c r="V138" s="36"/>
      <c r="W138" s="36"/>
      <c r="X138" s="36"/>
      <c r="Y138" s="36"/>
      <c r="Z138" s="36"/>
      <c r="AA138" s="36"/>
      <c r="AB138" s="36"/>
      <c r="AC138" s="36"/>
      <c r="AD138" s="36"/>
      <c r="AE138" s="36"/>
      <c r="AR138" s="223" t="s">
        <v>368</v>
      </c>
      <c r="AT138" s="223" t="s">
        <v>743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5401</v>
      </c>
    </row>
    <row r="139" s="12" customFormat="1" ht="22.8" customHeight="1">
      <c r="A139" s="12"/>
      <c r="B139" s="196"/>
      <c r="C139" s="197"/>
      <c r="D139" s="198" t="s">
        <v>75</v>
      </c>
      <c r="E139" s="210" t="s">
        <v>374</v>
      </c>
      <c r="F139" s="210" t="s">
        <v>978</v>
      </c>
      <c r="G139" s="197"/>
      <c r="H139" s="197"/>
      <c r="I139" s="200"/>
      <c r="J139" s="211">
        <f>BK139</f>
        <v>0</v>
      </c>
      <c r="K139" s="197"/>
      <c r="L139" s="202"/>
      <c r="M139" s="203"/>
      <c r="N139" s="204"/>
      <c r="O139" s="204"/>
      <c r="P139" s="205">
        <f>SUM(P140:P144)</f>
        <v>0</v>
      </c>
      <c r="Q139" s="204"/>
      <c r="R139" s="205">
        <f>SUM(R140:R144)</f>
        <v>45.308179999999993</v>
      </c>
      <c r="S139" s="204"/>
      <c r="T139" s="206">
        <f>SUM(T140:T144)</f>
        <v>0</v>
      </c>
      <c r="U139" s="12"/>
      <c r="V139" s="12"/>
      <c r="W139" s="12"/>
      <c r="X139" s="12"/>
      <c r="Y139" s="12"/>
      <c r="Z139" s="12"/>
      <c r="AA139" s="12"/>
      <c r="AB139" s="12"/>
      <c r="AC139" s="12"/>
      <c r="AD139" s="12"/>
      <c r="AE139" s="12"/>
      <c r="AR139" s="207" t="s">
        <v>83</v>
      </c>
      <c r="AT139" s="208" t="s">
        <v>75</v>
      </c>
      <c r="AU139" s="208" t="s">
        <v>83</v>
      </c>
      <c r="AY139" s="207" t="s">
        <v>331</v>
      </c>
      <c r="BK139" s="209">
        <f>SUM(BK140:BK144)</f>
        <v>0</v>
      </c>
    </row>
    <row r="140" s="2" customFormat="1" ht="24.15" customHeight="1">
      <c r="A140" s="36"/>
      <c r="B140" s="37"/>
      <c r="C140" s="212" t="s">
        <v>193</v>
      </c>
      <c r="D140" s="212" t="s">
        <v>333</v>
      </c>
      <c r="E140" s="213" t="s">
        <v>5335</v>
      </c>
      <c r="F140" s="214" t="s">
        <v>5336</v>
      </c>
      <c r="G140" s="215" t="s">
        <v>363</v>
      </c>
      <c r="H140" s="216">
        <v>146</v>
      </c>
      <c r="I140" s="217"/>
      <c r="J140" s="218">
        <f>ROUND(I140*H140,2)</f>
        <v>0</v>
      </c>
      <c r="K140" s="214" t="s">
        <v>337</v>
      </c>
      <c r="L140" s="42"/>
      <c r="M140" s="219" t="s">
        <v>19</v>
      </c>
      <c r="N140" s="220" t="s">
        <v>47</v>
      </c>
      <c r="O140" s="82"/>
      <c r="P140" s="221">
        <f>O140*H140</f>
        <v>0</v>
      </c>
      <c r="Q140" s="221">
        <v>0.12949959999999999</v>
      </c>
      <c r="R140" s="221">
        <f>Q140*H140</f>
        <v>18.9069416</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5381</v>
      </c>
    </row>
    <row r="141" s="2" customFormat="1">
      <c r="A141" s="36"/>
      <c r="B141" s="37"/>
      <c r="C141" s="38"/>
      <c r="D141" s="225" t="s">
        <v>339</v>
      </c>
      <c r="E141" s="38"/>
      <c r="F141" s="226" t="s">
        <v>5338</v>
      </c>
      <c r="G141" s="38"/>
      <c r="H141" s="38"/>
      <c r="I141" s="227"/>
      <c r="J141" s="38"/>
      <c r="K141" s="38"/>
      <c r="L141" s="42"/>
      <c r="M141" s="228"/>
      <c r="N141" s="229"/>
      <c r="O141" s="82"/>
      <c r="P141" s="82"/>
      <c r="Q141" s="82"/>
      <c r="R141" s="82"/>
      <c r="S141" s="82"/>
      <c r="T141" s="83"/>
      <c r="U141" s="36"/>
      <c r="V141" s="36"/>
      <c r="W141" s="36"/>
      <c r="X141" s="36"/>
      <c r="Y141" s="36"/>
      <c r="Z141" s="36"/>
      <c r="AA141" s="36"/>
      <c r="AB141" s="36"/>
      <c r="AC141" s="36"/>
      <c r="AD141" s="36"/>
      <c r="AE141" s="36"/>
      <c r="AT141" s="15" t="s">
        <v>339</v>
      </c>
      <c r="AU141" s="15" t="s">
        <v>85</v>
      </c>
    </row>
    <row r="142" s="2" customFormat="1" ht="16.5" customHeight="1">
      <c r="A142" s="36"/>
      <c r="B142" s="37"/>
      <c r="C142" s="234" t="s">
        <v>199</v>
      </c>
      <c r="D142" s="234" t="s">
        <v>743</v>
      </c>
      <c r="E142" s="235" t="s">
        <v>5339</v>
      </c>
      <c r="F142" s="236" t="s">
        <v>5340</v>
      </c>
      <c r="G142" s="237" t="s">
        <v>363</v>
      </c>
      <c r="H142" s="238">
        <v>147.46000000000001</v>
      </c>
      <c r="I142" s="239"/>
      <c r="J142" s="240">
        <f>ROUND(I142*H142,2)</f>
        <v>0</v>
      </c>
      <c r="K142" s="236" t="s">
        <v>337</v>
      </c>
      <c r="L142" s="241"/>
      <c r="M142" s="242" t="s">
        <v>19</v>
      </c>
      <c r="N142" s="243" t="s">
        <v>47</v>
      </c>
      <c r="O142" s="82"/>
      <c r="P142" s="221">
        <f>O142*H142</f>
        <v>0</v>
      </c>
      <c r="Q142" s="221">
        <v>0.044999999999999998</v>
      </c>
      <c r="R142" s="221">
        <f>Q142*H142</f>
        <v>6.6356999999999999</v>
      </c>
      <c r="S142" s="221">
        <v>0</v>
      </c>
      <c r="T142" s="222">
        <f>S142*H142</f>
        <v>0</v>
      </c>
      <c r="U142" s="36"/>
      <c r="V142" s="36"/>
      <c r="W142" s="36"/>
      <c r="X142" s="36"/>
      <c r="Y142" s="36"/>
      <c r="Z142" s="36"/>
      <c r="AA142" s="36"/>
      <c r="AB142" s="36"/>
      <c r="AC142" s="36"/>
      <c r="AD142" s="36"/>
      <c r="AE142" s="36"/>
      <c r="AR142" s="223" t="s">
        <v>368</v>
      </c>
      <c r="AT142" s="223" t="s">
        <v>743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5382</v>
      </c>
    </row>
    <row r="143" s="2" customFormat="1" ht="16.5" customHeight="1">
      <c r="A143" s="36"/>
      <c r="B143" s="37"/>
      <c r="C143" s="212" t="s">
        <v>510</v>
      </c>
      <c r="D143" s="212" t="s">
        <v>333</v>
      </c>
      <c r="E143" s="213" t="s">
        <v>5342</v>
      </c>
      <c r="F143" s="214" t="s">
        <v>5343</v>
      </c>
      <c r="G143" s="215" t="s">
        <v>406</v>
      </c>
      <c r="H143" s="216">
        <v>8.7599999999999998</v>
      </c>
      <c r="I143" s="217"/>
      <c r="J143" s="218">
        <f>ROUND(I143*H143,2)</f>
        <v>0</v>
      </c>
      <c r="K143" s="214" t="s">
        <v>337</v>
      </c>
      <c r="L143" s="42"/>
      <c r="M143" s="219" t="s">
        <v>19</v>
      </c>
      <c r="N143" s="220" t="s">
        <v>47</v>
      </c>
      <c r="O143" s="82"/>
      <c r="P143" s="221">
        <f>O143*H143</f>
        <v>0</v>
      </c>
      <c r="Q143" s="221">
        <v>2.2563399999999998</v>
      </c>
      <c r="R143" s="221">
        <f>Q143*H143</f>
        <v>19.765538399999997</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5383</v>
      </c>
    </row>
    <row r="144" s="2" customFormat="1">
      <c r="A144" s="36"/>
      <c r="B144" s="37"/>
      <c r="C144" s="38"/>
      <c r="D144" s="225" t="s">
        <v>339</v>
      </c>
      <c r="E144" s="38"/>
      <c r="F144" s="226" t="s">
        <v>5345</v>
      </c>
      <c r="G144" s="38"/>
      <c r="H144" s="38"/>
      <c r="I144" s="227"/>
      <c r="J144" s="38"/>
      <c r="K144" s="38"/>
      <c r="L144" s="42"/>
      <c r="M144" s="228"/>
      <c r="N144" s="229"/>
      <c r="O144" s="82"/>
      <c r="P144" s="82"/>
      <c r="Q144" s="82"/>
      <c r="R144" s="82"/>
      <c r="S144" s="82"/>
      <c r="T144" s="83"/>
      <c r="U144" s="36"/>
      <c r="V144" s="36"/>
      <c r="W144" s="36"/>
      <c r="X144" s="36"/>
      <c r="Y144" s="36"/>
      <c r="Z144" s="36"/>
      <c r="AA144" s="36"/>
      <c r="AB144" s="36"/>
      <c r="AC144" s="36"/>
      <c r="AD144" s="36"/>
      <c r="AE144" s="36"/>
      <c r="AT144" s="15" t="s">
        <v>339</v>
      </c>
      <c r="AU144" s="15" t="s">
        <v>85</v>
      </c>
    </row>
    <row r="145" s="12" customFormat="1" ht="22.8" customHeight="1">
      <c r="A145" s="12"/>
      <c r="B145" s="196"/>
      <c r="C145" s="197"/>
      <c r="D145" s="198" t="s">
        <v>75</v>
      </c>
      <c r="E145" s="210" t="s">
        <v>1038</v>
      </c>
      <c r="F145" s="210" t="s">
        <v>5346</v>
      </c>
      <c r="G145" s="197"/>
      <c r="H145" s="197"/>
      <c r="I145" s="200"/>
      <c r="J145" s="211">
        <f>BK145</f>
        <v>0</v>
      </c>
      <c r="K145" s="197"/>
      <c r="L145" s="202"/>
      <c r="M145" s="203"/>
      <c r="N145" s="204"/>
      <c r="O145" s="204"/>
      <c r="P145" s="205">
        <f>SUM(P146:P152)</f>
        <v>0</v>
      </c>
      <c r="Q145" s="204"/>
      <c r="R145" s="205">
        <f>SUM(R146:R152)</f>
        <v>0</v>
      </c>
      <c r="S145" s="204"/>
      <c r="T145" s="206">
        <f>SUM(T146:T152)</f>
        <v>0</v>
      </c>
      <c r="U145" s="12"/>
      <c r="V145" s="12"/>
      <c r="W145" s="12"/>
      <c r="X145" s="12"/>
      <c r="Y145" s="12"/>
      <c r="Z145" s="12"/>
      <c r="AA145" s="12"/>
      <c r="AB145" s="12"/>
      <c r="AC145" s="12"/>
      <c r="AD145" s="12"/>
      <c r="AE145" s="12"/>
      <c r="AR145" s="207" t="s">
        <v>83</v>
      </c>
      <c r="AT145" s="208" t="s">
        <v>75</v>
      </c>
      <c r="AU145" s="208" t="s">
        <v>83</v>
      </c>
      <c r="AY145" s="207" t="s">
        <v>331</v>
      </c>
      <c r="BK145" s="209">
        <f>SUM(BK146:BK152)</f>
        <v>0</v>
      </c>
    </row>
    <row r="146" s="2" customFormat="1" ht="16.5" customHeight="1">
      <c r="A146" s="36"/>
      <c r="B146" s="37"/>
      <c r="C146" s="212" t="s">
        <v>502</v>
      </c>
      <c r="D146" s="212" t="s">
        <v>333</v>
      </c>
      <c r="E146" s="213" t="s">
        <v>5347</v>
      </c>
      <c r="F146" s="214" t="s">
        <v>5348</v>
      </c>
      <c r="G146" s="215" t="s">
        <v>363</v>
      </c>
      <c r="H146" s="216">
        <v>100</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5349</v>
      </c>
    </row>
    <row r="147" s="2" customFormat="1" ht="16.5" customHeight="1">
      <c r="A147" s="36"/>
      <c r="B147" s="37"/>
      <c r="C147" s="212" t="s">
        <v>545</v>
      </c>
      <c r="D147" s="212" t="s">
        <v>333</v>
      </c>
      <c r="E147" s="213" t="s">
        <v>5350</v>
      </c>
      <c r="F147" s="214" t="s">
        <v>5351</v>
      </c>
      <c r="G147" s="215" t="s">
        <v>402</v>
      </c>
      <c r="H147" s="216">
        <v>27</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5352</v>
      </c>
    </row>
    <row r="148" s="2" customFormat="1" ht="16.5" customHeight="1">
      <c r="A148" s="36"/>
      <c r="B148" s="37"/>
      <c r="C148" s="212" t="s">
        <v>550</v>
      </c>
      <c r="D148" s="212" t="s">
        <v>333</v>
      </c>
      <c r="E148" s="213" t="s">
        <v>5353</v>
      </c>
      <c r="F148" s="214" t="s">
        <v>5354</v>
      </c>
      <c r="G148" s="215" t="s">
        <v>402</v>
      </c>
      <c r="H148" s="216">
        <v>6</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5355</v>
      </c>
    </row>
    <row r="149" s="2" customFormat="1" ht="16.5" customHeight="1">
      <c r="A149" s="36"/>
      <c r="B149" s="37"/>
      <c r="C149" s="212" t="s">
        <v>555</v>
      </c>
      <c r="D149" s="212" t="s">
        <v>333</v>
      </c>
      <c r="E149" s="213" t="s">
        <v>5356</v>
      </c>
      <c r="F149" s="214" t="s">
        <v>5357</v>
      </c>
      <c r="G149" s="215" t="s">
        <v>402</v>
      </c>
      <c r="H149" s="216">
        <v>1</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5358</v>
      </c>
    </row>
    <row r="150" s="2" customFormat="1" ht="16.5" customHeight="1">
      <c r="A150" s="36"/>
      <c r="B150" s="37"/>
      <c r="C150" s="212" t="s">
        <v>535</v>
      </c>
      <c r="D150" s="212" t="s">
        <v>333</v>
      </c>
      <c r="E150" s="213" t="s">
        <v>5359</v>
      </c>
      <c r="F150" s="214" t="s">
        <v>5360</v>
      </c>
      <c r="G150" s="215" t="s">
        <v>363</v>
      </c>
      <c r="H150" s="216">
        <v>173</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5361</v>
      </c>
    </row>
    <row r="151" s="2" customFormat="1" ht="16.5" customHeight="1">
      <c r="A151" s="36"/>
      <c r="B151" s="37"/>
      <c r="C151" s="212" t="s">
        <v>525</v>
      </c>
      <c r="D151" s="212" t="s">
        <v>333</v>
      </c>
      <c r="E151" s="213" t="s">
        <v>5362</v>
      </c>
      <c r="F151" s="214" t="s">
        <v>5363</v>
      </c>
      <c r="G151" s="215" t="s">
        <v>363</v>
      </c>
      <c r="H151" s="216">
        <v>400</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5364</v>
      </c>
    </row>
    <row r="152" s="2" customFormat="1" ht="16.5" customHeight="1">
      <c r="A152" s="36"/>
      <c r="B152" s="37"/>
      <c r="C152" s="212" t="s">
        <v>530</v>
      </c>
      <c r="D152" s="212" t="s">
        <v>333</v>
      </c>
      <c r="E152" s="213" t="s">
        <v>5365</v>
      </c>
      <c r="F152" s="214" t="s">
        <v>5366</v>
      </c>
      <c r="G152" s="215" t="s">
        <v>402</v>
      </c>
      <c r="H152" s="216">
        <v>1</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5367</v>
      </c>
    </row>
    <row r="153" s="12" customFormat="1" ht="22.8" customHeight="1">
      <c r="A153" s="12"/>
      <c r="B153" s="196"/>
      <c r="C153" s="197"/>
      <c r="D153" s="198" t="s">
        <v>75</v>
      </c>
      <c r="E153" s="210" t="s">
        <v>1347</v>
      </c>
      <c r="F153" s="210" t="s">
        <v>1348</v>
      </c>
      <c r="G153" s="197"/>
      <c r="H153" s="197"/>
      <c r="I153" s="200"/>
      <c r="J153" s="211">
        <f>BK153</f>
        <v>0</v>
      </c>
      <c r="K153" s="197"/>
      <c r="L153" s="202"/>
      <c r="M153" s="203"/>
      <c r="N153" s="204"/>
      <c r="O153" s="204"/>
      <c r="P153" s="205">
        <f>SUM(P154:P155)</f>
        <v>0</v>
      </c>
      <c r="Q153" s="204"/>
      <c r="R153" s="205">
        <f>SUM(R154:R155)</f>
        <v>0</v>
      </c>
      <c r="S153" s="204"/>
      <c r="T153" s="206">
        <f>SUM(T154:T155)</f>
        <v>0</v>
      </c>
      <c r="U153" s="12"/>
      <c r="V153" s="12"/>
      <c r="W153" s="12"/>
      <c r="X153" s="12"/>
      <c r="Y153" s="12"/>
      <c r="Z153" s="12"/>
      <c r="AA153" s="12"/>
      <c r="AB153" s="12"/>
      <c r="AC153" s="12"/>
      <c r="AD153" s="12"/>
      <c r="AE153" s="12"/>
      <c r="AR153" s="207" t="s">
        <v>83</v>
      </c>
      <c r="AT153" s="208" t="s">
        <v>75</v>
      </c>
      <c r="AU153" s="208" t="s">
        <v>83</v>
      </c>
      <c r="AY153" s="207" t="s">
        <v>331</v>
      </c>
      <c r="BK153" s="209">
        <f>SUM(BK154:BK155)</f>
        <v>0</v>
      </c>
    </row>
    <row r="154" s="2" customFormat="1" ht="16.5" customHeight="1">
      <c r="A154" s="36"/>
      <c r="B154" s="37"/>
      <c r="C154" s="212" t="s">
        <v>520</v>
      </c>
      <c r="D154" s="212" t="s">
        <v>333</v>
      </c>
      <c r="E154" s="213" t="s">
        <v>4388</v>
      </c>
      <c r="F154" s="214" t="s">
        <v>4389</v>
      </c>
      <c r="G154" s="215" t="s">
        <v>371</v>
      </c>
      <c r="H154" s="216">
        <v>1394.8920000000001</v>
      </c>
      <c r="I154" s="217"/>
      <c r="J154" s="218">
        <f>ROUND(I154*H154,2)</f>
        <v>0</v>
      </c>
      <c r="K154" s="214" t="s">
        <v>337</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5368</v>
      </c>
    </row>
    <row r="155" s="2" customFormat="1">
      <c r="A155" s="36"/>
      <c r="B155" s="37"/>
      <c r="C155" s="38"/>
      <c r="D155" s="225" t="s">
        <v>339</v>
      </c>
      <c r="E155" s="38"/>
      <c r="F155" s="226" t="s">
        <v>4391</v>
      </c>
      <c r="G155" s="38"/>
      <c r="H155" s="38"/>
      <c r="I155" s="227"/>
      <c r="J155" s="38"/>
      <c r="K155" s="38"/>
      <c r="L155" s="42"/>
      <c r="M155" s="230"/>
      <c r="N155" s="231"/>
      <c r="O155" s="232"/>
      <c r="P155" s="232"/>
      <c r="Q155" s="232"/>
      <c r="R155" s="232"/>
      <c r="S155" s="232"/>
      <c r="T155" s="233"/>
      <c r="U155" s="36"/>
      <c r="V155" s="36"/>
      <c r="W155" s="36"/>
      <c r="X155" s="36"/>
      <c r="Y155" s="36"/>
      <c r="Z155" s="36"/>
      <c r="AA155" s="36"/>
      <c r="AB155" s="36"/>
      <c r="AC155" s="36"/>
      <c r="AD155" s="36"/>
      <c r="AE155" s="36"/>
      <c r="AT155" s="15" t="s">
        <v>339</v>
      </c>
      <c r="AU155" s="15" t="s">
        <v>85</v>
      </c>
    </row>
    <row r="156" s="2" customFormat="1" ht="6.96" customHeight="1">
      <c r="A156" s="36"/>
      <c r="B156" s="57"/>
      <c r="C156" s="58"/>
      <c r="D156" s="58"/>
      <c r="E156" s="58"/>
      <c r="F156" s="58"/>
      <c r="G156" s="58"/>
      <c r="H156" s="58"/>
      <c r="I156" s="58"/>
      <c r="J156" s="58"/>
      <c r="K156" s="58"/>
      <c r="L156" s="42"/>
      <c r="M156" s="36"/>
      <c r="O156" s="36"/>
      <c r="P156" s="36"/>
      <c r="Q156" s="36"/>
      <c r="R156" s="36"/>
      <c r="S156" s="36"/>
      <c r="T156" s="36"/>
      <c r="U156" s="36"/>
      <c r="V156" s="36"/>
      <c r="W156" s="36"/>
      <c r="X156" s="36"/>
      <c r="Y156" s="36"/>
      <c r="Z156" s="36"/>
      <c r="AA156" s="36"/>
      <c r="AB156" s="36"/>
      <c r="AC156" s="36"/>
      <c r="AD156" s="36"/>
      <c r="AE156" s="36"/>
    </row>
  </sheetData>
  <sheetProtection sheet="1" autoFilter="0" formatColumns="0" formatRows="0" objects="1" scenarios="1" spinCount="100000" saltValue="wE4U673eLDrF4luA3odB8t01BYwiT4CPf9O5B4k6xX2OqpcwzE0PiNsEjXjfGdYMuTFZKUo8SurguVQVRJ4USA==" hashValue="fDlIdCMZ4rB0XKBBLFQT8QWFiMlFztY1A6e6ZHQCqmDced44/u2O+d6X6Dg49Lr/9iAiKUIUpMWndohwzL710w==" algorithmName="SHA-512" password="CC35"/>
  <autoFilter ref="C93:K155"/>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100" r:id="rId1" display="https://podminky.urs.cz/item/CS_URS_2022_02/122251105"/>
    <hyperlink ref="F102" r:id="rId2" display="https://podminky.urs.cz/item/CS_URS_2022_02/131251100"/>
    <hyperlink ref="F104" r:id="rId3" display="https://podminky.urs.cz/item/CS_URS_2022_02/132251104"/>
    <hyperlink ref="F106" r:id="rId4" display="https://podminky.urs.cz/item/CS_URS_2022_02/162751117"/>
    <hyperlink ref="F108" r:id="rId5" display="https://podminky.urs.cz/item/CS_URS_2022_02/162751119"/>
    <hyperlink ref="F110" r:id="rId6" display="https://podminky.urs.cz/item/CS_URS_2022_02/171201231"/>
    <hyperlink ref="F112" r:id="rId7" display="https://podminky.urs.cz/item/CS_URS_2022_02/181951112"/>
    <hyperlink ref="F115" r:id="rId8" display="https://podminky.urs.cz/item/CS_URS_2022_02/213141111"/>
    <hyperlink ref="F118" r:id="rId9" display="https://podminky.urs.cz/item/CS_URS_2022_02/275321411"/>
    <hyperlink ref="F120" r:id="rId10" display="https://podminky.urs.cz/item/CS_URS_2022_02/275351121"/>
    <hyperlink ref="F122" r:id="rId11" display="https://podminky.urs.cz/item/CS_URS_2022_02/275351122"/>
    <hyperlink ref="F124" r:id="rId12" display="https://podminky.urs.cz/item/CS_URS_2022_02/275361821"/>
    <hyperlink ref="F127" r:id="rId13" display="https://podminky.urs.cz/item/CS_URS_2022_02/211561111"/>
    <hyperlink ref="F131" r:id="rId14" display="https://podminky.urs.cz/item/CS_URS_2022_02/211971110"/>
    <hyperlink ref="F134" r:id="rId15" display="https://podminky.urs.cz/item/CS_URS_2022_02/212755213"/>
    <hyperlink ref="F137" r:id="rId16" display="https://podminky.urs.cz/item/CS_URS_2022_02/171251101"/>
    <hyperlink ref="F141" r:id="rId17" display="https://podminky.urs.cz/item/CS_URS_2022_02/916231213"/>
    <hyperlink ref="F144" r:id="rId18" display="https://podminky.urs.cz/item/CS_URS_2022_02/916991121"/>
    <hyperlink ref="F155" r:id="rId19" display="https://podminky.urs.cz/item/CS_URS_2022_02/998222012"/>
  </hyperlinks>
  <pageMargins left="0.39375" right="0.39375" top="0.39375" bottom="0.39375" header="0" footer="0"/>
  <pageSetup paperSize="9" orientation="landscape" blackAndWhite="1" fitToHeight="100"/>
  <headerFooter>
    <oddFooter>&amp;CStrana &amp;P z &amp;N</oddFooter>
  </headerFooter>
  <drawing r:id="rId20"/>
</worksheet>
</file>

<file path=xl/worksheets/sheet3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213</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5402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ROUND((SUM(BE107:BE265)),  2)</f>
        <v>0</v>
      </c>
      <c r="G35" s="36"/>
      <c r="H35" s="36"/>
      <c r="I35" s="156">
        <v>0.20999999999999999</v>
      </c>
      <c r="J35" s="155">
        <f>ROUND(((SUM(BE107:BE265))*I35),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ROUND((SUM(BF107:BF265)),  2)</f>
        <v>0</v>
      </c>
      <c r="G36" s="36"/>
      <c r="H36" s="36"/>
      <c r="I36" s="156">
        <v>0.14999999999999999</v>
      </c>
      <c r="J36" s="155">
        <f>ROUND(((SUM(BF107:BF265))*I36),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ROUND((SUM(BG107:BG265)),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ROUND((SUM(BH107:BH265)),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ROUND((SUM(BI107:BI265)),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101.11 - IO.01.11 - Kanalizace splašková (vč.čerpací stanice a výtlaku)</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5403</v>
      </c>
      <c r="E64" s="177"/>
      <c r="F64" s="177"/>
      <c r="G64" s="177"/>
      <c r="H64" s="177"/>
      <c r="I64" s="177"/>
      <c r="J64" s="178">
        <f>J108</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J109</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4318</v>
      </c>
      <c r="E66" s="182"/>
      <c r="F66" s="182"/>
      <c r="G66" s="182"/>
      <c r="H66" s="182"/>
      <c r="I66" s="182"/>
      <c r="J66" s="183">
        <f>J122</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J125</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J139</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J150</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J163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4320</v>
      </c>
      <c r="E71" s="182"/>
      <c r="F71" s="182"/>
      <c r="G71" s="182"/>
      <c r="H71" s="182"/>
      <c r="I71" s="182"/>
      <c r="J71" s="183">
        <f>J166</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4321</v>
      </c>
      <c r="E72" s="182"/>
      <c r="F72" s="182"/>
      <c r="G72" s="182"/>
      <c r="H72" s="182"/>
      <c r="I72" s="182"/>
      <c r="J72" s="183">
        <f>J171</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5406</v>
      </c>
      <c r="E73" s="182"/>
      <c r="F73" s="182"/>
      <c r="G73" s="182"/>
      <c r="H73" s="182"/>
      <c r="I73" s="182"/>
      <c r="J73" s="183">
        <f>J174</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5407</v>
      </c>
      <c r="E74" s="182"/>
      <c r="F74" s="182"/>
      <c r="G74" s="182"/>
      <c r="H74" s="182"/>
      <c r="I74" s="182"/>
      <c r="J74" s="183">
        <f>J178</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5408</v>
      </c>
      <c r="E75" s="182"/>
      <c r="F75" s="182"/>
      <c r="G75" s="182"/>
      <c r="H75" s="182"/>
      <c r="I75" s="182"/>
      <c r="J75" s="183">
        <f>J183</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5409</v>
      </c>
      <c r="E76" s="182"/>
      <c r="F76" s="182"/>
      <c r="G76" s="182"/>
      <c r="H76" s="182"/>
      <c r="I76" s="182"/>
      <c r="J76" s="183">
        <f>J186</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5410</v>
      </c>
      <c r="E77" s="182"/>
      <c r="F77" s="182"/>
      <c r="G77" s="182"/>
      <c r="H77" s="182"/>
      <c r="I77" s="182"/>
      <c r="J77" s="183">
        <f>J188</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5411</v>
      </c>
      <c r="E78" s="182"/>
      <c r="F78" s="182"/>
      <c r="G78" s="182"/>
      <c r="H78" s="182"/>
      <c r="I78" s="182"/>
      <c r="J78" s="183">
        <f>J191</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5412</v>
      </c>
      <c r="E79" s="182"/>
      <c r="F79" s="182"/>
      <c r="G79" s="182"/>
      <c r="H79" s="182"/>
      <c r="I79" s="182"/>
      <c r="J79" s="183">
        <f>J195</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4324</v>
      </c>
      <c r="E80" s="182"/>
      <c r="F80" s="182"/>
      <c r="G80" s="182"/>
      <c r="H80" s="182"/>
      <c r="I80" s="182"/>
      <c r="J80" s="183">
        <f>J212</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5413</v>
      </c>
      <c r="E81" s="182"/>
      <c r="F81" s="182"/>
      <c r="G81" s="182"/>
      <c r="H81" s="182"/>
      <c r="I81" s="182"/>
      <c r="J81" s="183">
        <f>J215</f>
        <v>0</v>
      </c>
      <c r="K81" s="122"/>
      <c r="L81" s="184"/>
      <c r="S81" s="10"/>
      <c r="T81" s="10"/>
      <c r="U81" s="10"/>
      <c r="V81" s="10"/>
      <c r="W81" s="10"/>
      <c r="X81" s="10"/>
      <c r="Y81" s="10"/>
      <c r="Z81" s="10"/>
      <c r="AA81" s="10"/>
      <c r="AB81" s="10"/>
      <c r="AC81" s="10"/>
      <c r="AD81" s="10"/>
      <c r="AE81" s="10"/>
    </row>
    <row r="82" s="10" customFormat="1" ht="19.92" customHeight="1">
      <c r="A82" s="10"/>
      <c r="B82" s="180"/>
      <c r="C82" s="122"/>
      <c r="D82" s="181" t="s">
        <v>5414</v>
      </c>
      <c r="E82" s="182"/>
      <c r="F82" s="182"/>
      <c r="G82" s="182"/>
      <c r="H82" s="182"/>
      <c r="I82" s="182"/>
      <c r="J82" s="183">
        <f>J217</f>
        <v>0</v>
      </c>
      <c r="K82" s="122"/>
      <c r="L82" s="184"/>
      <c r="S82" s="10"/>
      <c r="T82" s="10"/>
      <c r="U82" s="10"/>
      <c r="V82" s="10"/>
      <c r="W82" s="10"/>
      <c r="X82" s="10"/>
      <c r="Y82" s="10"/>
      <c r="Z82" s="10"/>
      <c r="AA82" s="10"/>
      <c r="AB82" s="10"/>
      <c r="AC82" s="10"/>
      <c r="AD82" s="10"/>
      <c r="AE82" s="10"/>
    </row>
    <row r="83" s="10" customFormat="1" ht="19.92" customHeight="1">
      <c r="A83" s="10"/>
      <c r="B83" s="180"/>
      <c r="C83" s="122"/>
      <c r="D83" s="181" t="s">
        <v>5415</v>
      </c>
      <c r="E83" s="182"/>
      <c r="F83" s="182"/>
      <c r="G83" s="182"/>
      <c r="H83" s="182"/>
      <c r="I83" s="182"/>
      <c r="J83" s="183">
        <f>J219</f>
        <v>0</v>
      </c>
      <c r="K83" s="122"/>
      <c r="L83" s="184"/>
      <c r="S83" s="10"/>
      <c r="T83" s="10"/>
      <c r="U83" s="10"/>
      <c r="V83" s="10"/>
      <c r="W83" s="10"/>
      <c r="X83" s="10"/>
      <c r="Y83" s="10"/>
      <c r="Z83" s="10"/>
      <c r="AA83" s="10"/>
      <c r="AB83" s="10"/>
      <c r="AC83" s="10"/>
      <c r="AD83" s="10"/>
      <c r="AE83" s="10"/>
    </row>
    <row r="84" s="10" customFormat="1" ht="19.92" customHeight="1">
      <c r="A84" s="10"/>
      <c r="B84" s="180"/>
      <c r="C84" s="122"/>
      <c r="D84" s="181" t="s">
        <v>4662</v>
      </c>
      <c r="E84" s="182"/>
      <c r="F84" s="182"/>
      <c r="G84" s="182"/>
      <c r="H84" s="182"/>
      <c r="I84" s="182"/>
      <c r="J84" s="183">
        <f>J221</f>
        <v>0</v>
      </c>
      <c r="K84" s="122"/>
      <c r="L84" s="184"/>
      <c r="S84" s="10"/>
      <c r="T84" s="10"/>
      <c r="U84" s="10"/>
      <c r="V84" s="10"/>
      <c r="W84" s="10"/>
      <c r="X84" s="10"/>
      <c r="Y84" s="10"/>
      <c r="Z84" s="10"/>
      <c r="AA84" s="10"/>
      <c r="AB84" s="10"/>
      <c r="AC84" s="10"/>
      <c r="AD84" s="10"/>
      <c r="AE84" s="10"/>
    </row>
    <row r="85" s="10" customFormat="1" ht="19.92" customHeight="1">
      <c r="A85" s="10"/>
      <c r="B85" s="180"/>
      <c r="C85" s="122"/>
      <c r="D85" s="181" t="s">
        <v>4582</v>
      </c>
      <c r="E85" s="182"/>
      <c r="F85" s="182"/>
      <c r="G85" s="182"/>
      <c r="H85" s="182"/>
      <c r="I85" s="182"/>
      <c r="J85" s="183">
        <f>J229</f>
        <v>0</v>
      </c>
      <c r="K85" s="122"/>
      <c r="L85" s="184"/>
      <c r="S85" s="10"/>
      <c r="T85" s="10"/>
      <c r="U85" s="10"/>
      <c r="V85" s="10"/>
      <c r="W85" s="10"/>
      <c r="X85" s="10"/>
      <c r="Y85" s="10"/>
      <c r="Z85" s="10"/>
      <c r="AA85" s="10"/>
      <c r="AB85" s="10"/>
      <c r="AC85" s="10"/>
      <c r="AD85" s="10"/>
      <c r="AE85" s="10"/>
    </row>
    <row r="86" s="2" customFormat="1" ht="21.84"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57"/>
      <c r="C87" s="58"/>
      <c r="D87" s="58"/>
      <c r="E87" s="58"/>
      <c r="F87" s="58"/>
      <c r="G87" s="58"/>
      <c r="H87" s="58"/>
      <c r="I87" s="58"/>
      <c r="J87" s="58"/>
      <c r="K87" s="58"/>
      <c r="L87" s="144"/>
      <c r="S87" s="36"/>
      <c r="T87" s="36"/>
      <c r="U87" s="36"/>
      <c r="V87" s="36"/>
      <c r="W87" s="36"/>
      <c r="X87" s="36"/>
      <c r="Y87" s="36"/>
      <c r="Z87" s="36"/>
      <c r="AA87" s="36"/>
      <c r="AB87" s="36"/>
      <c r="AC87" s="36"/>
      <c r="AD87" s="36"/>
      <c r="AE87" s="36"/>
    </row>
    <row r="91" s="2" customFormat="1" ht="6.96" customHeight="1">
      <c r="A91" s="36"/>
      <c r="B91" s="59"/>
      <c r="C91" s="60"/>
      <c r="D91" s="60"/>
      <c r="E91" s="60"/>
      <c r="F91" s="60"/>
      <c r="G91" s="60"/>
      <c r="H91" s="60"/>
      <c r="I91" s="60"/>
      <c r="J91" s="60"/>
      <c r="K91" s="60"/>
      <c r="L91" s="144"/>
      <c r="S91" s="36"/>
      <c r="T91" s="36"/>
      <c r="U91" s="36"/>
      <c r="V91" s="36"/>
      <c r="W91" s="36"/>
      <c r="X91" s="36"/>
      <c r="Y91" s="36"/>
      <c r="Z91" s="36"/>
      <c r="AA91" s="36"/>
      <c r="AB91" s="36"/>
      <c r="AC91" s="36"/>
      <c r="AD91" s="36"/>
      <c r="AE91" s="36"/>
    </row>
    <row r="92" s="2" customFormat="1" ht="24.96" customHeight="1">
      <c r="A92" s="36"/>
      <c r="B92" s="37"/>
      <c r="C92" s="21" t="s">
        <v>316</v>
      </c>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16</v>
      </c>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6.5" customHeight="1">
      <c r="A95" s="36"/>
      <c r="B95" s="37"/>
      <c r="C95" s="38"/>
      <c r="D95" s="38"/>
      <c r="E95" s="168" t="str">
        <f>E7</f>
        <v>Anthropos Sportovní a rekreační areál (I.etapa)</v>
      </c>
      <c r="F95" s="30"/>
      <c r="G95" s="30"/>
      <c r="H95" s="30"/>
      <c r="I95" s="38"/>
      <c r="J95" s="38"/>
      <c r="K95" s="38"/>
      <c r="L95" s="144"/>
      <c r="S95" s="36"/>
      <c r="T95" s="36"/>
      <c r="U95" s="36"/>
      <c r="V95" s="36"/>
      <c r="W95" s="36"/>
      <c r="X95" s="36"/>
      <c r="Y95" s="36"/>
      <c r="Z95" s="36"/>
      <c r="AA95" s="36"/>
      <c r="AB95" s="36"/>
      <c r="AC95" s="36"/>
      <c r="AD95" s="36"/>
      <c r="AE95" s="36"/>
    </row>
    <row r="96" s="1" customFormat="1" ht="12" customHeight="1">
      <c r="B96" s="19"/>
      <c r="C96" s="30" t="s">
        <v>302</v>
      </c>
      <c r="D96" s="20"/>
      <c r="E96" s="20"/>
      <c r="F96" s="20"/>
      <c r="G96" s="20"/>
      <c r="H96" s="20"/>
      <c r="I96" s="20"/>
      <c r="J96" s="20"/>
      <c r="K96" s="20"/>
      <c r="L96" s="18"/>
    </row>
    <row r="97" s="2" customFormat="1" ht="16.5" customHeight="1">
      <c r="A97" s="36"/>
      <c r="B97" s="37"/>
      <c r="C97" s="38"/>
      <c r="D97" s="38"/>
      <c r="E97" s="168" t="s">
        <v>303</v>
      </c>
      <c r="F97" s="38"/>
      <c r="G97" s="38"/>
      <c r="H97" s="38"/>
      <c r="I97" s="38"/>
      <c r="J97" s="38"/>
      <c r="K97" s="38"/>
      <c r="L97" s="144"/>
      <c r="S97" s="36"/>
      <c r="T97" s="36"/>
      <c r="U97" s="36"/>
      <c r="V97" s="36"/>
      <c r="W97" s="36"/>
      <c r="X97" s="36"/>
      <c r="Y97" s="36"/>
      <c r="Z97" s="36"/>
      <c r="AA97" s="36"/>
      <c r="AB97" s="36"/>
      <c r="AC97" s="36"/>
      <c r="AD97" s="36"/>
      <c r="AE97" s="36"/>
    </row>
    <row r="98" s="2" customFormat="1" ht="12" customHeight="1">
      <c r="A98" s="36"/>
      <c r="B98" s="37"/>
      <c r="C98" s="30" t="s">
        <v>304</v>
      </c>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6.5" customHeight="1">
      <c r="A99" s="36"/>
      <c r="B99" s="37"/>
      <c r="C99" s="38"/>
      <c r="D99" s="38"/>
      <c r="E99" s="67" t="str">
        <f>E11</f>
        <v>101.11 - IO.01.11 - Kanalizace splašková (vč.čerpací stanice a výtlaku)</v>
      </c>
      <c r="F99" s="38"/>
      <c r="G99" s="38"/>
      <c r="H99" s="38"/>
      <c r="I99" s="38"/>
      <c r="J99" s="38"/>
      <c r="K99" s="38"/>
      <c r="L99" s="144"/>
      <c r="S99" s="36"/>
      <c r="T99" s="36"/>
      <c r="U99" s="36"/>
      <c r="V99" s="36"/>
      <c r="W99" s="36"/>
      <c r="X99" s="36"/>
      <c r="Y99" s="36"/>
      <c r="Z99" s="36"/>
      <c r="AA99" s="36"/>
      <c r="AB99" s="36"/>
      <c r="AC99" s="36"/>
      <c r="AD99" s="36"/>
      <c r="AE99" s="36"/>
    </row>
    <row r="100" s="2" customFormat="1" ht="6.96"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2" customFormat="1" ht="12" customHeight="1">
      <c r="A101" s="36"/>
      <c r="B101" s="37"/>
      <c r="C101" s="30" t="s">
        <v>21</v>
      </c>
      <c r="D101" s="38"/>
      <c r="E101" s="38"/>
      <c r="F101" s="25" t="str">
        <f>F14</f>
        <v xml:space="preserve"> </v>
      </c>
      <c r="G101" s="38"/>
      <c r="H101" s="38"/>
      <c r="I101" s="30" t="s">
        <v>23</v>
      </c>
      <c r="J101" s="70" t="str">
        <f>IF(J14="","",J14)</f>
        <v>14. 6. 2022</v>
      </c>
      <c r="K101" s="38"/>
      <c r="L101" s="144"/>
      <c r="S101" s="36"/>
      <c r="T101" s="36"/>
      <c r="U101" s="36"/>
      <c r="V101" s="36"/>
      <c r="W101" s="36"/>
      <c r="X101" s="36"/>
      <c r="Y101" s="36"/>
      <c r="Z101" s="36"/>
      <c r="AA101" s="36"/>
      <c r="AB101" s="36"/>
      <c r="AC101" s="36"/>
      <c r="AD101" s="36"/>
      <c r="AE101" s="36"/>
    </row>
    <row r="102" s="2" customFormat="1" ht="6.96" customHeight="1">
      <c r="A102" s="36"/>
      <c r="B102" s="37"/>
      <c r="C102" s="38"/>
      <c r="D102" s="38"/>
      <c r="E102" s="38"/>
      <c r="F102" s="38"/>
      <c r="G102" s="38"/>
      <c r="H102" s="38"/>
      <c r="I102" s="38"/>
      <c r="J102" s="38"/>
      <c r="K102" s="38"/>
      <c r="L102" s="144"/>
      <c r="S102" s="36"/>
      <c r="T102" s="36"/>
      <c r="U102" s="36"/>
      <c r="V102" s="36"/>
      <c r="W102" s="36"/>
      <c r="X102" s="36"/>
      <c r="Y102" s="36"/>
      <c r="Z102" s="36"/>
      <c r="AA102" s="36"/>
      <c r="AB102" s="36"/>
      <c r="AC102" s="36"/>
      <c r="AD102" s="36"/>
      <c r="AE102" s="36"/>
    </row>
    <row r="103" s="2" customFormat="1" ht="15.15" customHeight="1">
      <c r="A103" s="36"/>
      <c r="B103" s="37"/>
      <c r="C103" s="30" t="s">
        <v>25</v>
      </c>
      <c r="D103" s="38"/>
      <c r="E103" s="38"/>
      <c r="F103" s="25" t="str">
        <f>E17</f>
        <v>Statutární město Brno</v>
      </c>
      <c r="G103" s="38"/>
      <c r="H103" s="38"/>
      <c r="I103" s="30" t="s">
        <v>31</v>
      </c>
      <c r="J103" s="34" t="str">
        <f>E23</f>
        <v>Arch.Design, s.r.o.</v>
      </c>
      <c r="K103" s="38"/>
      <c r="L103" s="144"/>
      <c r="S103" s="36"/>
      <c r="T103" s="36"/>
      <c r="U103" s="36"/>
      <c r="V103" s="36"/>
      <c r="W103" s="36"/>
      <c r="X103" s="36"/>
      <c r="Y103" s="36"/>
      <c r="Z103" s="36"/>
      <c r="AA103" s="36"/>
      <c r="AB103" s="36"/>
      <c r="AC103" s="36"/>
      <c r="AD103" s="36"/>
      <c r="AE103" s="36"/>
    </row>
    <row r="104" s="2" customFormat="1" ht="25.65" customHeight="1">
      <c r="A104" s="36"/>
      <c r="B104" s="37"/>
      <c r="C104" s="30" t="s">
        <v>29</v>
      </c>
      <c r="D104" s="38"/>
      <c r="E104" s="38"/>
      <c r="F104" s="25" t="str">
        <f>IF(E20="","",E20)</f>
        <v>Vyplň údaj</v>
      </c>
      <c r="G104" s="38"/>
      <c r="H104" s="38"/>
      <c r="I104" s="30" t="s">
        <v>36</v>
      </c>
      <c r="J104" s="34" t="str">
        <f>E26</f>
        <v>CKN Invest, spol. s r.o.</v>
      </c>
      <c r="K104" s="38"/>
      <c r="L104" s="144"/>
      <c r="S104" s="36"/>
      <c r="T104" s="36"/>
      <c r="U104" s="36"/>
      <c r="V104" s="36"/>
      <c r="W104" s="36"/>
      <c r="X104" s="36"/>
      <c r="Y104" s="36"/>
      <c r="Z104" s="36"/>
      <c r="AA104" s="36"/>
      <c r="AB104" s="36"/>
      <c r="AC104" s="36"/>
      <c r="AD104" s="36"/>
      <c r="AE104" s="36"/>
    </row>
    <row r="105" s="2" customFormat="1" ht="10.32" customHeight="1">
      <c r="A105" s="36"/>
      <c r="B105" s="37"/>
      <c r="C105" s="38"/>
      <c r="D105" s="38"/>
      <c r="E105" s="38"/>
      <c r="F105" s="38"/>
      <c r="G105" s="38"/>
      <c r="H105" s="38"/>
      <c r="I105" s="38"/>
      <c r="J105" s="38"/>
      <c r="K105" s="38"/>
      <c r="L105" s="144"/>
      <c r="S105" s="36"/>
      <c r="T105" s="36"/>
      <c r="U105" s="36"/>
      <c r="V105" s="36"/>
      <c r="W105" s="36"/>
      <c r="X105" s="36"/>
      <c r="Y105" s="36"/>
      <c r="Z105" s="36"/>
      <c r="AA105" s="36"/>
      <c r="AB105" s="36"/>
      <c r="AC105" s="36"/>
      <c r="AD105" s="36"/>
      <c r="AE105" s="36"/>
    </row>
    <row r="106" s="11" customFormat="1" ht="29.28" customHeight="1">
      <c r="A106" s="185"/>
      <c r="B106" s="186"/>
      <c r="C106" s="187" t="s">
        <v>317</v>
      </c>
      <c r="D106" s="188" t="s">
        <v>61</v>
      </c>
      <c r="E106" s="188" t="s">
        <v>57</v>
      </c>
      <c r="F106" s="188" t="s">
        <v>58</v>
      </c>
      <c r="G106" s="188" t="s">
        <v>318</v>
      </c>
      <c r="H106" s="188" t="s">
        <v>319</v>
      </c>
      <c r="I106" s="188" t="s">
        <v>320</v>
      </c>
      <c r="J106" s="188" t="s">
        <v>311</v>
      </c>
      <c r="K106" s="189" t="s">
        <v>321</v>
      </c>
      <c r="L106" s="190"/>
      <c r="M106" s="90" t="s">
        <v>19</v>
      </c>
      <c r="N106" s="91" t="s">
        <v>46</v>
      </c>
      <c r="O106" s="91" t="s">
        <v>322</v>
      </c>
      <c r="P106" s="91" t="s">
        <v>323</v>
      </c>
      <c r="Q106" s="91" t="s">
        <v>324</v>
      </c>
      <c r="R106" s="91" t="s">
        <v>325</v>
      </c>
      <c r="S106" s="91" t="s">
        <v>326</v>
      </c>
      <c r="T106" s="92" t="s">
        <v>327</v>
      </c>
      <c r="U106" s="185"/>
      <c r="V106" s="185"/>
      <c r="W106" s="185"/>
      <c r="X106" s="185"/>
      <c r="Y106" s="185"/>
      <c r="Z106" s="185"/>
      <c r="AA106" s="185"/>
      <c r="AB106" s="185"/>
      <c r="AC106" s="185"/>
      <c r="AD106" s="185"/>
      <c r="AE106" s="185"/>
    </row>
    <row r="107" s="2" customFormat="1" ht="22.8" customHeight="1">
      <c r="A107" s="36"/>
      <c r="B107" s="37"/>
      <c r="C107" s="97" t="s">
        <v>328</v>
      </c>
      <c r="D107" s="38"/>
      <c r="E107" s="38"/>
      <c r="F107" s="38"/>
      <c r="G107" s="38"/>
      <c r="H107" s="38"/>
      <c r="I107" s="38"/>
      <c r="J107" s="191">
        <f>BK107</f>
        <v>0</v>
      </c>
      <c r="K107" s="38"/>
      <c r="L107" s="42"/>
      <c r="M107" s="93"/>
      <c r="N107" s="192"/>
      <c r="O107" s="94"/>
      <c r="P107" s="193">
        <f>P108</f>
        <v>0</v>
      </c>
      <c r="Q107" s="94"/>
      <c r="R107" s="193">
        <f>R108</f>
        <v>0</v>
      </c>
      <c r="S107" s="94"/>
      <c r="T107" s="194">
        <f>T108</f>
        <v>0</v>
      </c>
      <c r="U107" s="36"/>
      <c r="V107" s="36"/>
      <c r="W107" s="36"/>
      <c r="X107" s="36"/>
      <c r="Y107" s="36"/>
      <c r="Z107" s="36"/>
      <c r="AA107" s="36"/>
      <c r="AB107" s="36"/>
      <c r="AC107" s="36"/>
      <c r="AD107" s="36"/>
      <c r="AE107" s="36"/>
      <c r="AT107" s="15" t="s">
        <v>75</v>
      </c>
      <c r="AU107" s="15" t="s">
        <v>312</v>
      </c>
      <c r="BK107" s="195">
        <f>BK108</f>
        <v>0</v>
      </c>
    </row>
    <row r="108" s="12" customFormat="1" ht="25.92" customHeight="1">
      <c r="A108" s="12"/>
      <c r="B108" s="196"/>
      <c r="C108" s="197"/>
      <c r="D108" s="198" t="s">
        <v>75</v>
      </c>
      <c r="E108" s="199" t="s">
        <v>5416</v>
      </c>
      <c r="F108" s="199" t="s">
        <v>5417</v>
      </c>
      <c r="G108" s="197"/>
      <c r="H108" s="197"/>
      <c r="I108" s="200"/>
      <c r="J108" s="201">
        <f>BK108</f>
        <v>0</v>
      </c>
      <c r="K108" s="197"/>
      <c r="L108" s="202"/>
      <c r="M108" s="203"/>
      <c r="N108" s="204"/>
      <c r="O108" s="204"/>
      <c r="P108" s="205">
        <f>P109+P122+P125+P139+P150+P163+P166+P171+P174+P178+P183+P186+P188+P191+P195+P212+P215+P217+P219+P221+P229</f>
        <v>0</v>
      </c>
      <c r="Q108" s="204"/>
      <c r="R108" s="205">
        <f>R109+R122+R125+R139+R150+R163+R166+R171+R174+R178+R183+R186+R188+R191+R195+R212+R215+R217+R219+R221+R229</f>
        <v>0</v>
      </c>
      <c r="S108" s="204"/>
      <c r="T108" s="206">
        <f>T109+T122+T125+T139+T150+T163+T166+T171+T174+T178+T183+T186+T188+T191+T195+T212+T215+T217+T219+T221+T229</f>
        <v>0</v>
      </c>
      <c r="U108" s="12"/>
      <c r="V108" s="12"/>
      <c r="W108" s="12"/>
      <c r="X108" s="12"/>
      <c r="Y108" s="12"/>
      <c r="Z108" s="12"/>
      <c r="AA108" s="12"/>
      <c r="AB108" s="12"/>
      <c r="AC108" s="12"/>
      <c r="AD108" s="12"/>
      <c r="AE108" s="12"/>
      <c r="AR108" s="207" t="s">
        <v>83</v>
      </c>
      <c r="AT108" s="208" t="s">
        <v>75</v>
      </c>
      <c r="AU108" s="208" t="s">
        <v>76</v>
      </c>
      <c r="AY108" s="207" t="s">
        <v>331</v>
      </c>
      <c r="BK108" s="209">
        <f>BK109+BK122+BK125+BK139+BK150+BK163+BK166+BK171+BK174+BK178+BK183+BK186+BK188+BK191+BK195+BK212+BK215+BK217+BK219+BK221+BK229</f>
        <v>0</v>
      </c>
    </row>
    <row r="109" s="12" customFormat="1" ht="22.8" customHeight="1">
      <c r="A109" s="12"/>
      <c r="B109" s="196"/>
      <c r="C109" s="197"/>
      <c r="D109" s="198" t="s">
        <v>75</v>
      </c>
      <c r="E109" s="210" t="s">
        <v>182</v>
      </c>
      <c r="F109" s="210" t="s">
        <v>399</v>
      </c>
      <c r="G109" s="197"/>
      <c r="H109" s="197"/>
      <c r="I109" s="200"/>
      <c r="J109" s="211">
        <f>BK109</f>
        <v>0</v>
      </c>
      <c r="K109" s="197"/>
      <c r="L109" s="202"/>
      <c r="M109" s="203"/>
      <c r="N109" s="204"/>
      <c r="O109" s="204"/>
      <c r="P109" s="205">
        <f>SUM(P110:P121)</f>
        <v>0</v>
      </c>
      <c r="Q109" s="204"/>
      <c r="R109" s="205">
        <f>SUM(R110:R121)</f>
        <v>0</v>
      </c>
      <c r="S109" s="204"/>
      <c r="T109" s="206">
        <f>SUM(T110:T121)</f>
        <v>0</v>
      </c>
      <c r="U109" s="12"/>
      <c r="V109" s="12"/>
      <c r="W109" s="12"/>
      <c r="X109" s="12"/>
      <c r="Y109" s="12"/>
      <c r="Z109" s="12"/>
      <c r="AA109" s="12"/>
      <c r="AB109" s="12"/>
      <c r="AC109" s="12"/>
      <c r="AD109" s="12"/>
      <c r="AE109" s="12"/>
      <c r="AR109" s="207" t="s">
        <v>83</v>
      </c>
      <c r="AT109" s="208" t="s">
        <v>75</v>
      </c>
      <c r="AU109" s="208" t="s">
        <v>83</v>
      </c>
      <c r="AY109" s="207" t="s">
        <v>331</v>
      </c>
      <c r="BK109" s="209">
        <f>SUM(BK110:BK121)</f>
        <v>0</v>
      </c>
    </row>
    <row r="110" s="2" customFormat="1" ht="16.5" customHeight="1">
      <c r="A110" s="36"/>
      <c r="B110" s="37"/>
      <c r="C110" s="212" t="s">
        <v>83</v>
      </c>
      <c r="D110" s="212" t="s">
        <v>333</v>
      </c>
      <c r="E110" s="213" t="s">
        <v>2678</v>
      </c>
      <c r="F110" s="214" t="s">
        <v>5418</v>
      </c>
      <c r="G110" s="215" t="s">
        <v>2680</v>
      </c>
      <c r="H110" s="216">
        <v>2160</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85</v>
      </c>
    </row>
    <row r="111" s="2" customFormat="1" ht="16.5" customHeight="1">
      <c r="A111" s="36"/>
      <c r="B111" s="37"/>
      <c r="C111" s="212" t="s">
        <v>85</v>
      </c>
      <c r="D111" s="212" t="s">
        <v>333</v>
      </c>
      <c r="E111" s="213" t="s">
        <v>2682</v>
      </c>
      <c r="F111" s="214" t="s">
        <v>5419</v>
      </c>
      <c r="G111" s="215" t="s">
        <v>828</v>
      </c>
      <c r="H111" s="216">
        <v>90</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126</v>
      </c>
    </row>
    <row r="112" s="2" customFormat="1" ht="16.5" customHeight="1">
      <c r="A112" s="36"/>
      <c r="B112" s="37"/>
      <c r="C112" s="212" t="s">
        <v>92</v>
      </c>
      <c r="D112" s="212" t="s">
        <v>333</v>
      </c>
      <c r="E112" s="213" t="s">
        <v>5420</v>
      </c>
      <c r="F112" s="214" t="s">
        <v>5421</v>
      </c>
      <c r="G112" s="215" t="s">
        <v>2680</v>
      </c>
      <c r="H112" s="216">
        <v>240</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355</v>
      </c>
    </row>
    <row r="113" s="2" customFormat="1" ht="16.5" customHeight="1">
      <c r="A113" s="36"/>
      <c r="B113" s="37"/>
      <c r="C113" s="212" t="s">
        <v>126</v>
      </c>
      <c r="D113" s="212" t="s">
        <v>333</v>
      </c>
      <c r="E113" s="213" t="s">
        <v>5422</v>
      </c>
      <c r="F113" s="214" t="s">
        <v>5423</v>
      </c>
      <c r="G113" s="215" t="s">
        <v>828</v>
      </c>
      <c r="H113" s="216">
        <v>10</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368</v>
      </c>
    </row>
    <row r="114" s="2" customFormat="1" ht="16.5" customHeight="1">
      <c r="A114" s="36"/>
      <c r="B114" s="37"/>
      <c r="C114" s="212" t="s">
        <v>350</v>
      </c>
      <c r="D114" s="212" t="s">
        <v>333</v>
      </c>
      <c r="E114" s="213" t="s">
        <v>5424</v>
      </c>
      <c r="F114" s="214" t="s">
        <v>5425</v>
      </c>
      <c r="G114" s="215" t="s">
        <v>363</v>
      </c>
      <c r="H114" s="216">
        <v>9</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379</v>
      </c>
    </row>
    <row r="115" s="2" customFormat="1" ht="16.5" customHeight="1">
      <c r="A115" s="36"/>
      <c r="B115" s="37"/>
      <c r="C115" s="212" t="s">
        <v>355</v>
      </c>
      <c r="D115" s="212" t="s">
        <v>333</v>
      </c>
      <c r="E115" s="213" t="s">
        <v>5426</v>
      </c>
      <c r="F115" s="214" t="s">
        <v>5427</v>
      </c>
      <c r="G115" s="215" t="s">
        <v>363</v>
      </c>
      <c r="H115" s="216">
        <v>3</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185</v>
      </c>
    </row>
    <row r="116" s="2" customFormat="1" ht="16.5" customHeight="1">
      <c r="A116" s="36"/>
      <c r="B116" s="37"/>
      <c r="C116" s="212" t="s">
        <v>360</v>
      </c>
      <c r="D116" s="212" t="s">
        <v>333</v>
      </c>
      <c r="E116" s="213" t="s">
        <v>5428</v>
      </c>
      <c r="F116" s="214" t="s">
        <v>5429</v>
      </c>
      <c r="G116" s="215" t="s">
        <v>363</v>
      </c>
      <c r="H116" s="216">
        <v>6</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464</v>
      </c>
    </row>
    <row r="117" s="2" customFormat="1" ht="16.5" customHeight="1">
      <c r="A117" s="36"/>
      <c r="B117" s="37"/>
      <c r="C117" s="212" t="s">
        <v>368</v>
      </c>
      <c r="D117" s="212" t="s">
        <v>333</v>
      </c>
      <c r="E117" s="213" t="s">
        <v>5430</v>
      </c>
      <c r="F117" s="214" t="s">
        <v>5431</v>
      </c>
      <c r="G117" s="215" t="s">
        <v>363</v>
      </c>
      <c r="H117" s="216">
        <v>15</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473</v>
      </c>
    </row>
    <row r="118" s="2" customFormat="1" ht="16.5" customHeight="1">
      <c r="A118" s="36"/>
      <c r="B118" s="37"/>
      <c r="C118" s="212" t="s">
        <v>374</v>
      </c>
      <c r="D118" s="212" t="s">
        <v>333</v>
      </c>
      <c r="E118" s="213" t="s">
        <v>5432</v>
      </c>
      <c r="F118" s="214" t="s">
        <v>5433</v>
      </c>
      <c r="G118" s="215" t="s">
        <v>336</v>
      </c>
      <c r="H118" s="216">
        <v>163.5</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423</v>
      </c>
    </row>
    <row r="119" s="2" customFormat="1" ht="16.5" customHeight="1">
      <c r="A119" s="36"/>
      <c r="B119" s="37"/>
      <c r="C119" s="212" t="s">
        <v>379</v>
      </c>
      <c r="D119" s="212" t="s">
        <v>333</v>
      </c>
      <c r="E119" s="213" t="s">
        <v>5434</v>
      </c>
      <c r="F119" s="214" t="s">
        <v>5435</v>
      </c>
      <c r="G119" s="215" t="s">
        <v>336</v>
      </c>
      <c r="H119" s="216">
        <v>163.5</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485</v>
      </c>
    </row>
    <row r="120" s="2" customFormat="1" ht="16.5" customHeight="1">
      <c r="A120" s="36"/>
      <c r="B120" s="37"/>
      <c r="C120" s="212" t="s">
        <v>182</v>
      </c>
      <c r="D120" s="212" t="s">
        <v>333</v>
      </c>
      <c r="E120" s="213" t="s">
        <v>4663</v>
      </c>
      <c r="F120" s="214" t="s">
        <v>4664</v>
      </c>
      <c r="G120" s="215" t="s">
        <v>336</v>
      </c>
      <c r="H120" s="216">
        <v>163.5</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190</v>
      </c>
    </row>
    <row r="121" s="2" customFormat="1" ht="16.5" customHeight="1">
      <c r="A121" s="36"/>
      <c r="B121" s="37"/>
      <c r="C121" s="212" t="s">
        <v>185</v>
      </c>
      <c r="D121" s="212" t="s">
        <v>333</v>
      </c>
      <c r="E121" s="213" t="s">
        <v>5436</v>
      </c>
      <c r="F121" s="214" t="s">
        <v>5437</v>
      </c>
      <c r="G121" s="215" t="s">
        <v>336</v>
      </c>
      <c r="H121" s="216">
        <v>11.699999999999999</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199</v>
      </c>
    </row>
    <row r="122" s="12" customFormat="1" ht="22.8" customHeight="1">
      <c r="A122" s="12"/>
      <c r="B122" s="196"/>
      <c r="C122" s="197"/>
      <c r="D122" s="198" t="s">
        <v>75</v>
      </c>
      <c r="E122" s="210" t="s">
        <v>185</v>
      </c>
      <c r="F122" s="210" t="s">
        <v>4325</v>
      </c>
      <c r="G122" s="197"/>
      <c r="H122" s="197"/>
      <c r="I122" s="200"/>
      <c r="J122" s="211">
        <f>BK122</f>
        <v>0</v>
      </c>
      <c r="K122" s="197"/>
      <c r="L122" s="202"/>
      <c r="M122" s="203"/>
      <c r="N122" s="204"/>
      <c r="O122" s="204"/>
      <c r="P122" s="205">
        <f>SUM(P123:P124)</f>
        <v>0</v>
      </c>
      <c r="Q122" s="204"/>
      <c r="R122" s="205">
        <f>SUM(R123:R124)</f>
        <v>0</v>
      </c>
      <c r="S122" s="204"/>
      <c r="T122" s="206">
        <f>SUM(T123:T124)</f>
        <v>0</v>
      </c>
      <c r="U122" s="12"/>
      <c r="V122" s="12"/>
      <c r="W122" s="12"/>
      <c r="X122" s="12"/>
      <c r="Y122" s="12"/>
      <c r="Z122" s="12"/>
      <c r="AA122" s="12"/>
      <c r="AB122" s="12"/>
      <c r="AC122" s="12"/>
      <c r="AD122" s="12"/>
      <c r="AE122" s="12"/>
      <c r="AR122" s="207" t="s">
        <v>83</v>
      </c>
      <c r="AT122" s="208" t="s">
        <v>75</v>
      </c>
      <c r="AU122" s="208" t="s">
        <v>83</v>
      </c>
      <c r="AY122" s="207" t="s">
        <v>331</v>
      </c>
      <c r="BK122" s="209">
        <f>SUM(BK123:BK124)</f>
        <v>0</v>
      </c>
    </row>
    <row r="123" s="2" customFormat="1" ht="16.5" customHeight="1">
      <c r="A123" s="36"/>
      <c r="B123" s="37"/>
      <c r="C123" s="212" t="s">
        <v>459</v>
      </c>
      <c r="D123" s="212" t="s">
        <v>333</v>
      </c>
      <c r="E123" s="213" t="s">
        <v>5438</v>
      </c>
      <c r="F123" s="214" t="s">
        <v>5439</v>
      </c>
      <c r="G123" s="215" t="s">
        <v>406</v>
      </c>
      <c r="H123" s="216">
        <v>36.359999999999999</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502</v>
      </c>
    </row>
    <row r="124" s="2" customFormat="1" ht="16.5" customHeight="1">
      <c r="A124" s="36"/>
      <c r="B124" s="37"/>
      <c r="C124" s="212" t="s">
        <v>464</v>
      </c>
      <c r="D124" s="212" t="s">
        <v>333</v>
      </c>
      <c r="E124" s="213" t="s">
        <v>5440</v>
      </c>
      <c r="F124" s="214" t="s">
        <v>5441</v>
      </c>
      <c r="G124" s="215" t="s">
        <v>406</v>
      </c>
      <c r="H124" s="216">
        <v>6.2999999999999998</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550</v>
      </c>
    </row>
    <row r="125" s="12" customFormat="1" ht="22.8" customHeight="1">
      <c r="A125" s="12"/>
      <c r="B125" s="196"/>
      <c r="C125" s="197"/>
      <c r="D125" s="198" t="s">
        <v>75</v>
      </c>
      <c r="E125" s="210" t="s">
        <v>459</v>
      </c>
      <c r="F125" s="210" t="s">
        <v>2684</v>
      </c>
      <c r="G125" s="197"/>
      <c r="H125" s="197"/>
      <c r="I125" s="200"/>
      <c r="J125" s="211">
        <f>BK125</f>
        <v>0</v>
      </c>
      <c r="K125" s="197"/>
      <c r="L125" s="202"/>
      <c r="M125" s="203"/>
      <c r="N125" s="204"/>
      <c r="O125" s="204"/>
      <c r="P125" s="205">
        <f>SUM(P126:P138)</f>
        <v>0</v>
      </c>
      <c r="Q125" s="204"/>
      <c r="R125" s="205">
        <f>SUM(R126:R138)</f>
        <v>0</v>
      </c>
      <c r="S125" s="204"/>
      <c r="T125" s="206">
        <f>SUM(T126:T138)</f>
        <v>0</v>
      </c>
      <c r="U125" s="12"/>
      <c r="V125" s="12"/>
      <c r="W125" s="12"/>
      <c r="X125" s="12"/>
      <c r="Y125" s="12"/>
      <c r="Z125" s="12"/>
      <c r="AA125" s="12"/>
      <c r="AB125" s="12"/>
      <c r="AC125" s="12"/>
      <c r="AD125" s="12"/>
      <c r="AE125" s="12"/>
      <c r="AR125" s="207" t="s">
        <v>83</v>
      </c>
      <c r="AT125" s="208" t="s">
        <v>75</v>
      </c>
      <c r="AU125" s="208" t="s">
        <v>83</v>
      </c>
      <c r="AY125" s="207" t="s">
        <v>331</v>
      </c>
      <c r="BK125" s="209">
        <f>SUM(BK126:BK138)</f>
        <v>0</v>
      </c>
    </row>
    <row r="126" s="2" customFormat="1" ht="16.5" customHeight="1">
      <c r="A126" s="36"/>
      <c r="B126" s="37"/>
      <c r="C126" s="212" t="s">
        <v>8</v>
      </c>
      <c r="D126" s="212" t="s">
        <v>333</v>
      </c>
      <c r="E126" s="213" t="s">
        <v>5442</v>
      </c>
      <c r="F126" s="214" t="s">
        <v>5443</v>
      </c>
      <c r="G126" s="215" t="s">
        <v>406</v>
      </c>
      <c r="H126" s="216">
        <v>36.359999999999999</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535</v>
      </c>
    </row>
    <row r="127" s="2" customFormat="1" ht="16.5" customHeight="1">
      <c r="A127" s="36"/>
      <c r="B127" s="37"/>
      <c r="C127" s="212" t="s">
        <v>473</v>
      </c>
      <c r="D127" s="212" t="s">
        <v>333</v>
      </c>
      <c r="E127" s="213" t="s">
        <v>5444</v>
      </c>
      <c r="F127" s="214" t="s">
        <v>5445</v>
      </c>
      <c r="G127" s="215" t="s">
        <v>406</v>
      </c>
      <c r="H127" s="216">
        <v>853.88999999999999</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530</v>
      </c>
    </row>
    <row r="128" s="2" customFormat="1" ht="16.5" customHeight="1">
      <c r="A128" s="36"/>
      <c r="B128" s="37"/>
      <c r="C128" s="212" t="s">
        <v>419</v>
      </c>
      <c r="D128" s="212" t="s">
        <v>333</v>
      </c>
      <c r="E128" s="213" t="s">
        <v>2689</v>
      </c>
      <c r="F128" s="214" t="s">
        <v>5446</v>
      </c>
      <c r="G128" s="215" t="s">
        <v>406</v>
      </c>
      <c r="H128" s="216">
        <v>426.94499999999999</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540</v>
      </c>
    </row>
    <row r="129" s="2" customFormat="1" ht="16.5" customHeight="1">
      <c r="A129" s="36"/>
      <c r="B129" s="37"/>
      <c r="C129" s="212" t="s">
        <v>423</v>
      </c>
      <c r="D129" s="212" t="s">
        <v>333</v>
      </c>
      <c r="E129" s="213" t="s">
        <v>5447</v>
      </c>
      <c r="F129" s="214" t="s">
        <v>5448</v>
      </c>
      <c r="G129" s="215" t="s">
        <v>406</v>
      </c>
      <c r="H129" s="216">
        <v>100.45999999999999</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564</v>
      </c>
    </row>
    <row r="130" s="2" customFormat="1" ht="16.5" customHeight="1">
      <c r="A130" s="36"/>
      <c r="B130" s="37"/>
      <c r="C130" s="212" t="s">
        <v>480</v>
      </c>
      <c r="D130" s="212" t="s">
        <v>333</v>
      </c>
      <c r="E130" s="213" t="s">
        <v>2693</v>
      </c>
      <c r="F130" s="214" t="s">
        <v>5449</v>
      </c>
      <c r="G130" s="215" t="s">
        <v>406</v>
      </c>
      <c r="H130" s="216">
        <v>50.229999999999997</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577</v>
      </c>
    </row>
    <row r="131" s="2" customFormat="1" ht="16.5" customHeight="1">
      <c r="A131" s="36"/>
      <c r="B131" s="37"/>
      <c r="C131" s="212" t="s">
        <v>485</v>
      </c>
      <c r="D131" s="212" t="s">
        <v>333</v>
      </c>
      <c r="E131" s="213" t="s">
        <v>5450</v>
      </c>
      <c r="F131" s="214" t="s">
        <v>5451</v>
      </c>
      <c r="G131" s="215" t="s">
        <v>406</v>
      </c>
      <c r="H131" s="216">
        <v>50.229999999999997</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798</v>
      </c>
    </row>
    <row r="132" s="2" customFormat="1" ht="16.5" customHeight="1">
      <c r="A132" s="36"/>
      <c r="B132" s="37"/>
      <c r="C132" s="212" t="s">
        <v>7</v>
      </c>
      <c r="D132" s="212" t="s">
        <v>333</v>
      </c>
      <c r="E132" s="213" t="s">
        <v>5452</v>
      </c>
      <c r="F132" s="214" t="s">
        <v>5453</v>
      </c>
      <c r="G132" s="215" t="s">
        <v>406</v>
      </c>
      <c r="H132" s="216">
        <v>262.19</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808</v>
      </c>
    </row>
    <row r="133" s="2" customFormat="1" ht="16.5" customHeight="1">
      <c r="A133" s="36"/>
      <c r="B133" s="37"/>
      <c r="C133" s="212" t="s">
        <v>190</v>
      </c>
      <c r="D133" s="212" t="s">
        <v>333</v>
      </c>
      <c r="E133" s="213" t="s">
        <v>5454</v>
      </c>
      <c r="F133" s="214" t="s">
        <v>5455</v>
      </c>
      <c r="G133" s="215" t="s">
        <v>406</v>
      </c>
      <c r="H133" s="216">
        <v>131.095</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816</v>
      </c>
    </row>
    <row r="134" s="2" customFormat="1" ht="16.5" customHeight="1">
      <c r="A134" s="36"/>
      <c r="B134" s="37"/>
      <c r="C134" s="212" t="s">
        <v>193</v>
      </c>
      <c r="D134" s="212" t="s">
        <v>333</v>
      </c>
      <c r="E134" s="213" t="s">
        <v>5456</v>
      </c>
      <c r="F134" s="214" t="s">
        <v>5457</v>
      </c>
      <c r="G134" s="215" t="s">
        <v>406</v>
      </c>
      <c r="H134" s="216">
        <v>30.84</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825</v>
      </c>
    </row>
    <row r="135" s="2" customFormat="1" ht="16.5" customHeight="1">
      <c r="A135" s="36"/>
      <c r="B135" s="37"/>
      <c r="C135" s="212" t="s">
        <v>199</v>
      </c>
      <c r="D135" s="212" t="s">
        <v>333</v>
      </c>
      <c r="E135" s="213" t="s">
        <v>5458</v>
      </c>
      <c r="F135" s="214" t="s">
        <v>5459</v>
      </c>
      <c r="G135" s="215" t="s">
        <v>406</v>
      </c>
      <c r="H135" s="216">
        <v>15.42</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835</v>
      </c>
    </row>
    <row r="136" s="2" customFormat="1" ht="16.5" customHeight="1">
      <c r="A136" s="36"/>
      <c r="B136" s="37"/>
      <c r="C136" s="212" t="s">
        <v>510</v>
      </c>
      <c r="D136" s="212" t="s">
        <v>333</v>
      </c>
      <c r="E136" s="213" t="s">
        <v>5460</v>
      </c>
      <c r="F136" s="214" t="s">
        <v>5461</v>
      </c>
      <c r="G136" s="215" t="s">
        <v>406</v>
      </c>
      <c r="H136" s="216">
        <v>15.43</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845</v>
      </c>
    </row>
    <row r="137" s="2" customFormat="1" ht="16.5" customHeight="1">
      <c r="A137" s="36"/>
      <c r="B137" s="37"/>
      <c r="C137" s="212" t="s">
        <v>502</v>
      </c>
      <c r="D137" s="212" t="s">
        <v>333</v>
      </c>
      <c r="E137" s="213" t="s">
        <v>5462</v>
      </c>
      <c r="F137" s="214" t="s">
        <v>5463</v>
      </c>
      <c r="G137" s="215" t="s">
        <v>406</v>
      </c>
      <c r="H137" s="216">
        <v>0.64000000000000001</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855</v>
      </c>
    </row>
    <row r="138" s="2" customFormat="1" ht="16.5" customHeight="1">
      <c r="A138" s="36"/>
      <c r="B138" s="37"/>
      <c r="C138" s="212" t="s">
        <v>545</v>
      </c>
      <c r="D138" s="212" t="s">
        <v>333</v>
      </c>
      <c r="E138" s="213" t="s">
        <v>5464</v>
      </c>
      <c r="F138" s="214" t="s">
        <v>5465</v>
      </c>
      <c r="G138" s="215" t="s">
        <v>406</v>
      </c>
      <c r="H138" s="216">
        <v>3.5099999999999998</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865</v>
      </c>
    </row>
    <row r="139" s="12" customFormat="1" ht="22.8" customHeight="1">
      <c r="A139" s="12"/>
      <c r="B139" s="196"/>
      <c r="C139" s="197"/>
      <c r="D139" s="198" t="s">
        <v>75</v>
      </c>
      <c r="E139" s="210" t="s">
        <v>8</v>
      </c>
      <c r="F139" s="210" t="s">
        <v>2695</v>
      </c>
      <c r="G139" s="197"/>
      <c r="H139" s="197"/>
      <c r="I139" s="200"/>
      <c r="J139" s="211">
        <f>BK139</f>
        <v>0</v>
      </c>
      <c r="K139" s="197"/>
      <c r="L139" s="202"/>
      <c r="M139" s="203"/>
      <c r="N139" s="204"/>
      <c r="O139" s="204"/>
      <c r="P139" s="205">
        <f>SUM(P140:P149)</f>
        <v>0</v>
      </c>
      <c r="Q139" s="204"/>
      <c r="R139" s="205">
        <f>SUM(R140:R149)</f>
        <v>0</v>
      </c>
      <c r="S139" s="204"/>
      <c r="T139" s="206">
        <f>SUM(T140:T149)</f>
        <v>0</v>
      </c>
      <c r="U139" s="12"/>
      <c r="V139" s="12"/>
      <c r="W139" s="12"/>
      <c r="X139" s="12"/>
      <c r="Y139" s="12"/>
      <c r="Z139" s="12"/>
      <c r="AA139" s="12"/>
      <c r="AB139" s="12"/>
      <c r="AC139" s="12"/>
      <c r="AD139" s="12"/>
      <c r="AE139" s="12"/>
      <c r="AR139" s="207" t="s">
        <v>83</v>
      </c>
      <c r="AT139" s="208" t="s">
        <v>75</v>
      </c>
      <c r="AU139" s="208" t="s">
        <v>83</v>
      </c>
      <c r="AY139" s="207" t="s">
        <v>331</v>
      </c>
      <c r="BK139" s="209">
        <f>SUM(BK140:BK149)</f>
        <v>0</v>
      </c>
    </row>
    <row r="140" s="2" customFormat="1" ht="16.5" customHeight="1">
      <c r="A140" s="36"/>
      <c r="B140" s="37"/>
      <c r="C140" s="212" t="s">
        <v>550</v>
      </c>
      <c r="D140" s="212" t="s">
        <v>333</v>
      </c>
      <c r="E140" s="213" t="s">
        <v>2696</v>
      </c>
      <c r="F140" s="214" t="s">
        <v>5466</v>
      </c>
      <c r="G140" s="215" t="s">
        <v>336</v>
      </c>
      <c r="H140" s="216">
        <v>165.53</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877</v>
      </c>
    </row>
    <row r="141" s="2" customFormat="1" ht="16.5" customHeight="1">
      <c r="A141" s="36"/>
      <c r="B141" s="37"/>
      <c r="C141" s="212" t="s">
        <v>555</v>
      </c>
      <c r="D141" s="212" t="s">
        <v>333</v>
      </c>
      <c r="E141" s="213" t="s">
        <v>2698</v>
      </c>
      <c r="F141" s="214" t="s">
        <v>5467</v>
      </c>
      <c r="G141" s="215" t="s">
        <v>336</v>
      </c>
      <c r="H141" s="216">
        <v>165.53</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887</v>
      </c>
    </row>
    <row r="142" s="2" customFormat="1" ht="16.5" customHeight="1">
      <c r="A142" s="36"/>
      <c r="B142" s="37"/>
      <c r="C142" s="212" t="s">
        <v>535</v>
      </c>
      <c r="D142" s="212" t="s">
        <v>333</v>
      </c>
      <c r="E142" s="213" t="s">
        <v>2700</v>
      </c>
      <c r="F142" s="214" t="s">
        <v>5468</v>
      </c>
      <c r="G142" s="215" t="s">
        <v>336</v>
      </c>
      <c r="H142" s="216">
        <v>444.88999999999999</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789</v>
      </c>
    </row>
    <row r="143" s="2" customFormat="1" ht="16.5" customHeight="1">
      <c r="A143" s="36"/>
      <c r="B143" s="37"/>
      <c r="C143" s="212" t="s">
        <v>525</v>
      </c>
      <c r="D143" s="212" t="s">
        <v>333</v>
      </c>
      <c r="E143" s="213" t="s">
        <v>2702</v>
      </c>
      <c r="F143" s="214" t="s">
        <v>5469</v>
      </c>
      <c r="G143" s="215" t="s">
        <v>336</v>
      </c>
      <c r="H143" s="216">
        <v>444.88999999999999</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904</v>
      </c>
    </row>
    <row r="144" s="2" customFormat="1" ht="16.5" customHeight="1">
      <c r="A144" s="36"/>
      <c r="B144" s="37"/>
      <c r="C144" s="212" t="s">
        <v>530</v>
      </c>
      <c r="D144" s="212" t="s">
        <v>333</v>
      </c>
      <c r="E144" s="213" t="s">
        <v>5470</v>
      </c>
      <c r="F144" s="214" t="s">
        <v>5471</v>
      </c>
      <c r="G144" s="215" t="s">
        <v>336</v>
      </c>
      <c r="H144" s="216">
        <v>46.840000000000003</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913</v>
      </c>
    </row>
    <row r="145" s="2" customFormat="1" ht="16.5" customHeight="1">
      <c r="A145" s="36"/>
      <c r="B145" s="37"/>
      <c r="C145" s="212" t="s">
        <v>520</v>
      </c>
      <c r="D145" s="212" t="s">
        <v>333</v>
      </c>
      <c r="E145" s="213" t="s">
        <v>5472</v>
      </c>
      <c r="F145" s="214" t="s">
        <v>5473</v>
      </c>
      <c r="G145" s="215" t="s">
        <v>336</v>
      </c>
      <c r="H145" s="216">
        <v>46.840000000000003</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922</v>
      </c>
    </row>
    <row r="146" s="2" customFormat="1" ht="16.5" customHeight="1">
      <c r="A146" s="36"/>
      <c r="B146" s="37"/>
      <c r="C146" s="212" t="s">
        <v>540</v>
      </c>
      <c r="D146" s="212" t="s">
        <v>333</v>
      </c>
      <c r="E146" s="213" t="s">
        <v>5474</v>
      </c>
      <c r="F146" s="214" t="s">
        <v>5475</v>
      </c>
      <c r="G146" s="215" t="s">
        <v>336</v>
      </c>
      <c r="H146" s="216">
        <v>80.099999999999994</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932</v>
      </c>
    </row>
    <row r="147" s="2" customFormat="1" ht="16.5" customHeight="1">
      <c r="A147" s="36"/>
      <c r="B147" s="37"/>
      <c r="C147" s="212" t="s">
        <v>515</v>
      </c>
      <c r="D147" s="212" t="s">
        <v>333</v>
      </c>
      <c r="E147" s="213" t="s">
        <v>5476</v>
      </c>
      <c r="F147" s="214" t="s">
        <v>5477</v>
      </c>
      <c r="G147" s="215" t="s">
        <v>336</v>
      </c>
      <c r="H147" s="216">
        <v>80.090000000000003</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942</v>
      </c>
    </row>
    <row r="148" s="2" customFormat="1" ht="16.5" customHeight="1">
      <c r="A148" s="36"/>
      <c r="B148" s="37"/>
      <c r="C148" s="212" t="s">
        <v>564</v>
      </c>
      <c r="D148" s="212" t="s">
        <v>333</v>
      </c>
      <c r="E148" s="213" t="s">
        <v>5478</v>
      </c>
      <c r="F148" s="214" t="s">
        <v>5479</v>
      </c>
      <c r="G148" s="215" t="s">
        <v>336</v>
      </c>
      <c r="H148" s="216">
        <v>80.090000000000003</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953</v>
      </c>
    </row>
    <row r="149" s="2" customFormat="1" ht="16.5" customHeight="1">
      <c r="A149" s="36"/>
      <c r="B149" s="37"/>
      <c r="C149" s="212" t="s">
        <v>571</v>
      </c>
      <c r="D149" s="212" t="s">
        <v>333</v>
      </c>
      <c r="E149" s="213" t="s">
        <v>5480</v>
      </c>
      <c r="F149" s="214" t="s">
        <v>5481</v>
      </c>
      <c r="G149" s="215" t="s">
        <v>336</v>
      </c>
      <c r="H149" s="216">
        <v>80.090000000000003</v>
      </c>
      <c r="I149" s="217"/>
      <c r="J149" s="218">
        <f>ROUND(I149*H149,2)</f>
        <v>0</v>
      </c>
      <c r="K149" s="214" t="s">
        <v>2681</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963</v>
      </c>
    </row>
    <row r="150" s="12" customFormat="1" ht="22.8" customHeight="1">
      <c r="A150" s="12"/>
      <c r="B150" s="196"/>
      <c r="C150" s="197"/>
      <c r="D150" s="198" t="s">
        <v>75</v>
      </c>
      <c r="E150" s="210" t="s">
        <v>473</v>
      </c>
      <c r="F150" s="210" t="s">
        <v>2704</v>
      </c>
      <c r="G150" s="197"/>
      <c r="H150" s="197"/>
      <c r="I150" s="200"/>
      <c r="J150" s="211">
        <f>BK150</f>
        <v>0</v>
      </c>
      <c r="K150" s="197"/>
      <c r="L150" s="202"/>
      <c r="M150" s="203"/>
      <c r="N150" s="204"/>
      <c r="O150" s="204"/>
      <c r="P150" s="205">
        <f>SUM(P151:P162)</f>
        <v>0</v>
      </c>
      <c r="Q150" s="204"/>
      <c r="R150" s="205">
        <f>SUM(R151:R162)</f>
        <v>0</v>
      </c>
      <c r="S150" s="204"/>
      <c r="T150" s="206">
        <f>SUM(T151:T162)</f>
        <v>0</v>
      </c>
      <c r="U150" s="12"/>
      <c r="V150" s="12"/>
      <c r="W150" s="12"/>
      <c r="X150" s="12"/>
      <c r="Y150" s="12"/>
      <c r="Z150" s="12"/>
      <c r="AA150" s="12"/>
      <c r="AB150" s="12"/>
      <c r="AC150" s="12"/>
      <c r="AD150" s="12"/>
      <c r="AE150" s="12"/>
      <c r="AR150" s="207" t="s">
        <v>83</v>
      </c>
      <c r="AT150" s="208" t="s">
        <v>75</v>
      </c>
      <c r="AU150" s="208" t="s">
        <v>83</v>
      </c>
      <c r="AY150" s="207" t="s">
        <v>331</v>
      </c>
      <c r="BK150" s="209">
        <f>SUM(BK151:BK162)</f>
        <v>0</v>
      </c>
    </row>
    <row r="151" s="2" customFormat="1" ht="16.5" customHeight="1">
      <c r="A151" s="36"/>
      <c r="B151" s="37"/>
      <c r="C151" s="212" t="s">
        <v>577</v>
      </c>
      <c r="D151" s="212" t="s">
        <v>333</v>
      </c>
      <c r="E151" s="213" t="s">
        <v>2705</v>
      </c>
      <c r="F151" s="214" t="s">
        <v>5482</v>
      </c>
      <c r="G151" s="215" t="s">
        <v>406</v>
      </c>
      <c r="H151" s="216">
        <v>473.23000000000002</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973</v>
      </c>
    </row>
    <row r="152" s="2" customFormat="1" ht="16.5" customHeight="1">
      <c r="A152" s="36"/>
      <c r="B152" s="37"/>
      <c r="C152" s="212" t="s">
        <v>794</v>
      </c>
      <c r="D152" s="212" t="s">
        <v>333</v>
      </c>
      <c r="E152" s="213" t="s">
        <v>5483</v>
      </c>
      <c r="F152" s="214" t="s">
        <v>5484</v>
      </c>
      <c r="G152" s="215" t="s">
        <v>406</v>
      </c>
      <c r="H152" s="216">
        <v>331.18000000000001</v>
      </c>
      <c r="I152" s="217"/>
      <c r="J152" s="218">
        <f>ROUND(I152*H152,2)</f>
        <v>0</v>
      </c>
      <c r="K152" s="214" t="s">
        <v>2681</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984</v>
      </c>
    </row>
    <row r="153" s="2" customFormat="1" ht="16.5" customHeight="1">
      <c r="A153" s="36"/>
      <c r="B153" s="37"/>
      <c r="C153" s="212" t="s">
        <v>798</v>
      </c>
      <c r="D153" s="212" t="s">
        <v>333</v>
      </c>
      <c r="E153" s="213" t="s">
        <v>5485</v>
      </c>
      <c r="F153" s="214" t="s">
        <v>5486</v>
      </c>
      <c r="G153" s="215" t="s">
        <v>406</v>
      </c>
      <c r="H153" s="216">
        <v>149.94</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994</v>
      </c>
    </row>
    <row r="154" s="2" customFormat="1" ht="16.5" customHeight="1">
      <c r="A154" s="36"/>
      <c r="B154" s="37"/>
      <c r="C154" s="212" t="s">
        <v>803</v>
      </c>
      <c r="D154" s="212" t="s">
        <v>333</v>
      </c>
      <c r="E154" s="213" t="s">
        <v>5487</v>
      </c>
      <c r="F154" s="214" t="s">
        <v>5488</v>
      </c>
      <c r="G154" s="215" t="s">
        <v>406</v>
      </c>
      <c r="H154" s="216">
        <v>24.91</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1004</v>
      </c>
    </row>
    <row r="155" s="2" customFormat="1" ht="16.5" customHeight="1">
      <c r="A155" s="36"/>
      <c r="B155" s="37"/>
      <c r="C155" s="212" t="s">
        <v>808</v>
      </c>
      <c r="D155" s="212" t="s">
        <v>333</v>
      </c>
      <c r="E155" s="213" t="s">
        <v>5489</v>
      </c>
      <c r="F155" s="214" t="s">
        <v>5490</v>
      </c>
      <c r="G155" s="215" t="s">
        <v>406</v>
      </c>
      <c r="H155" s="216">
        <v>17.43</v>
      </c>
      <c r="I155" s="217"/>
      <c r="J155" s="218">
        <f>ROUND(I155*H155,2)</f>
        <v>0</v>
      </c>
      <c r="K155" s="214" t="s">
        <v>2681</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1014</v>
      </c>
    </row>
    <row r="156" s="2" customFormat="1" ht="16.5" customHeight="1">
      <c r="A156" s="36"/>
      <c r="B156" s="37"/>
      <c r="C156" s="212" t="s">
        <v>812</v>
      </c>
      <c r="D156" s="212" t="s">
        <v>333</v>
      </c>
      <c r="E156" s="213" t="s">
        <v>5491</v>
      </c>
      <c r="F156" s="214" t="s">
        <v>5492</v>
      </c>
      <c r="G156" s="215" t="s">
        <v>406</v>
      </c>
      <c r="H156" s="216">
        <v>7.8899999999999997</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1021</v>
      </c>
    </row>
    <row r="157" s="2" customFormat="1" ht="16.5" customHeight="1">
      <c r="A157" s="36"/>
      <c r="B157" s="37"/>
      <c r="C157" s="212" t="s">
        <v>816</v>
      </c>
      <c r="D157" s="212" t="s">
        <v>333</v>
      </c>
      <c r="E157" s="213" t="s">
        <v>2709</v>
      </c>
      <c r="F157" s="214" t="s">
        <v>4328</v>
      </c>
      <c r="G157" s="215" t="s">
        <v>406</v>
      </c>
      <c r="H157" s="216">
        <v>1117.4100000000001</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1028</v>
      </c>
    </row>
    <row r="158" s="2" customFormat="1" ht="16.5" customHeight="1">
      <c r="A158" s="36"/>
      <c r="B158" s="37"/>
      <c r="C158" s="212" t="s">
        <v>820</v>
      </c>
      <c r="D158" s="212" t="s">
        <v>333</v>
      </c>
      <c r="E158" s="213" t="s">
        <v>2707</v>
      </c>
      <c r="F158" s="214" t="s">
        <v>5493</v>
      </c>
      <c r="G158" s="215" t="s">
        <v>406</v>
      </c>
      <c r="H158" s="216">
        <v>1117.4100000000001</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1038</v>
      </c>
    </row>
    <row r="159" s="2" customFormat="1" ht="16.5" customHeight="1">
      <c r="A159" s="36"/>
      <c r="B159" s="37"/>
      <c r="C159" s="212" t="s">
        <v>825</v>
      </c>
      <c r="D159" s="212" t="s">
        <v>333</v>
      </c>
      <c r="E159" s="213" t="s">
        <v>2711</v>
      </c>
      <c r="F159" s="214" t="s">
        <v>5494</v>
      </c>
      <c r="G159" s="215" t="s">
        <v>406</v>
      </c>
      <c r="H159" s="216">
        <v>16761.150000000001</v>
      </c>
      <c r="I159" s="217"/>
      <c r="J159" s="218">
        <f>ROUND(I159*H159,2)</f>
        <v>0</v>
      </c>
      <c r="K159" s="214" t="s">
        <v>2681</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1042</v>
      </c>
    </row>
    <row r="160" s="2" customFormat="1" ht="16.5" customHeight="1">
      <c r="A160" s="36"/>
      <c r="B160" s="37"/>
      <c r="C160" s="212" t="s">
        <v>830</v>
      </c>
      <c r="D160" s="212" t="s">
        <v>333</v>
      </c>
      <c r="E160" s="213" t="s">
        <v>5495</v>
      </c>
      <c r="F160" s="214" t="s">
        <v>5496</v>
      </c>
      <c r="G160" s="215" t="s">
        <v>406</v>
      </c>
      <c r="H160" s="216">
        <v>65.650000000000006</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1049</v>
      </c>
    </row>
    <row r="161" s="2" customFormat="1" ht="16.5" customHeight="1">
      <c r="A161" s="36"/>
      <c r="B161" s="37"/>
      <c r="C161" s="212" t="s">
        <v>835</v>
      </c>
      <c r="D161" s="212" t="s">
        <v>333</v>
      </c>
      <c r="E161" s="213" t="s">
        <v>5497</v>
      </c>
      <c r="F161" s="214" t="s">
        <v>5498</v>
      </c>
      <c r="G161" s="215" t="s">
        <v>406</v>
      </c>
      <c r="H161" s="216">
        <v>65.650000000000006</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417</v>
      </c>
    </row>
    <row r="162" s="2" customFormat="1" ht="16.5" customHeight="1">
      <c r="A162" s="36"/>
      <c r="B162" s="37"/>
      <c r="C162" s="212" t="s">
        <v>840</v>
      </c>
      <c r="D162" s="212" t="s">
        <v>333</v>
      </c>
      <c r="E162" s="213" t="s">
        <v>5499</v>
      </c>
      <c r="F162" s="214" t="s">
        <v>5500</v>
      </c>
      <c r="G162" s="215" t="s">
        <v>406</v>
      </c>
      <c r="H162" s="216">
        <v>984.75</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478</v>
      </c>
    </row>
    <row r="163" s="12" customFormat="1" ht="22.8" customHeight="1">
      <c r="A163" s="12"/>
      <c r="B163" s="196"/>
      <c r="C163" s="197"/>
      <c r="D163" s="198" t="s">
        <v>75</v>
      </c>
      <c r="E163" s="210" t="s">
        <v>419</v>
      </c>
      <c r="F163" s="210" t="s">
        <v>2713</v>
      </c>
      <c r="G163" s="197"/>
      <c r="H163" s="197"/>
      <c r="I163" s="200"/>
      <c r="J163" s="211">
        <f>BK163</f>
        <v>0</v>
      </c>
      <c r="K163" s="197"/>
      <c r="L163" s="202"/>
      <c r="M163" s="203"/>
      <c r="N163" s="204"/>
      <c r="O163" s="204"/>
      <c r="P163" s="205">
        <f>SUM(P164:P165)</f>
        <v>0</v>
      </c>
      <c r="Q163" s="204"/>
      <c r="R163" s="205">
        <f>SUM(R164:R165)</f>
        <v>0</v>
      </c>
      <c r="S163" s="204"/>
      <c r="T163" s="206">
        <f>SUM(T164:T165)</f>
        <v>0</v>
      </c>
      <c r="U163" s="12"/>
      <c r="V163" s="12"/>
      <c r="W163" s="12"/>
      <c r="X163" s="12"/>
      <c r="Y163" s="12"/>
      <c r="Z163" s="12"/>
      <c r="AA163" s="12"/>
      <c r="AB163" s="12"/>
      <c r="AC163" s="12"/>
      <c r="AD163" s="12"/>
      <c r="AE163" s="12"/>
      <c r="AR163" s="207" t="s">
        <v>83</v>
      </c>
      <c r="AT163" s="208" t="s">
        <v>75</v>
      </c>
      <c r="AU163" s="208" t="s">
        <v>83</v>
      </c>
      <c r="AY163" s="207" t="s">
        <v>331</v>
      </c>
      <c r="BK163" s="209">
        <f>SUM(BK164:BK165)</f>
        <v>0</v>
      </c>
    </row>
    <row r="164" s="2" customFormat="1" ht="16.5" customHeight="1">
      <c r="A164" s="36"/>
      <c r="B164" s="37"/>
      <c r="C164" s="212" t="s">
        <v>845</v>
      </c>
      <c r="D164" s="212" t="s">
        <v>333</v>
      </c>
      <c r="E164" s="213" t="s">
        <v>2714</v>
      </c>
      <c r="F164" s="214" t="s">
        <v>5501</v>
      </c>
      <c r="G164" s="215" t="s">
        <v>406</v>
      </c>
      <c r="H164" s="216">
        <v>298.19999999999999</v>
      </c>
      <c r="I164" s="217"/>
      <c r="J164" s="218">
        <f>ROUND(I164*H164,2)</f>
        <v>0</v>
      </c>
      <c r="K164" s="214" t="s">
        <v>2681</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1077</v>
      </c>
    </row>
    <row r="165" s="2" customFormat="1" ht="16.5" customHeight="1">
      <c r="A165" s="36"/>
      <c r="B165" s="37"/>
      <c r="C165" s="212" t="s">
        <v>850</v>
      </c>
      <c r="D165" s="212" t="s">
        <v>333</v>
      </c>
      <c r="E165" s="213" t="s">
        <v>2716</v>
      </c>
      <c r="F165" s="214" t="s">
        <v>5502</v>
      </c>
      <c r="G165" s="215" t="s">
        <v>406</v>
      </c>
      <c r="H165" s="216">
        <v>677</v>
      </c>
      <c r="I165" s="217"/>
      <c r="J165" s="218">
        <f>ROUND(I165*H165,2)</f>
        <v>0</v>
      </c>
      <c r="K165" s="214" t="s">
        <v>2681</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1087</v>
      </c>
    </row>
    <row r="166" s="12" customFormat="1" ht="22.8" customHeight="1">
      <c r="A166" s="12"/>
      <c r="B166" s="196"/>
      <c r="C166" s="197"/>
      <c r="D166" s="198" t="s">
        <v>75</v>
      </c>
      <c r="E166" s="210" t="s">
        <v>423</v>
      </c>
      <c r="F166" s="210" t="s">
        <v>4329</v>
      </c>
      <c r="G166" s="197"/>
      <c r="H166" s="197"/>
      <c r="I166" s="200"/>
      <c r="J166" s="211">
        <f>BK166</f>
        <v>0</v>
      </c>
      <c r="K166" s="197"/>
      <c r="L166" s="202"/>
      <c r="M166" s="203"/>
      <c r="N166" s="204"/>
      <c r="O166" s="204"/>
      <c r="P166" s="205">
        <f>SUM(P167:P170)</f>
        <v>0</v>
      </c>
      <c r="Q166" s="204"/>
      <c r="R166" s="205">
        <f>SUM(R167:R170)</f>
        <v>0</v>
      </c>
      <c r="S166" s="204"/>
      <c r="T166" s="206">
        <f>SUM(T167:T170)</f>
        <v>0</v>
      </c>
      <c r="U166" s="12"/>
      <c r="V166" s="12"/>
      <c r="W166" s="12"/>
      <c r="X166" s="12"/>
      <c r="Y166" s="12"/>
      <c r="Z166" s="12"/>
      <c r="AA166" s="12"/>
      <c r="AB166" s="12"/>
      <c r="AC166" s="12"/>
      <c r="AD166" s="12"/>
      <c r="AE166" s="12"/>
      <c r="AR166" s="207" t="s">
        <v>83</v>
      </c>
      <c r="AT166" s="208" t="s">
        <v>75</v>
      </c>
      <c r="AU166" s="208" t="s">
        <v>83</v>
      </c>
      <c r="AY166" s="207" t="s">
        <v>331</v>
      </c>
      <c r="BK166" s="209">
        <f>SUM(BK167:BK170)</f>
        <v>0</v>
      </c>
    </row>
    <row r="167" s="2" customFormat="1" ht="16.5" customHeight="1">
      <c r="A167" s="36"/>
      <c r="B167" s="37"/>
      <c r="C167" s="212" t="s">
        <v>855</v>
      </c>
      <c r="D167" s="212" t="s">
        <v>333</v>
      </c>
      <c r="E167" s="213" t="s">
        <v>5503</v>
      </c>
      <c r="F167" s="214" t="s">
        <v>5504</v>
      </c>
      <c r="G167" s="215" t="s">
        <v>336</v>
      </c>
      <c r="H167" s="216">
        <v>42</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1097</v>
      </c>
    </row>
    <row r="168" s="2" customFormat="1" ht="16.5" customHeight="1">
      <c r="A168" s="36"/>
      <c r="B168" s="37"/>
      <c r="C168" s="212" t="s">
        <v>860</v>
      </c>
      <c r="D168" s="212" t="s">
        <v>333</v>
      </c>
      <c r="E168" s="213" t="s">
        <v>5505</v>
      </c>
      <c r="F168" s="214" t="s">
        <v>5506</v>
      </c>
      <c r="G168" s="215" t="s">
        <v>336</v>
      </c>
      <c r="H168" s="216">
        <v>42</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1107</v>
      </c>
    </row>
    <row r="169" s="2" customFormat="1" ht="16.5" customHeight="1">
      <c r="A169" s="36"/>
      <c r="B169" s="37"/>
      <c r="C169" s="212" t="s">
        <v>865</v>
      </c>
      <c r="D169" s="212" t="s">
        <v>333</v>
      </c>
      <c r="E169" s="213" t="s">
        <v>5507</v>
      </c>
      <c r="F169" s="214" t="s">
        <v>5508</v>
      </c>
      <c r="G169" s="215" t="s">
        <v>336</v>
      </c>
      <c r="H169" s="216">
        <v>42</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1115</v>
      </c>
    </row>
    <row r="170" s="2" customFormat="1" ht="16.5" customHeight="1">
      <c r="A170" s="36"/>
      <c r="B170" s="37"/>
      <c r="C170" s="212" t="s">
        <v>872</v>
      </c>
      <c r="D170" s="212" t="s">
        <v>333</v>
      </c>
      <c r="E170" s="213" t="s">
        <v>5509</v>
      </c>
      <c r="F170" s="214" t="s">
        <v>5510</v>
      </c>
      <c r="G170" s="215" t="s">
        <v>336</v>
      </c>
      <c r="H170" s="216">
        <v>42</v>
      </c>
      <c r="I170" s="217"/>
      <c r="J170" s="218">
        <f>ROUND(I170*H170,2)</f>
        <v>0</v>
      </c>
      <c r="K170" s="214" t="s">
        <v>2681</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1124</v>
      </c>
    </row>
    <row r="171" s="12" customFormat="1" ht="22.8" customHeight="1">
      <c r="A171" s="12"/>
      <c r="B171" s="196"/>
      <c r="C171" s="197"/>
      <c r="D171" s="198" t="s">
        <v>75</v>
      </c>
      <c r="E171" s="210" t="s">
        <v>480</v>
      </c>
      <c r="F171" s="210" t="s">
        <v>2718</v>
      </c>
      <c r="G171" s="197"/>
      <c r="H171" s="197"/>
      <c r="I171" s="200"/>
      <c r="J171" s="211">
        <f>BK171</f>
        <v>0</v>
      </c>
      <c r="K171" s="197"/>
      <c r="L171" s="202"/>
      <c r="M171" s="203"/>
      <c r="N171" s="204"/>
      <c r="O171" s="204"/>
      <c r="P171" s="205">
        <f>SUM(P172:P173)</f>
        <v>0</v>
      </c>
      <c r="Q171" s="204"/>
      <c r="R171" s="205">
        <f>SUM(R172:R173)</f>
        <v>0</v>
      </c>
      <c r="S171" s="204"/>
      <c r="T171" s="206">
        <f>SUM(T172:T173)</f>
        <v>0</v>
      </c>
      <c r="U171" s="12"/>
      <c r="V171" s="12"/>
      <c r="W171" s="12"/>
      <c r="X171" s="12"/>
      <c r="Y171" s="12"/>
      <c r="Z171" s="12"/>
      <c r="AA171" s="12"/>
      <c r="AB171" s="12"/>
      <c r="AC171" s="12"/>
      <c r="AD171" s="12"/>
      <c r="AE171" s="12"/>
      <c r="AR171" s="207" t="s">
        <v>83</v>
      </c>
      <c r="AT171" s="208" t="s">
        <v>75</v>
      </c>
      <c r="AU171" s="208" t="s">
        <v>83</v>
      </c>
      <c r="AY171" s="207" t="s">
        <v>331</v>
      </c>
      <c r="BK171" s="209">
        <f>SUM(BK172:BK173)</f>
        <v>0</v>
      </c>
    </row>
    <row r="172" s="2" customFormat="1" ht="16.5" customHeight="1">
      <c r="A172" s="36"/>
      <c r="B172" s="37"/>
      <c r="C172" s="212" t="s">
        <v>877</v>
      </c>
      <c r="D172" s="212" t="s">
        <v>333</v>
      </c>
      <c r="E172" s="213" t="s">
        <v>2719</v>
      </c>
      <c r="F172" s="214" t="s">
        <v>5511</v>
      </c>
      <c r="G172" s="215" t="s">
        <v>406</v>
      </c>
      <c r="H172" s="216">
        <v>1117.4100000000001</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1134</v>
      </c>
    </row>
    <row r="173" s="2" customFormat="1" ht="16.5" customHeight="1">
      <c r="A173" s="36"/>
      <c r="B173" s="37"/>
      <c r="C173" s="212" t="s">
        <v>882</v>
      </c>
      <c r="D173" s="212" t="s">
        <v>333</v>
      </c>
      <c r="E173" s="213" t="s">
        <v>5512</v>
      </c>
      <c r="F173" s="214" t="s">
        <v>5513</v>
      </c>
      <c r="G173" s="215" t="s">
        <v>406</v>
      </c>
      <c r="H173" s="216">
        <v>65.650000000000006</v>
      </c>
      <c r="I173" s="217"/>
      <c r="J173" s="218">
        <f>ROUND(I173*H173,2)</f>
        <v>0</v>
      </c>
      <c r="K173" s="214" t="s">
        <v>2681</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1144</v>
      </c>
    </row>
    <row r="174" s="12" customFormat="1" ht="22.8" customHeight="1">
      <c r="A174" s="12"/>
      <c r="B174" s="196"/>
      <c r="C174" s="197"/>
      <c r="D174" s="198" t="s">
        <v>75</v>
      </c>
      <c r="E174" s="210" t="s">
        <v>820</v>
      </c>
      <c r="F174" s="210" t="s">
        <v>2721</v>
      </c>
      <c r="G174" s="197"/>
      <c r="H174" s="197"/>
      <c r="I174" s="200"/>
      <c r="J174" s="211">
        <f>BK174</f>
        <v>0</v>
      </c>
      <c r="K174" s="197"/>
      <c r="L174" s="202"/>
      <c r="M174" s="203"/>
      <c r="N174" s="204"/>
      <c r="O174" s="204"/>
      <c r="P174" s="205">
        <f>SUM(P175:P177)</f>
        <v>0</v>
      </c>
      <c r="Q174" s="204"/>
      <c r="R174" s="205">
        <f>SUM(R175:R177)</f>
        <v>0</v>
      </c>
      <c r="S174" s="204"/>
      <c r="T174" s="206">
        <f>SUM(T175:T177)</f>
        <v>0</v>
      </c>
      <c r="U174" s="12"/>
      <c r="V174" s="12"/>
      <c r="W174" s="12"/>
      <c r="X174" s="12"/>
      <c r="Y174" s="12"/>
      <c r="Z174" s="12"/>
      <c r="AA174" s="12"/>
      <c r="AB174" s="12"/>
      <c r="AC174" s="12"/>
      <c r="AD174" s="12"/>
      <c r="AE174" s="12"/>
      <c r="AR174" s="207" t="s">
        <v>83</v>
      </c>
      <c r="AT174" s="208" t="s">
        <v>75</v>
      </c>
      <c r="AU174" s="208" t="s">
        <v>83</v>
      </c>
      <c r="AY174" s="207" t="s">
        <v>331</v>
      </c>
      <c r="BK174" s="209">
        <f>SUM(BK175:BK177)</f>
        <v>0</v>
      </c>
    </row>
    <row r="175" s="2" customFormat="1" ht="16.5" customHeight="1">
      <c r="A175" s="36"/>
      <c r="B175" s="37"/>
      <c r="C175" s="212" t="s">
        <v>887</v>
      </c>
      <c r="D175" s="212" t="s">
        <v>333</v>
      </c>
      <c r="E175" s="213" t="s">
        <v>5514</v>
      </c>
      <c r="F175" s="214" t="s">
        <v>5515</v>
      </c>
      <c r="G175" s="215" t="s">
        <v>336</v>
      </c>
      <c r="H175" s="216">
        <v>11.73</v>
      </c>
      <c r="I175" s="217"/>
      <c r="J175" s="218">
        <f>ROUND(I175*H175,2)</f>
        <v>0</v>
      </c>
      <c r="K175" s="214" t="s">
        <v>2681</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1154</v>
      </c>
    </row>
    <row r="176" s="2" customFormat="1" ht="16.5" customHeight="1">
      <c r="A176" s="36"/>
      <c r="B176" s="37"/>
      <c r="C176" s="212" t="s">
        <v>891</v>
      </c>
      <c r="D176" s="212" t="s">
        <v>333</v>
      </c>
      <c r="E176" s="213" t="s">
        <v>2722</v>
      </c>
      <c r="F176" s="214" t="s">
        <v>5516</v>
      </c>
      <c r="G176" s="215" t="s">
        <v>406</v>
      </c>
      <c r="H176" s="216">
        <v>57.140000000000001</v>
      </c>
      <c r="I176" s="217"/>
      <c r="J176" s="218">
        <f>ROUND(I176*H176,2)</f>
        <v>0</v>
      </c>
      <c r="K176" s="214" t="s">
        <v>2681</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1164</v>
      </c>
    </row>
    <row r="177" s="2" customFormat="1" ht="16.5" customHeight="1">
      <c r="A177" s="36"/>
      <c r="B177" s="37"/>
      <c r="C177" s="212" t="s">
        <v>789</v>
      </c>
      <c r="D177" s="212" t="s">
        <v>333</v>
      </c>
      <c r="E177" s="213" t="s">
        <v>5517</v>
      </c>
      <c r="F177" s="214" t="s">
        <v>5518</v>
      </c>
      <c r="G177" s="215" t="s">
        <v>363</v>
      </c>
      <c r="H177" s="216">
        <v>232.80000000000001</v>
      </c>
      <c r="I177" s="217"/>
      <c r="J177" s="218">
        <f>ROUND(I177*H177,2)</f>
        <v>0</v>
      </c>
      <c r="K177" s="214" t="s">
        <v>2681</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1174</v>
      </c>
    </row>
    <row r="178" s="12" customFormat="1" ht="22.8" customHeight="1">
      <c r="A178" s="12"/>
      <c r="B178" s="196"/>
      <c r="C178" s="197"/>
      <c r="D178" s="198" t="s">
        <v>75</v>
      </c>
      <c r="E178" s="210" t="s">
        <v>825</v>
      </c>
      <c r="F178" s="210" t="s">
        <v>5519</v>
      </c>
      <c r="G178" s="197"/>
      <c r="H178" s="197"/>
      <c r="I178" s="200"/>
      <c r="J178" s="211">
        <f>BK178</f>
        <v>0</v>
      </c>
      <c r="K178" s="197"/>
      <c r="L178" s="202"/>
      <c r="M178" s="203"/>
      <c r="N178" s="204"/>
      <c r="O178" s="204"/>
      <c r="P178" s="205">
        <f>SUM(P179:P182)</f>
        <v>0</v>
      </c>
      <c r="Q178" s="204"/>
      <c r="R178" s="205">
        <f>SUM(R179:R182)</f>
        <v>0</v>
      </c>
      <c r="S178" s="204"/>
      <c r="T178" s="206">
        <f>SUM(T179:T182)</f>
        <v>0</v>
      </c>
      <c r="U178" s="12"/>
      <c r="V178" s="12"/>
      <c r="W178" s="12"/>
      <c r="X178" s="12"/>
      <c r="Y178" s="12"/>
      <c r="Z178" s="12"/>
      <c r="AA178" s="12"/>
      <c r="AB178" s="12"/>
      <c r="AC178" s="12"/>
      <c r="AD178" s="12"/>
      <c r="AE178" s="12"/>
      <c r="AR178" s="207" t="s">
        <v>83</v>
      </c>
      <c r="AT178" s="208" t="s">
        <v>75</v>
      </c>
      <c r="AU178" s="208" t="s">
        <v>83</v>
      </c>
      <c r="AY178" s="207" t="s">
        <v>331</v>
      </c>
      <c r="BK178" s="209">
        <f>SUM(BK179:BK182)</f>
        <v>0</v>
      </c>
    </row>
    <row r="179" s="2" customFormat="1" ht="16.5" customHeight="1">
      <c r="A179" s="36"/>
      <c r="B179" s="37"/>
      <c r="C179" s="212" t="s">
        <v>870</v>
      </c>
      <c r="D179" s="212" t="s">
        <v>333</v>
      </c>
      <c r="E179" s="213" t="s">
        <v>5520</v>
      </c>
      <c r="F179" s="214" t="s">
        <v>5521</v>
      </c>
      <c r="G179" s="215" t="s">
        <v>406</v>
      </c>
      <c r="H179" s="216">
        <v>0.41999999999999998</v>
      </c>
      <c r="I179" s="217"/>
      <c r="J179" s="218">
        <f>ROUND(I179*H179,2)</f>
        <v>0</v>
      </c>
      <c r="K179" s="214" t="s">
        <v>2681</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85</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1183</v>
      </c>
    </row>
    <row r="180" s="2" customFormat="1" ht="16.5" customHeight="1">
      <c r="A180" s="36"/>
      <c r="B180" s="37"/>
      <c r="C180" s="212" t="s">
        <v>904</v>
      </c>
      <c r="D180" s="212" t="s">
        <v>333</v>
      </c>
      <c r="E180" s="213" t="s">
        <v>5522</v>
      </c>
      <c r="F180" s="214" t="s">
        <v>5523</v>
      </c>
      <c r="G180" s="215" t="s">
        <v>406</v>
      </c>
      <c r="H180" s="216">
        <v>4.0949999999999998</v>
      </c>
      <c r="I180" s="217"/>
      <c r="J180" s="218">
        <f>ROUND(I180*H180,2)</f>
        <v>0</v>
      </c>
      <c r="K180" s="214" t="s">
        <v>2681</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1195</v>
      </c>
    </row>
    <row r="181" s="2" customFormat="1" ht="16.5" customHeight="1">
      <c r="A181" s="36"/>
      <c r="B181" s="37"/>
      <c r="C181" s="212" t="s">
        <v>909</v>
      </c>
      <c r="D181" s="212" t="s">
        <v>333</v>
      </c>
      <c r="E181" s="213" t="s">
        <v>5524</v>
      </c>
      <c r="F181" s="214" t="s">
        <v>5525</v>
      </c>
      <c r="G181" s="215" t="s">
        <v>336</v>
      </c>
      <c r="H181" s="216">
        <v>11.699999999999999</v>
      </c>
      <c r="I181" s="217"/>
      <c r="J181" s="218">
        <f>ROUND(I181*H181,2)</f>
        <v>0</v>
      </c>
      <c r="K181" s="214" t="s">
        <v>2681</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1203</v>
      </c>
    </row>
    <row r="182" s="2" customFormat="1" ht="16.5" customHeight="1">
      <c r="A182" s="36"/>
      <c r="B182" s="37"/>
      <c r="C182" s="212" t="s">
        <v>913</v>
      </c>
      <c r="D182" s="212" t="s">
        <v>333</v>
      </c>
      <c r="E182" s="213" t="s">
        <v>5526</v>
      </c>
      <c r="F182" s="214" t="s">
        <v>5527</v>
      </c>
      <c r="G182" s="215" t="s">
        <v>406</v>
      </c>
      <c r="H182" s="216">
        <v>1.7549999999999999</v>
      </c>
      <c r="I182" s="217"/>
      <c r="J182" s="218">
        <f>ROUND(I182*H182,2)</f>
        <v>0</v>
      </c>
      <c r="K182" s="214" t="s">
        <v>2681</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1211</v>
      </c>
    </row>
    <row r="183" s="12" customFormat="1" ht="22.8" customHeight="1">
      <c r="A183" s="12"/>
      <c r="B183" s="196"/>
      <c r="C183" s="197"/>
      <c r="D183" s="198" t="s">
        <v>75</v>
      </c>
      <c r="E183" s="210" t="s">
        <v>877</v>
      </c>
      <c r="F183" s="210" t="s">
        <v>5528</v>
      </c>
      <c r="G183" s="197"/>
      <c r="H183" s="197"/>
      <c r="I183" s="200"/>
      <c r="J183" s="211">
        <f>BK183</f>
        <v>0</v>
      </c>
      <c r="K183" s="197"/>
      <c r="L183" s="202"/>
      <c r="M183" s="203"/>
      <c r="N183" s="204"/>
      <c r="O183" s="204"/>
      <c r="P183" s="205">
        <f>SUM(P184:P185)</f>
        <v>0</v>
      </c>
      <c r="Q183" s="204"/>
      <c r="R183" s="205">
        <f>SUM(R184:R185)</f>
        <v>0</v>
      </c>
      <c r="S183" s="204"/>
      <c r="T183" s="206">
        <f>SUM(T184:T185)</f>
        <v>0</v>
      </c>
      <c r="U183" s="12"/>
      <c r="V183" s="12"/>
      <c r="W183" s="12"/>
      <c r="X183" s="12"/>
      <c r="Y183" s="12"/>
      <c r="Z183" s="12"/>
      <c r="AA183" s="12"/>
      <c r="AB183" s="12"/>
      <c r="AC183" s="12"/>
      <c r="AD183" s="12"/>
      <c r="AE183" s="12"/>
      <c r="AR183" s="207" t="s">
        <v>83</v>
      </c>
      <c r="AT183" s="208" t="s">
        <v>75</v>
      </c>
      <c r="AU183" s="208" t="s">
        <v>83</v>
      </c>
      <c r="AY183" s="207" t="s">
        <v>331</v>
      </c>
      <c r="BK183" s="209">
        <f>SUM(BK184:BK185)</f>
        <v>0</v>
      </c>
    </row>
    <row r="184" s="2" customFormat="1" ht="16.5" customHeight="1">
      <c r="A184" s="36"/>
      <c r="B184" s="37"/>
      <c r="C184" s="212" t="s">
        <v>918</v>
      </c>
      <c r="D184" s="212" t="s">
        <v>333</v>
      </c>
      <c r="E184" s="213" t="s">
        <v>5529</v>
      </c>
      <c r="F184" s="214" t="s">
        <v>5530</v>
      </c>
      <c r="G184" s="215" t="s">
        <v>406</v>
      </c>
      <c r="H184" s="216">
        <v>32.700000000000003</v>
      </c>
      <c r="I184" s="217"/>
      <c r="J184" s="218">
        <f>ROUND(I184*H184,2)</f>
        <v>0</v>
      </c>
      <c r="K184" s="214" t="s">
        <v>2681</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1219</v>
      </c>
    </row>
    <row r="185" s="2" customFormat="1" ht="16.5" customHeight="1">
      <c r="A185" s="36"/>
      <c r="B185" s="37"/>
      <c r="C185" s="212" t="s">
        <v>922</v>
      </c>
      <c r="D185" s="212" t="s">
        <v>333</v>
      </c>
      <c r="E185" s="213" t="s">
        <v>5531</v>
      </c>
      <c r="F185" s="214" t="s">
        <v>5532</v>
      </c>
      <c r="G185" s="215" t="s">
        <v>371</v>
      </c>
      <c r="H185" s="216">
        <v>68.260999999999996</v>
      </c>
      <c r="I185" s="217"/>
      <c r="J185" s="218">
        <f>ROUND(I185*H185,2)</f>
        <v>0</v>
      </c>
      <c r="K185" s="214" t="s">
        <v>2681</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85</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1227</v>
      </c>
    </row>
    <row r="186" s="12" customFormat="1" ht="22.8" customHeight="1">
      <c r="A186" s="12"/>
      <c r="B186" s="196"/>
      <c r="C186" s="197"/>
      <c r="D186" s="198" t="s">
        <v>75</v>
      </c>
      <c r="E186" s="210" t="s">
        <v>882</v>
      </c>
      <c r="F186" s="210" t="s">
        <v>5533</v>
      </c>
      <c r="G186" s="197"/>
      <c r="H186" s="197"/>
      <c r="I186" s="200"/>
      <c r="J186" s="211">
        <f>BK186</f>
        <v>0</v>
      </c>
      <c r="K186" s="197"/>
      <c r="L186" s="202"/>
      <c r="M186" s="203"/>
      <c r="N186" s="204"/>
      <c r="O186" s="204"/>
      <c r="P186" s="205">
        <f>P187</f>
        <v>0</v>
      </c>
      <c r="Q186" s="204"/>
      <c r="R186" s="205">
        <f>R187</f>
        <v>0</v>
      </c>
      <c r="S186" s="204"/>
      <c r="T186" s="206">
        <f>T187</f>
        <v>0</v>
      </c>
      <c r="U186" s="12"/>
      <c r="V186" s="12"/>
      <c r="W186" s="12"/>
      <c r="X186" s="12"/>
      <c r="Y186" s="12"/>
      <c r="Z186" s="12"/>
      <c r="AA186" s="12"/>
      <c r="AB186" s="12"/>
      <c r="AC186" s="12"/>
      <c r="AD186" s="12"/>
      <c r="AE186" s="12"/>
      <c r="AR186" s="207" t="s">
        <v>83</v>
      </c>
      <c r="AT186" s="208" t="s">
        <v>75</v>
      </c>
      <c r="AU186" s="208" t="s">
        <v>83</v>
      </c>
      <c r="AY186" s="207" t="s">
        <v>331</v>
      </c>
      <c r="BK186" s="209">
        <f>BK187</f>
        <v>0</v>
      </c>
    </row>
    <row r="187" s="2" customFormat="1" ht="16.5" customHeight="1">
      <c r="A187" s="36"/>
      <c r="B187" s="37"/>
      <c r="C187" s="212" t="s">
        <v>927</v>
      </c>
      <c r="D187" s="212" t="s">
        <v>333</v>
      </c>
      <c r="E187" s="213" t="s">
        <v>5534</v>
      </c>
      <c r="F187" s="214" t="s">
        <v>5535</v>
      </c>
      <c r="G187" s="215" t="s">
        <v>336</v>
      </c>
      <c r="H187" s="216">
        <v>163.5</v>
      </c>
      <c r="I187" s="217"/>
      <c r="J187" s="218">
        <f>ROUND(I187*H187,2)</f>
        <v>0</v>
      </c>
      <c r="K187" s="214" t="s">
        <v>2681</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85</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1235</v>
      </c>
    </row>
    <row r="188" s="12" customFormat="1" ht="22.8" customHeight="1">
      <c r="A188" s="12"/>
      <c r="B188" s="196"/>
      <c r="C188" s="197"/>
      <c r="D188" s="198" t="s">
        <v>75</v>
      </c>
      <c r="E188" s="210" t="s">
        <v>1009</v>
      </c>
      <c r="F188" s="210" t="s">
        <v>5536</v>
      </c>
      <c r="G188" s="197"/>
      <c r="H188" s="197"/>
      <c r="I188" s="200"/>
      <c r="J188" s="211">
        <f>BK188</f>
        <v>0</v>
      </c>
      <c r="K188" s="197"/>
      <c r="L188" s="202"/>
      <c r="M188" s="203"/>
      <c r="N188" s="204"/>
      <c r="O188" s="204"/>
      <c r="P188" s="205">
        <f>SUM(P189:P190)</f>
        <v>0</v>
      </c>
      <c r="Q188" s="204"/>
      <c r="R188" s="205">
        <f>SUM(R189:R190)</f>
        <v>0</v>
      </c>
      <c r="S188" s="204"/>
      <c r="T188" s="206">
        <f>SUM(T189:T190)</f>
        <v>0</v>
      </c>
      <c r="U188" s="12"/>
      <c r="V188" s="12"/>
      <c r="W188" s="12"/>
      <c r="X188" s="12"/>
      <c r="Y188" s="12"/>
      <c r="Z188" s="12"/>
      <c r="AA188" s="12"/>
      <c r="AB188" s="12"/>
      <c r="AC188" s="12"/>
      <c r="AD188" s="12"/>
      <c r="AE188" s="12"/>
      <c r="AR188" s="207" t="s">
        <v>83</v>
      </c>
      <c r="AT188" s="208" t="s">
        <v>75</v>
      </c>
      <c r="AU188" s="208" t="s">
        <v>83</v>
      </c>
      <c r="AY188" s="207" t="s">
        <v>331</v>
      </c>
      <c r="BK188" s="209">
        <f>SUM(BK189:BK190)</f>
        <v>0</v>
      </c>
    </row>
    <row r="189" s="2" customFormat="1" ht="16.5" customHeight="1">
      <c r="A189" s="36"/>
      <c r="B189" s="37"/>
      <c r="C189" s="212" t="s">
        <v>932</v>
      </c>
      <c r="D189" s="212" t="s">
        <v>333</v>
      </c>
      <c r="E189" s="213" t="s">
        <v>5537</v>
      </c>
      <c r="F189" s="214" t="s">
        <v>5538</v>
      </c>
      <c r="G189" s="215" t="s">
        <v>363</v>
      </c>
      <c r="H189" s="216">
        <v>232.80000000000001</v>
      </c>
      <c r="I189" s="217"/>
      <c r="J189" s="218">
        <f>ROUND(I189*H189,2)</f>
        <v>0</v>
      </c>
      <c r="K189" s="214" t="s">
        <v>2681</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85</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1243</v>
      </c>
    </row>
    <row r="190" s="2" customFormat="1" ht="16.5" customHeight="1">
      <c r="A190" s="36"/>
      <c r="B190" s="37"/>
      <c r="C190" s="212" t="s">
        <v>937</v>
      </c>
      <c r="D190" s="212" t="s">
        <v>333</v>
      </c>
      <c r="E190" s="213" t="s">
        <v>5539</v>
      </c>
      <c r="F190" s="214" t="s">
        <v>5540</v>
      </c>
      <c r="G190" s="215" t="s">
        <v>402</v>
      </c>
      <c r="H190" s="216">
        <v>5</v>
      </c>
      <c r="I190" s="217"/>
      <c r="J190" s="218">
        <f>ROUND(I190*H190,2)</f>
        <v>0</v>
      </c>
      <c r="K190" s="214" t="s">
        <v>2681</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126</v>
      </c>
      <c r="AT190" s="223" t="s">
        <v>333</v>
      </c>
      <c r="AU190" s="223" t="s">
        <v>85</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1251</v>
      </c>
    </row>
    <row r="191" s="12" customFormat="1" ht="22.8" customHeight="1">
      <c r="A191" s="12"/>
      <c r="B191" s="196"/>
      <c r="C191" s="197"/>
      <c r="D191" s="198" t="s">
        <v>75</v>
      </c>
      <c r="E191" s="210" t="s">
        <v>1019</v>
      </c>
      <c r="F191" s="210" t="s">
        <v>5541</v>
      </c>
      <c r="G191" s="197"/>
      <c r="H191" s="197"/>
      <c r="I191" s="200"/>
      <c r="J191" s="211">
        <f>BK191</f>
        <v>0</v>
      </c>
      <c r="K191" s="197"/>
      <c r="L191" s="202"/>
      <c r="M191" s="203"/>
      <c r="N191" s="204"/>
      <c r="O191" s="204"/>
      <c r="P191" s="205">
        <f>SUM(P192:P194)</f>
        <v>0</v>
      </c>
      <c r="Q191" s="204"/>
      <c r="R191" s="205">
        <f>SUM(R192:R194)</f>
        <v>0</v>
      </c>
      <c r="S191" s="204"/>
      <c r="T191" s="206">
        <f>SUM(T192:T194)</f>
        <v>0</v>
      </c>
      <c r="U191" s="12"/>
      <c r="V191" s="12"/>
      <c r="W191" s="12"/>
      <c r="X191" s="12"/>
      <c r="Y191" s="12"/>
      <c r="Z191" s="12"/>
      <c r="AA191" s="12"/>
      <c r="AB191" s="12"/>
      <c r="AC191" s="12"/>
      <c r="AD191" s="12"/>
      <c r="AE191" s="12"/>
      <c r="AR191" s="207" t="s">
        <v>83</v>
      </c>
      <c r="AT191" s="208" t="s">
        <v>75</v>
      </c>
      <c r="AU191" s="208" t="s">
        <v>83</v>
      </c>
      <c r="AY191" s="207" t="s">
        <v>331</v>
      </c>
      <c r="BK191" s="209">
        <f>SUM(BK192:BK194)</f>
        <v>0</v>
      </c>
    </row>
    <row r="192" s="2" customFormat="1" ht="16.5" customHeight="1">
      <c r="A192" s="36"/>
      <c r="B192" s="37"/>
      <c r="C192" s="212" t="s">
        <v>942</v>
      </c>
      <c r="D192" s="212" t="s">
        <v>333</v>
      </c>
      <c r="E192" s="213" t="s">
        <v>5542</v>
      </c>
      <c r="F192" s="214" t="s">
        <v>5543</v>
      </c>
      <c r="G192" s="215" t="s">
        <v>363</v>
      </c>
      <c r="H192" s="216">
        <v>167.90000000000001</v>
      </c>
      <c r="I192" s="217"/>
      <c r="J192" s="218">
        <f>ROUND(I192*H192,2)</f>
        <v>0</v>
      </c>
      <c r="K192" s="214" t="s">
        <v>2681</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126</v>
      </c>
      <c r="AT192" s="223" t="s">
        <v>333</v>
      </c>
      <c r="AU192" s="223" t="s">
        <v>85</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1259</v>
      </c>
    </row>
    <row r="193" s="2" customFormat="1" ht="16.5" customHeight="1">
      <c r="A193" s="36"/>
      <c r="B193" s="37"/>
      <c r="C193" s="212" t="s">
        <v>948</v>
      </c>
      <c r="D193" s="212" t="s">
        <v>333</v>
      </c>
      <c r="E193" s="213" t="s">
        <v>5544</v>
      </c>
      <c r="F193" s="214" t="s">
        <v>5545</v>
      </c>
      <c r="G193" s="215" t="s">
        <v>402</v>
      </c>
      <c r="H193" s="216">
        <v>12</v>
      </c>
      <c r="I193" s="217"/>
      <c r="J193" s="218">
        <f>ROUND(I193*H193,2)</f>
        <v>0</v>
      </c>
      <c r="K193" s="214" t="s">
        <v>2681</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1267</v>
      </c>
    </row>
    <row r="194" s="2" customFormat="1" ht="16.5" customHeight="1">
      <c r="A194" s="36"/>
      <c r="B194" s="37"/>
      <c r="C194" s="212" t="s">
        <v>953</v>
      </c>
      <c r="D194" s="212" t="s">
        <v>333</v>
      </c>
      <c r="E194" s="213" t="s">
        <v>5546</v>
      </c>
      <c r="F194" s="214" t="s">
        <v>5547</v>
      </c>
      <c r="G194" s="215" t="s">
        <v>402</v>
      </c>
      <c r="H194" s="216">
        <v>1</v>
      </c>
      <c r="I194" s="217"/>
      <c r="J194" s="218">
        <f>ROUND(I194*H194,2)</f>
        <v>0</v>
      </c>
      <c r="K194" s="214" t="s">
        <v>2681</v>
      </c>
      <c r="L194" s="42"/>
      <c r="M194" s="219" t="s">
        <v>19</v>
      </c>
      <c r="N194" s="220" t="s">
        <v>47</v>
      </c>
      <c r="O194" s="82"/>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126</v>
      </c>
      <c r="AT194" s="223" t="s">
        <v>333</v>
      </c>
      <c r="AU194" s="223" t="s">
        <v>85</v>
      </c>
      <c r="AY194" s="15" t="s">
        <v>331</v>
      </c>
      <c r="BE194" s="224">
        <f>IF(N194="základní",J194,0)</f>
        <v>0</v>
      </c>
      <c r="BF194" s="224">
        <f>IF(N194="snížená",J194,0)</f>
        <v>0</v>
      </c>
      <c r="BG194" s="224">
        <f>IF(N194="zákl. přenesená",J194,0)</f>
        <v>0</v>
      </c>
      <c r="BH194" s="224">
        <f>IF(N194="sníž. přenesená",J194,0)</f>
        <v>0</v>
      </c>
      <c r="BI194" s="224">
        <f>IF(N194="nulová",J194,0)</f>
        <v>0</v>
      </c>
      <c r="BJ194" s="15" t="s">
        <v>83</v>
      </c>
      <c r="BK194" s="224">
        <f>ROUND(I194*H194,2)</f>
        <v>0</v>
      </c>
      <c r="BL194" s="15" t="s">
        <v>126</v>
      </c>
      <c r="BM194" s="223" t="s">
        <v>1275</v>
      </c>
    </row>
    <row r="195" s="12" customFormat="1" ht="22.8" customHeight="1">
      <c r="A195" s="12"/>
      <c r="B195" s="196"/>
      <c r="C195" s="197"/>
      <c r="D195" s="198" t="s">
        <v>75</v>
      </c>
      <c r="E195" s="210" t="s">
        <v>1033</v>
      </c>
      <c r="F195" s="210" t="s">
        <v>2974</v>
      </c>
      <c r="G195" s="197"/>
      <c r="H195" s="197"/>
      <c r="I195" s="200"/>
      <c r="J195" s="211">
        <f>BK195</f>
        <v>0</v>
      </c>
      <c r="K195" s="197"/>
      <c r="L195" s="202"/>
      <c r="M195" s="203"/>
      <c r="N195" s="204"/>
      <c r="O195" s="204"/>
      <c r="P195" s="205">
        <f>SUM(P196:P211)</f>
        <v>0</v>
      </c>
      <c r="Q195" s="204"/>
      <c r="R195" s="205">
        <f>SUM(R196:R211)</f>
        <v>0</v>
      </c>
      <c r="S195" s="204"/>
      <c r="T195" s="206">
        <f>SUM(T196:T211)</f>
        <v>0</v>
      </c>
      <c r="U195" s="12"/>
      <c r="V195" s="12"/>
      <c r="W195" s="12"/>
      <c r="X195" s="12"/>
      <c r="Y195" s="12"/>
      <c r="Z195" s="12"/>
      <c r="AA195" s="12"/>
      <c r="AB195" s="12"/>
      <c r="AC195" s="12"/>
      <c r="AD195" s="12"/>
      <c r="AE195" s="12"/>
      <c r="AR195" s="207" t="s">
        <v>83</v>
      </c>
      <c r="AT195" s="208" t="s">
        <v>75</v>
      </c>
      <c r="AU195" s="208" t="s">
        <v>83</v>
      </c>
      <c r="AY195" s="207" t="s">
        <v>331</v>
      </c>
      <c r="BK195" s="209">
        <f>SUM(BK196:BK211)</f>
        <v>0</v>
      </c>
    </row>
    <row r="196" s="2" customFormat="1" ht="16.5" customHeight="1">
      <c r="A196" s="36"/>
      <c r="B196" s="37"/>
      <c r="C196" s="212" t="s">
        <v>958</v>
      </c>
      <c r="D196" s="212" t="s">
        <v>333</v>
      </c>
      <c r="E196" s="213" t="s">
        <v>5548</v>
      </c>
      <c r="F196" s="214" t="s">
        <v>5549</v>
      </c>
      <c r="G196" s="215" t="s">
        <v>363</v>
      </c>
      <c r="H196" s="216">
        <v>232.80000000000001</v>
      </c>
      <c r="I196" s="217"/>
      <c r="J196" s="218">
        <f>ROUND(I196*H196,2)</f>
        <v>0</v>
      </c>
      <c r="K196" s="214" t="s">
        <v>2681</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85</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1283</v>
      </c>
    </row>
    <row r="197" s="2" customFormat="1" ht="16.5" customHeight="1">
      <c r="A197" s="36"/>
      <c r="B197" s="37"/>
      <c r="C197" s="212" t="s">
        <v>963</v>
      </c>
      <c r="D197" s="212" t="s">
        <v>333</v>
      </c>
      <c r="E197" s="213" t="s">
        <v>5550</v>
      </c>
      <c r="F197" s="214" t="s">
        <v>5551</v>
      </c>
      <c r="G197" s="215" t="s">
        <v>5552</v>
      </c>
      <c r="H197" s="216">
        <v>10</v>
      </c>
      <c r="I197" s="217"/>
      <c r="J197" s="218">
        <f>ROUND(I197*H197,2)</f>
        <v>0</v>
      </c>
      <c r="K197" s="214" t="s">
        <v>2681</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85</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1291</v>
      </c>
    </row>
    <row r="198" s="2" customFormat="1" ht="16.5" customHeight="1">
      <c r="A198" s="36"/>
      <c r="B198" s="37"/>
      <c r="C198" s="212" t="s">
        <v>968</v>
      </c>
      <c r="D198" s="212" t="s">
        <v>333</v>
      </c>
      <c r="E198" s="213" t="s">
        <v>5553</v>
      </c>
      <c r="F198" s="214" t="s">
        <v>5554</v>
      </c>
      <c r="G198" s="215" t="s">
        <v>402</v>
      </c>
      <c r="H198" s="216">
        <v>10</v>
      </c>
      <c r="I198" s="217"/>
      <c r="J198" s="218">
        <f>ROUND(I198*H198,2)</f>
        <v>0</v>
      </c>
      <c r="K198" s="214" t="s">
        <v>2681</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85</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1299</v>
      </c>
    </row>
    <row r="199" s="2" customFormat="1" ht="16.5" customHeight="1">
      <c r="A199" s="36"/>
      <c r="B199" s="37"/>
      <c r="C199" s="212" t="s">
        <v>973</v>
      </c>
      <c r="D199" s="212" t="s">
        <v>333</v>
      </c>
      <c r="E199" s="213" t="s">
        <v>5555</v>
      </c>
      <c r="F199" s="214" t="s">
        <v>5556</v>
      </c>
      <c r="G199" s="215" t="s">
        <v>402</v>
      </c>
      <c r="H199" s="216">
        <v>1</v>
      </c>
      <c r="I199" s="217"/>
      <c r="J199" s="218">
        <f>ROUND(I199*H199,2)</f>
        <v>0</v>
      </c>
      <c r="K199" s="214" t="s">
        <v>19</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85</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1307</v>
      </c>
    </row>
    <row r="200" s="2" customFormat="1" ht="16.5" customHeight="1">
      <c r="A200" s="36"/>
      <c r="B200" s="37"/>
      <c r="C200" s="212" t="s">
        <v>979</v>
      </c>
      <c r="D200" s="212" t="s">
        <v>333</v>
      </c>
      <c r="E200" s="213" t="s">
        <v>5557</v>
      </c>
      <c r="F200" s="214" t="s">
        <v>5558</v>
      </c>
      <c r="G200" s="215" t="s">
        <v>363</v>
      </c>
      <c r="H200" s="216">
        <v>232.80000000000001</v>
      </c>
      <c r="I200" s="217"/>
      <c r="J200" s="218">
        <f>ROUND(I200*H200,2)</f>
        <v>0</v>
      </c>
      <c r="K200" s="214" t="s">
        <v>19</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85</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1315</v>
      </c>
    </row>
    <row r="201" s="2" customFormat="1" ht="16.5" customHeight="1">
      <c r="A201" s="36"/>
      <c r="B201" s="37"/>
      <c r="C201" s="212" t="s">
        <v>984</v>
      </c>
      <c r="D201" s="212" t="s">
        <v>333</v>
      </c>
      <c r="E201" s="213" t="s">
        <v>5559</v>
      </c>
      <c r="F201" s="214" t="s">
        <v>5560</v>
      </c>
      <c r="G201" s="215" t="s">
        <v>402</v>
      </c>
      <c r="H201" s="216">
        <v>1</v>
      </c>
      <c r="I201" s="217"/>
      <c r="J201" s="218">
        <f>ROUND(I201*H201,2)</f>
        <v>0</v>
      </c>
      <c r="K201" s="214" t="s">
        <v>2681</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85</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1323</v>
      </c>
    </row>
    <row r="202" s="2" customFormat="1" ht="16.5" customHeight="1">
      <c r="A202" s="36"/>
      <c r="B202" s="37"/>
      <c r="C202" s="212" t="s">
        <v>989</v>
      </c>
      <c r="D202" s="212" t="s">
        <v>333</v>
      </c>
      <c r="E202" s="213" t="s">
        <v>5561</v>
      </c>
      <c r="F202" s="214" t="s">
        <v>5562</v>
      </c>
      <c r="G202" s="215" t="s">
        <v>402</v>
      </c>
      <c r="H202" s="216">
        <v>22</v>
      </c>
      <c r="I202" s="217"/>
      <c r="J202" s="218">
        <f>ROUND(I202*H202,2)</f>
        <v>0</v>
      </c>
      <c r="K202" s="214" t="s">
        <v>2681</v>
      </c>
      <c r="L202" s="42"/>
      <c r="M202" s="219" t="s">
        <v>19</v>
      </c>
      <c r="N202" s="220" t="s">
        <v>47</v>
      </c>
      <c r="O202" s="82"/>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126</v>
      </c>
      <c r="AT202" s="223" t="s">
        <v>333</v>
      </c>
      <c r="AU202" s="223" t="s">
        <v>85</v>
      </c>
      <c r="AY202" s="15" t="s">
        <v>331</v>
      </c>
      <c r="BE202" s="224">
        <f>IF(N202="základní",J202,0)</f>
        <v>0</v>
      </c>
      <c r="BF202" s="224">
        <f>IF(N202="snížená",J202,0)</f>
        <v>0</v>
      </c>
      <c r="BG202" s="224">
        <f>IF(N202="zákl. přenesená",J202,0)</f>
        <v>0</v>
      </c>
      <c r="BH202" s="224">
        <f>IF(N202="sníž. přenesená",J202,0)</f>
        <v>0</v>
      </c>
      <c r="BI202" s="224">
        <f>IF(N202="nulová",J202,0)</f>
        <v>0</v>
      </c>
      <c r="BJ202" s="15" t="s">
        <v>83</v>
      </c>
      <c r="BK202" s="224">
        <f>ROUND(I202*H202,2)</f>
        <v>0</v>
      </c>
      <c r="BL202" s="15" t="s">
        <v>126</v>
      </c>
      <c r="BM202" s="223" t="s">
        <v>1332</v>
      </c>
    </row>
    <row r="203" s="2" customFormat="1" ht="16.5" customHeight="1">
      <c r="A203" s="36"/>
      <c r="B203" s="37"/>
      <c r="C203" s="212" t="s">
        <v>994</v>
      </c>
      <c r="D203" s="212" t="s">
        <v>333</v>
      </c>
      <c r="E203" s="213" t="s">
        <v>5563</v>
      </c>
      <c r="F203" s="214" t="s">
        <v>5564</v>
      </c>
      <c r="G203" s="215" t="s">
        <v>402</v>
      </c>
      <c r="H203" s="216">
        <v>14</v>
      </c>
      <c r="I203" s="217"/>
      <c r="J203" s="218">
        <f>ROUND(I203*H203,2)</f>
        <v>0</v>
      </c>
      <c r="K203" s="214" t="s">
        <v>2681</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126</v>
      </c>
      <c r="AT203" s="223" t="s">
        <v>333</v>
      </c>
      <c r="AU203" s="223" t="s">
        <v>85</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1342</v>
      </c>
    </row>
    <row r="204" s="2" customFormat="1" ht="24.15" customHeight="1">
      <c r="A204" s="36"/>
      <c r="B204" s="37"/>
      <c r="C204" s="212" t="s">
        <v>999</v>
      </c>
      <c r="D204" s="212" t="s">
        <v>333</v>
      </c>
      <c r="E204" s="213" t="s">
        <v>5565</v>
      </c>
      <c r="F204" s="214" t="s">
        <v>5566</v>
      </c>
      <c r="G204" s="215" t="s">
        <v>5567</v>
      </c>
      <c r="H204" s="216">
        <v>1</v>
      </c>
      <c r="I204" s="217"/>
      <c r="J204" s="218">
        <f>ROUND(I204*H204,2)</f>
        <v>0</v>
      </c>
      <c r="K204" s="214" t="s">
        <v>19</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85</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1356</v>
      </c>
    </row>
    <row r="205" s="2" customFormat="1" ht="24.15" customHeight="1">
      <c r="A205" s="36"/>
      <c r="B205" s="37"/>
      <c r="C205" s="212" t="s">
        <v>1004</v>
      </c>
      <c r="D205" s="212" t="s">
        <v>333</v>
      </c>
      <c r="E205" s="213" t="s">
        <v>5568</v>
      </c>
      <c r="F205" s="214" t="s">
        <v>5569</v>
      </c>
      <c r="G205" s="215" t="s">
        <v>3046</v>
      </c>
      <c r="H205" s="216">
        <v>1</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85</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1366</v>
      </c>
    </row>
    <row r="206" s="2" customFormat="1" ht="16.5" customHeight="1">
      <c r="A206" s="36"/>
      <c r="B206" s="37"/>
      <c r="C206" s="212" t="s">
        <v>1009</v>
      </c>
      <c r="D206" s="212" t="s">
        <v>333</v>
      </c>
      <c r="E206" s="213" t="s">
        <v>5570</v>
      </c>
      <c r="F206" s="214" t="s">
        <v>5571</v>
      </c>
      <c r="G206" s="215" t="s">
        <v>5567</v>
      </c>
      <c r="H206" s="216">
        <v>1</v>
      </c>
      <c r="I206" s="217"/>
      <c r="J206" s="218">
        <f>ROUND(I206*H206,2)</f>
        <v>0</v>
      </c>
      <c r="K206" s="214" t="s">
        <v>19</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126</v>
      </c>
      <c r="AT206" s="223" t="s">
        <v>333</v>
      </c>
      <c r="AU206" s="223" t="s">
        <v>85</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126</v>
      </c>
      <c r="BM206" s="223" t="s">
        <v>1376</v>
      </c>
    </row>
    <row r="207" s="2" customFormat="1" ht="16.5" customHeight="1">
      <c r="A207" s="36"/>
      <c r="B207" s="37"/>
      <c r="C207" s="212" t="s">
        <v>1014</v>
      </c>
      <c r="D207" s="212" t="s">
        <v>333</v>
      </c>
      <c r="E207" s="213" t="s">
        <v>5572</v>
      </c>
      <c r="F207" s="214" t="s">
        <v>5573</v>
      </c>
      <c r="G207" s="215" t="s">
        <v>406</v>
      </c>
      <c r="H207" s="216">
        <v>77.579999999999998</v>
      </c>
      <c r="I207" s="217"/>
      <c r="J207" s="218">
        <f>ROUND(I207*H207,2)</f>
        <v>0</v>
      </c>
      <c r="K207" s="214" t="s">
        <v>2681</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126</v>
      </c>
      <c r="AT207" s="223" t="s">
        <v>333</v>
      </c>
      <c r="AU207" s="223" t="s">
        <v>85</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126</v>
      </c>
      <c r="BM207" s="223" t="s">
        <v>1385</v>
      </c>
    </row>
    <row r="208" s="2" customFormat="1" ht="16.5" customHeight="1">
      <c r="A208" s="36"/>
      <c r="B208" s="37"/>
      <c r="C208" s="212" t="s">
        <v>1019</v>
      </c>
      <c r="D208" s="212" t="s">
        <v>333</v>
      </c>
      <c r="E208" s="213" t="s">
        <v>5574</v>
      </c>
      <c r="F208" s="214" t="s">
        <v>5575</v>
      </c>
      <c r="G208" s="215" t="s">
        <v>402</v>
      </c>
      <c r="H208" s="216">
        <v>5</v>
      </c>
      <c r="I208" s="217"/>
      <c r="J208" s="218">
        <f>ROUND(I208*H208,2)</f>
        <v>0</v>
      </c>
      <c r="K208" s="214" t="s">
        <v>2681</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126</v>
      </c>
      <c r="AT208" s="223" t="s">
        <v>333</v>
      </c>
      <c r="AU208" s="223" t="s">
        <v>85</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1394</v>
      </c>
    </row>
    <row r="209" s="2" customFormat="1" ht="16.5" customHeight="1">
      <c r="A209" s="36"/>
      <c r="B209" s="37"/>
      <c r="C209" s="212" t="s">
        <v>1021</v>
      </c>
      <c r="D209" s="212" t="s">
        <v>333</v>
      </c>
      <c r="E209" s="213" t="s">
        <v>5576</v>
      </c>
      <c r="F209" s="214" t="s">
        <v>5577</v>
      </c>
      <c r="G209" s="215" t="s">
        <v>3046</v>
      </c>
      <c r="H209" s="216">
        <v>1</v>
      </c>
      <c r="I209" s="217"/>
      <c r="J209" s="218">
        <f>ROUND(I209*H209,2)</f>
        <v>0</v>
      </c>
      <c r="K209" s="214" t="s">
        <v>19</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126</v>
      </c>
      <c r="AT209" s="223" t="s">
        <v>333</v>
      </c>
      <c r="AU209" s="223" t="s">
        <v>85</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126</v>
      </c>
      <c r="BM209" s="223" t="s">
        <v>1403</v>
      </c>
    </row>
    <row r="210" s="2" customFormat="1" ht="16.5" customHeight="1">
      <c r="A210" s="36"/>
      <c r="B210" s="37"/>
      <c r="C210" s="212" t="s">
        <v>1023</v>
      </c>
      <c r="D210" s="212" t="s">
        <v>333</v>
      </c>
      <c r="E210" s="213" t="s">
        <v>5578</v>
      </c>
      <c r="F210" s="214" t="s">
        <v>5579</v>
      </c>
      <c r="G210" s="215" t="s">
        <v>363</v>
      </c>
      <c r="H210" s="216">
        <v>167.90000000000001</v>
      </c>
      <c r="I210" s="217"/>
      <c r="J210" s="218">
        <f>ROUND(I210*H210,2)</f>
        <v>0</v>
      </c>
      <c r="K210" s="214" t="s">
        <v>2681</v>
      </c>
      <c r="L210" s="42"/>
      <c r="M210" s="219" t="s">
        <v>19</v>
      </c>
      <c r="N210" s="220" t="s">
        <v>47</v>
      </c>
      <c r="O210" s="82"/>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126</v>
      </c>
      <c r="AT210" s="223" t="s">
        <v>333</v>
      </c>
      <c r="AU210" s="223" t="s">
        <v>85</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126</v>
      </c>
      <c r="BM210" s="223" t="s">
        <v>1413</v>
      </c>
    </row>
    <row r="211" s="2" customFormat="1" ht="16.5" customHeight="1">
      <c r="A211" s="36"/>
      <c r="B211" s="37"/>
      <c r="C211" s="212" t="s">
        <v>1028</v>
      </c>
      <c r="D211" s="212" t="s">
        <v>333</v>
      </c>
      <c r="E211" s="213" t="s">
        <v>5580</v>
      </c>
      <c r="F211" s="214" t="s">
        <v>5581</v>
      </c>
      <c r="G211" s="215" t="s">
        <v>5552</v>
      </c>
      <c r="H211" s="216">
        <v>2</v>
      </c>
      <c r="I211" s="217"/>
      <c r="J211" s="218">
        <f>ROUND(I211*H211,2)</f>
        <v>0</v>
      </c>
      <c r="K211" s="214" t="s">
        <v>2681</v>
      </c>
      <c r="L211" s="42"/>
      <c r="M211" s="219" t="s">
        <v>19</v>
      </c>
      <c r="N211" s="220" t="s">
        <v>47</v>
      </c>
      <c r="O211" s="82"/>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126</v>
      </c>
      <c r="AT211" s="223" t="s">
        <v>333</v>
      </c>
      <c r="AU211" s="223" t="s">
        <v>85</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126</v>
      </c>
      <c r="BM211" s="223" t="s">
        <v>1424</v>
      </c>
    </row>
    <row r="212" s="12" customFormat="1" ht="22.8" customHeight="1">
      <c r="A212" s="12"/>
      <c r="B212" s="196"/>
      <c r="C212" s="197"/>
      <c r="D212" s="198" t="s">
        <v>75</v>
      </c>
      <c r="E212" s="210" t="s">
        <v>1040</v>
      </c>
      <c r="F212" s="210" t="s">
        <v>4345</v>
      </c>
      <c r="G212" s="197"/>
      <c r="H212" s="197"/>
      <c r="I212" s="200"/>
      <c r="J212" s="211">
        <f>BK212</f>
        <v>0</v>
      </c>
      <c r="K212" s="197"/>
      <c r="L212" s="202"/>
      <c r="M212" s="203"/>
      <c r="N212" s="204"/>
      <c r="O212" s="204"/>
      <c r="P212" s="205">
        <f>SUM(P213:P214)</f>
        <v>0</v>
      </c>
      <c r="Q212" s="204"/>
      <c r="R212" s="205">
        <f>SUM(R213:R214)</f>
        <v>0</v>
      </c>
      <c r="S212" s="204"/>
      <c r="T212" s="206">
        <f>SUM(T213:T214)</f>
        <v>0</v>
      </c>
      <c r="U212" s="12"/>
      <c r="V212" s="12"/>
      <c r="W212" s="12"/>
      <c r="X212" s="12"/>
      <c r="Y212" s="12"/>
      <c r="Z212" s="12"/>
      <c r="AA212" s="12"/>
      <c r="AB212" s="12"/>
      <c r="AC212" s="12"/>
      <c r="AD212" s="12"/>
      <c r="AE212" s="12"/>
      <c r="AR212" s="207" t="s">
        <v>83</v>
      </c>
      <c r="AT212" s="208" t="s">
        <v>75</v>
      </c>
      <c r="AU212" s="208" t="s">
        <v>83</v>
      </c>
      <c r="AY212" s="207" t="s">
        <v>331</v>
      </c>
      <c r="BK212" s="209">
        <f>SUM(BK213:BK214)</f>
        <v>0</v>
      </c>
    </row>
    <row r="213" s="2" customFormat="1" ht="16.5" customHeight="1">
      <c r="A213" s="36"/>
      <c r="B213" s="37"/>
      <c r="C213" s="212" t="s">
        <v>1033</v>
      </c>
      <c r="D213" s="212" t="s">
        <v>333</v>
      </c>
      <c r="E213" s="213" t="s">
        <v>5582</v>
      </c>
      <c r="F213" s="214" t="s">
        <v>5583</v>
      </c>
      <c r="G213" s="215" t="s">
        <v>363</v>
      </c>
      <c r="H213" s="216">
        <v>50.616999999999997</v>
      </c>
      <c r="I213" s="217"/>
      <c r="J213" s="218">
        <f>ROUND(I213*H213,2)</f>
        <v>0</v>
      </c>
      <c r="K213" s="214" t="s">
        <v>2681</v>
      </c>
      <c r="L213" s="42"/>
      <c r="M213" s="219" t="s">
        <v>19</v>
      </c>
      <c r="N213" s="220" t="s">
        <v>47</v>
      </c>
      <c r="O213" s="82"/>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126</v>
      </c>
      <c r="AT213" s="223" t="s">
        <v>333</v>
      </c>
      <c r="AU213" s="223" t="s">
        <v>85</v>
      </c>
      <c r="AY213" s="15" t="s">
        <v>331</v>
      </c>
      <c r="BE213" s="224">
        <f>IF(N213="základní",J213,0)</f>
        <v>0</v>
      </c>
      <c r="BF213" s="224">
        <f>IF(N213="snížená",J213,0)</f>
        <v>0</v>
      </c>
      <c r="BG213" s="224">
        <f>IF(N213="zákl. přenesená",J213,0)</f>
        <v>0</v>
      </c>
      <c r="BH213" s="224">
        <f>IF(N213="sníž. přenesená",J213,0)</f>
        <v>0</v>
      </c>
      <c r="BI213" s="224">
        <f>IF(N213="nulová",J213,0)</f>
        <v>0</v>
      </c>
      <c r="BJ213" s="15" t="s">
        <v>83</v>
      </c>
      <c r="BK213" s="224">
        <f>ROUND(I213*H213,2)</f>
        <v>0</v>
      </c>
      <c r="BL213" s="15" t="s">
        <v>126</v>
      </c>
      <c r="BM213" s="223" t="s">
        <v>1431</v>
      </c>
    </row>
    <row r="214" s="2" customFormat="1" ht="16.5" customHeight="1">
      <c r="A214" s="36"/>
      <c r="B214" s="37"/>
      <c r="C214" s="212" t="s">
        <v>1038</v>
      </c>
      <c r="D214" s="212" t="s">
        <v>333</v>
      </c>
      <c r="E214" s="213" t="s">
        <v>5584</v>
      </c>
      <c r="F214" s="214" t="s">
        <v>5585</v>
      </c>
      <c r="G214" s="215" t="s">
        <v>363</v>
      </c>
      <c r="H214" s="216">
        <v>218</v>
      </c>
      <c r="I214" s="217"/>
      <c r="J214" s="218">
        <f>ROUND(I214*H214,2)</f>
        <v>0</v>
      </c>
      <c r="K214" s="214" t="s">
        <v>2681</v>
      </c>
      <c r="L214" s="42"/>
      <c r="M214" s="219" t="s">
        <v>19</v>
      </c>
      <c r="N214" s="220" t="s">
        <v>47</v>
      </c>
      <c r="O214" s="82"/>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126</v>
      </c>
      <c r="AT214" s="223" t="s">
        <v>333</v>
      </c>
      <c r="AU214" s="223" t="s">
        <v>85</v>
      </c>
      <c r="AY214" s="15" t="s">
        <v>331</v>
      </c>
      <c r="BE214" s="224">
        <f>IF(N214="základní",J214,0)</f>
        <v>0</v>
      </c>
      <c r="BF214" s="224">
        <f>IF(N214="snížená",J214,0)</f>
        <v>0</v>
      </c>
      <c r="BG214" s="224">
        <f>IF(N214="zákl. přenesená",J214,0)</f>
        <v>0</v>
      </c>
      <c r="BH214" s="224">
        <f>IF(N214="sníž. přenesená",J214,0)</f>
        <v>0</v>
      </c>
      <c r="BI214" s="224">
        <f>IF(N214="nulová",J214,0)</f>
        <v>0</v>
      </c>
      <c r="BJ214" s="15" t="s">
        <v>83</v>
      </c>
      <c r="BK214" s="224">
        <f>ROUND(I214*H214,2)</f>
        <v>0</v>
      </c>
      <c r="BL214" s="15" t="s">
        <v>126</v>
      </c>
      <c r="BM214" s="223" t="s">
        <v>1438</v>
      </c>
    </row>
    <row r="215" s="12" customFormat="1" ht="22.8" customHeight="1">
      <c r="A215" s="12"/>
      <c r="B215" s="196"/>
      <c r="C215" s="197"/>
      <c r="D215" s="198" t="s">
        <v>75</v>
      </c>
      <c r="E215" s="210" t="s">
        <v>1063</v>
      </c>
      <c r="F215" s="210" t="s">
        <v>2979</v>
      </c>
      <c r="G215" s="197"/>
      <c r="H215" s="197"/>
      <c r="I215" s="200"/>
      <c r="J215" s="211">
        <f>BK215</f>
        <v>0</v>
      </c>
      <c r="K215" s="197"/>
      <c r="L215" s="202"/>
      <c r="M215" s="203"/>
      <c r="N215" s="204"/>
      <c r="O215" s="204"/>
      <c r="P215" s="205">
        <f>P216</f>
        <v>0</v>
      </c>
      <c r="Q215" s="204"/>
      <c r="R215" s="205">
        <f>R216</f>
        <v>0</v>
      </c>
      <c r="S215" s="204"/>
      <c r="T215" s="206">
        <f>T216</f>
        <v>0</v>
      </c>
      <c r="U215" s="12"/>
      <c r="V215" s="12"/>
      <c r="W215" s="12"/>
      <c r="X215" s="12"/>
      <c r="Y215" s="12"/>
      <c r="Z215" s="12"/>
      <c r="AA215" s="12"/>
      <c r="AB215" s="12"/>
      <c r="AC215" s="12"/>
      <c r="AD215" s="12"/>
      <c r="AE215" s="12"/>
      <c r="AR215" s="207" t="s">
        <v>83</v>
      </c>
      <c r="AT215" s="208" t="s">
        <v>75</v>
      </c>
      <c r="AU215" s="208" t="s">
        <v>83</v>
      </c>
      <c r="AY215" s="207" t="s">
        <v>331</v>
      </c>
      <c r="BK215" s="209">
        <f>BK216</f>
        <v>0</v>
      </c>
    </row>
    <row r="216" s="2" customFormat="1" ht="16.5" customHeight="1">
      <c r="A216" s="36"/>
      <c r="B216" s="37"/>
      <c r="C216" s="212" t="s">
        <v>1040</v>
      </c>
      <c r="D216" s="212" t="s">
        <v>333</v>
      </c>
      <c r="E216" s="213" t="s">
        <v>5586</v>
      </c>
      <c r="F216" s="214" t="s">
        <v>5587</v>
      </c>
      <c r="G216" s="215" t="s">
        <v>363</v>
      </c>
      <c r="H216" s="216">
        <v>0.29999999999999999</v>
      </c>
      <c r="I216" s="217"/>
      <c r="J216" s="218">
        <f>ROUND(I216*H216,2)</f>
        <v>0</v>
      </c>
      <c r="K216" s="214" t="s">
        <v>19</v>
      </c>
      <c r="L216" s="42"/>
      <c r="M216" s="219" t="s">
        <v>19</v>
      </c>
      <c r="N216" s="220" t="s">
        <v>47</v>
      </c>
      <c r="O216" s="82"/>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126</v>
      </c>
      <c r="AT216" s="223" t="s">
        <v>333</v>
      </c>
      <c r="AU216" s="223" t="s">
        <v>85</v>
      </c>
      <c r="AY216" s="15" t="s">
        <v>331</v>
      </c>
      <c r="BE216" s="224">
        <f>IF(N216="základní",J216,0)</f>
        <v>0</v>
      </c>
      <c r="BF216" s="224">
        <f>IF(N216="snížená",J216,0)</f>
        <v>0</v>
      </c>
      <c r="BG216" s="224">
        <f>IF(N216="zákl. přenesená",J216,0)</f>
        <v>0</v>
      </c>
      <c r="BH216" s="224">
        <f>IF(N216="sníž. přenesená",J216,0)</f>
        <v>0</v>
      </c>
      <c r="BI216" s="224">
        <f>IF(N216="nulová",J216,0)</f>
        <v>0</v>
      </c>
      <c r="BJ216" s="15" t="s">
        <v>83</v>
      </c>
      <c r="BK216" s="224">
        <f>ROUND(I216*H216,2)</f>
        <v>0</v>
      </c>
      <c r="BL216" s="15" t="s">
        <v>126</v>
      </c>
      <c r="BM216" s="223" t="s">
        <v>1447</v>
      </c>
    </row>
    <row r="217" s="12" customFormat="1" ht="22.8" customHeight="1">
      <c r="A217" s="12"/>
      <c r="B217" s="196"/>
      <c r="C217" s="197"/>
      <c r="D217" s="198" t="s">
        <v>75</v>
      </c>
      <c r="E217" s="210" t="s">
        <v>5588</v>
      </c>
      <c r="F217" s="210" t="s">
        <v>5589</v>
      </c>
      <c r="G217" s="197"/>
      <c r="H217" s="197"/>
      <c r="I217" s="200"/>
      <c r="J217" s="211">
        <f>BK217</f>
        <v>0</v>
      </c>
      <c r="K217" s="197"/>
      <c r="L217" s="202"/>
      <c r="M217" s="203"/>
      <c r="N217" s="204"/>
      <c r="O217" s="204"/>
      <c r="P217" s="205">
        <f>P218</f>
        <v>0</v>
      </c>
      <c r="Q217" s="204"/>
      <c r="R217" s="205">
        <f>R218</f>
        <v>0</v>
      </c>
      <c r="S217" s="204"/>
      <c r="T217" s="206">
        <f>T218</f>
        <v>0</v>
      </c>
      <c r="U217" s="12"/>
      <c r="V217" s="12"/>
      <c r="W217" s="12"/>
      <c r="X217" s="12"/>
      <c r="Y217" s="12"/>
      <c r="Z217" s="12"/>
      <c r="AA217" s="12"/>
      <c r="AB217" s="12"/>
      <c r="AC217" s="12"/>
      <c r="AD217" s="12"/>
      <c r="AE217" s="12"/>
      <c r="AR217" s="207" t="s">
        <v>83</v>
      </c>
      <c r="AT217" s="208" t="s">
        <v>75</v>
      </c>
      <c r="AU217" s="208" t="s">
        <v>83</v>
      </c>
      <c r="AY217" s="207" t="s">
        <v>331</v>
      </c>
      <c r="BK217" s="209">
        <f>BK218</f>
        <v>0</v>
      </c>
    </row>
    <row r="218" s="2" customFormat="1" ht="16.5" customHeight="1">
      <c r="A218" s="36"/>
      <c r="B218" s="37"/>
      <c r="C218" s="212" t="s">
        <v>1042</v>
      </c>
      <c r="D218" s="212" t="s">
        <v>333</v>
      </c>
      <c r="E218" s="213" t="s">
        <v>5590</v>
      </c>
      <c r="F218" s="214" t="s">
        <v>5591</v>
      </c>
      <c r="G218" s="215" t="s">
        <v>371</v>
      </c>
      <c r="H218" s="216">
        <v>1735.0830000000001</v>
      </c>
      <c r="I218" s="217"/>
      <c r="J218" s="218">
        <f>ROUND(I218*H218,2)</f>
        <v>0</v>
      </c>
      <c r="K218" s="214" t="s">
        <v>2681</v>
      </c>
      <c r="L218" s="42"/>
      <c r="M218" s="219" t="s">
        <v>19</v>
      </c>
      <c r="N218" s="220" t="s">
        <v>47</v>
      </c>
      <c r="O218" s="82"/>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126</v>
      </c>
      <c r="AT218" s="223" t="s">
        <v>333</v>
      </c>
      <c r="AU218" s="223" t="s">
        <v>85</v>
      </c>
      <c r="AY218" s="15" t="s">
        <v>331</v>
      </c>
      <c r="BE218" s="224">
        <f>IF(N218="základní",J218,0)</f>
        <v>0</v>
      </c>
      <c r="BF218" s="224">
        <f>IF(N218="snížená",J218,0)</f>
        <v>0</v>
      </c>
      <c r="BG218" s="224">
        <f>IF(N218="zákl. přenesená",J218,0)</f>
        <v>0</v>
      </c>
      <c r="BH218" s="224">
        <f>IF(N218="sníž. přenesená",J218,0)</f>
        <v>0</v>
      </c>
      <c r="BI218" s="224">
        <f>IF(N218="nulová",J218,0)</f>
        <v>0</v>
      </c>
      <c r="BJ218" s="15" t="s">
        <v>83</v>
      </c>
      <c r="BK218" s="224">
        <f>ROUND(I218*H218,2)</f>
        <v>0</v>
      </c>
      <c r="BL218" s="15" t="s">
        <v>126</v>
      </c>
      <c r="BM218" s="223" t="s">
        <v>1456</v>
      </c>
    </row>
    <row r="219" s="12" customFormat="1" ht="22.8" customHeight="1">
      <c r="A219" s="12"/>
      <c r="B219" s="196"/>
      <c r="C219" s="197"/>
      <c r="D219" s="198" t="s">
        <v>75</v>
      </c>
      <c r="E219" s="210" t="s">
        <v>2987</v>
      </c>
      <c r="F219" s="210" t="s">
        <v>2988</v>
      </c>
      <c r="G219" s="197"/>
      <c r="H219" s="197"/>
      <c r="I219" s="200"/>
      <c r="J219" s="211">
        <f>BK219</f>
        <v>0</v>
      </c>
      <c r="K219" s="197"/>
      <c r="L219" s="202"/>
      <c r="M219" s="203"/>
      <c r="N219" s="204"/>
      <c r="O219" s="204"/>
      <c r="P219" s="205">
        <f>P220</f>
        <v>0</v>
      </c>
      <c r="Q219" s="204"/>
      <c r="R219" s="205">
        <f>R220</f>
        <v>0</v>
      </c>
      <c r="S219" s="204"/>
      <c r="T219" s="206">
        <f>T220</f>
        <v>0</v>
      </c>
      <c r="U219" s="12"/>
      <c r="V219" s="12"/>
      <c r="W219" s="12"/>
      <c r="X219" s="12"/>
      <c r="Y219" s="12"/>
      <c r="Z219" s="12"/>
      <c r="AA219" s="12"/>
      <c r="AB219" s="12"/>
      <c r="AC219" s="12"/>
      <c r="AD219" s="12"/>
      <c r="AE219" s="12"/>
      <c r="AR219" s="207" t="s">
        <v>83</v>
      </c>
      <c r="AT219" s="208" t="s">
        <v>75</v>
      </c>
      <c r="AU219" s="208" t="s">
        <v>83</v>
      </c>
      <c r="AY219" s="207" t="s">
        <v>331</v>
      </c>
      <c r="BK219" s="209">
        <f>BK220</f>
        <v>0</v>
      </c>
    </row>
    <row r="220" s="2" customFormat="1" ht="21.75" customHeight="1">
      <c r="A220" s="36"/>
      <c r="B220" s="37"/>
      <c r="C220" s="212" t="s">
        <v>1047</v>
      </c>
      <c r="D220" s="212" t="s">
        <v>333</v>
      </c>
      <c r="E220" s="213" t="s">
        <v>5592</v>
      </c>
      <c r="F220" s="214" t="s">
        <v>5593</v>
      </c>
      <c r="G220" s="215" t="s">
        <v>363</v>
      </c>
      <c r="H220" s="216">
        <v>419.30000000000001</v>
      </c>
      <c r="I220" s="217"/>
      <c r="J220" s="218">
        <f>ROUND(I220*H220,2)</f>
        <v>0</v>
      </c>
      <c r="K220" s="214" t="s">
        <v>19</v>
      </c>
      <c r="L220" s="42"/>
      <c r="M220" s="219" t="s">
        <v>19</v>
      </c>
      <c r="N220" s="220" t="s">
        <v>47</v>
      </c>
      <c r="O220" s="82"/>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126</v>
      </c>
      <c r="AT220" s="223" t="s">
        <v>333</v>
      </c>
      <c r="AU220" s="223" t="s">
        <v>85</v>
      </c>
      <c r="AY220" s="15" t="s">
        <v>331</v>
      </c>
      <c r="BE220" s="224">
        <f>IF(N220="základní",J220,0)</f>
        <v>0</v>
      </c>
      <c r="BF220" s="224">
        <f>IF(N220="snížená",J220,0)</f>
        <v>0</v>
      </c>
      <c r="BG220" s="224">
        <f>IF(N220="zákl. přenesená",J220,0)</f>
        <v>0</v>
      </c>
      <c r="BH220" s="224">
        <f>IF(N220="sníž. přenesená",J220,0)</f>
        <v>0</v>
      </c>
      <c r="BI220" s="224">
        <f>IF(N220="nulová",J220,0)</f>
        <v>0</v>
      </c>
      <c r="BJ220" s="15" t="s">
        <v>83</v>
      </c>
      <c r="BK220" s="224">
        <f>ROUND(I220*H220,2)</f>
        <v>0</v>
      </c>
      <c r="BL220" s="15" t="s">
        <v>126</v>
      </c>
      <c r="BM220" s="223" t="s">
        <v>1465</v>
      </c>
    </row>
    <row r="221" s="12" customFormat="1" ht="22.8" customHeight="1">
      <c r="A221" s="12"/>
      <c r="B221" s="196"/>
      <c r="C221" s="197"/>
      <c r="D221" s="198" t="s">
        <v>75</v>
      </c>
      <c r="E221" s="210" t="s">
        <v>4670</v>
      </c>
      <c r="F221" s="210" t="s">
        <v>4671</v>
      </c>
      <c r="G221" s="197"/>
      <c r="H221" s="197"/>
      <c r="I221" s="200"/>
      <c r="J221" s="211">
        <f>BK221</f>
        <v>0</v>
      </c>
      <c r="K221" s="197"/>
      <c r="L221" s="202"/>
      <c r="M221" s="203"/>
      <c r="N221" s="204"/>
      <c r="O221" s="204"/>
      <c r="P221" s="205">
        <f>SUM(P222:P228)</f>
        <v>0</v>
      </c>
      <c r="Q221" s="204"/>
      <c r="R221" s="205">
        <f>SUM(R222:R228)</f>
        <v>0</v>
      </c>
      <c r="S221" s="204"/>
      <c r="T221" s="206">
        <f>SUM(T222:T228)</f>
        <v>0</v>
      </c>
      <c r="U221" s="12"/>
      <c r="V221" s="12"/>
      <c r="W221" s="12"/>
      <c r="X221" s="12"/>
      <c r="Y221" s="12"/>
      <c r="Z221" s="12"/>
      <c r="AA221" s="12"/>
      <c r="AB221" s="12"/>
      <c r="AC221" s="12"/>
      <c r="AD221" s="12"/>
      <c r="AE221" s="12"/>
      <c r="AR221" s="207" t="s">
        <v>83</v>
      </c>
      <c r="AT221" s="208" t="s">
        <v>75</v>
      </c>
      <c r="AU221" s="208" t="s">
        <v>83</v>
      </c>
      <c r="AY221" s="207" t="s">
        <v>331</v>
      </c>
      <c r="BK221" s="209">
        <f>SUM(BK222:BK228)</f>
        <v>0</v>
      </c>
    </row>
    <row r="222" s="2" customFormat="1" ht="16.5" customHeight="1">
      <c r="A222" s="36"/>
      <c r="B222" s="37"/>
      <c r="C222" s="212" t="s">
        <v>1049</v>
      </c>
      <c r="D222" s="212" t="s">
        <v>333</v>
      </c>
      <c r="E222" s="213" t="s">
        <v>5594</v>
      </c>
      <c r="F222" s="214" t="s">
        <v>5595</v>
      </c>
      <c r="G222" s="215" t="s">
        <v>371</v>
      </c>
      <c r="H222" s="216">
        <v>131.03800000000001</v>
      </c>
      <c r="I222" s="217"/>
      <c r="J222" s="218">
        <f>ROUND(I222*H222,2)</f>
        <v>0</v>
      </c>
      <c r="K222" s="214" t="s">
        <v>2681</v>
      </c>
      <c r="L222" s="42"/>
      <c r="M222" s="219" t="s">
        <v>19</v>
      </c>
      <c r="N222" s="220" t="s">
        <v>47</v>
      </c>
      <c r="O222" s="82"/>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126</v>
      </c>
      <c r="AT222" s="223" t="s">
        <v>333</v>
      </c>
      <c r="AU222" s="223" t="s">
        <v>85</v>
      </c>
      <c r="AY222" s="15" t="s">
        <v>331</v>
      </c>
      <c r="BE222" s="224">
        <f>IF(N222="základní",J222,0)</f>
        <v>0</v>
      </c>
      <c r="BF222" s="224">
        <f>IF(N222="snížená",J222,0)</f>
        <v>0</v>
      </c>
      <c r="BG222" s="224">
        <f>IF(N222="zákl. přenesená",J222,0)</f>
        <v>0</v>
      </c>
      <c r="BH222" s="224">
        <f>IF(N222="sníž. přenesená",J222,0)</f>
        <v>0</v>
      </c>
      <c r="BI222" s="224">
        <f>IF(N222="nulová",J222,0)</f>
        <v>0</v>
      </c>
      <c r="BJ222" s="15" t="s">
        <v>83</v>
      </c>
      <c r="BK222" s="224">
        <f>ROUND(I222*H222,2)</f>
        <v>0</v>
      </c>
      <c r="BL222" s="15" t="s">
        <v>126</v>
      </c>
      <c r="BM222" s="223" t="s">
        <v>1474</v>
      </c>
    </row>
    <row r="223" s="2" customFormat="1" ht="16.5" customHeight="1">
      <c r="A223" s="36"/>
      <c r="B223" s="37"/>
      <c r="C223" s="212" t="s">
        <v>1054</v>
      </c>
      <c r="D223" s="212" t="s">
        <v>333</v>
      </c>
      <c r="E223" s="213" t="s">
        <v>5596</v>
      </c>
      <c r="F223" s="214" t="s">
        <v>5597</v>
      </c>
      <c r="G223" s="215" t="s">
        <v>371</v>
      </c>
      <c r="H223" s="216">
        <v>131.03800000000001</v>
      </c>
      <c r="I223" s="217"/>
      <c r="J223" s="218">
        <f>ROUND(I223*H223,2)</f>
        <v>0</v>
      </c>
      <c r="K223" s="214" t="s">
        <v>2681</v>
      </c>
      <c r="L223" s="42"/>
      <c r="M223" s="219" t="s">
        <v>19</v>
      </c>
      <c r="N223" s="220" t="s">
        <v>47</v>
      </c>
      <c r="O223" s="82"/>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126</v>
      </c>
      <c r="AT223" s="223" t="s">
        <v>333</v>
      </c>
      <c r="AU223" s="223" t="s">
        <v>85</v>
      </c>
      <c r="AY223" s="15" t="s">
        <v>331</v>
      </c>
      <c r="BE223" s="224">
        <f>IF(N223="základní",J223,0)</f>
        <v>0</v>
      </c>
      <c r="BF223" s="224">
        <f>IF(N223="snížená",J223,0)</f>
        <v>0</v>
      </c>
      <c r="BG223" s="224">
        <f>IF(N223="zákl. přenesená",J223,0)</f>
        <v>0</v>
      </c>
      <c r="BH223" s="224">
        <f>IF(N223="sníž. přenesená",J223,0)</f>
        <v>0</v>
      </c>
      <c r="BI223" s="224">
        <f>IF(N223="nulová",J223,0)</f>
        <v>0</v>
      </c>
      <c r="BJ223" s="15" t="s">
        <v>83</v>
      </c>
      <c r="BK223" s="224">
        <f>ROUND(I223*H223,2)</f>
        <v>0</v>
      </c>
      <c r="BL223" s="15" t="s">
        <v>126</v>
      </c>
      <c r="BM223" s="223" t="s">
        <v>1483</v>
      </c>
    </row>
    <row r="224" s="2" customFormat="1" ht="16.5" customHeight="1">
      <c r="A224" s="36"/>
      <c r="B224" s="37"/>
      <c r="C224" s="212" t="s">
        <v>417</v>
      </c>
      <c r="D224" s="212" t="s">
        <v>333</v>
      </c>
      <c r="E224" s="213" t="s">
        <v>5598</v>
      </c>
      <c r="F224" s="214" t="s">
        <v>5599</v>
      </c>
      <c r="G224" s="215" t="s">
        <v>371</v>
      </c>
      <c r="H224" s="216">
        <v>131.03800000000001</v>
      </c>
      <c r="I224" s="217"/>
      <c r="J224" s="218">
        <f>ROUND(I224*H224,2)</f>
        <v>0</v>
      </c>
      <c r="K224" s="214" t="s">
        <v>2681</v>
      </c>
      <c r="L224" s="42"/>
      <c r="M224" s="219" t="s">
        <v>19</v>
      </c>
      <c r="N224" s="220" t="s">
        <v>47</v>
      </c>
      <c r="O224" s="82"/>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126</v>
      </c>
      <c r="AT224" s="223" t="s">
        <v>333</v>
      </c>
      <c r="AU224" s="223" t="s">
        <v>85</v>
      </c>
      <c r="AY224" s="15" t="s">
        <v>331</v>
      </c>
      <c r="BE224" s="224">
        <f>IF(N224="základní",J224,0)</f>
        <v>0</v>
      </c>
      <c r="BF224" s="224">
        <f>IF(N224="snížená",J224,0)</f>
        <v>0</v>
      </c>
      <c r="BG224" s="224">
        <f>IF(N224="zákl. přenesená",J224,0)</f>
        <v>0</v>
      </c>
      <c r="BH224" s="224">
        <f>IF(N224="sníž. přenesená",J224,0)</f>
        <v>0</v>
      </c>
      <c r="BI224" s="224">
        <f>IF(N224="nulová",J224,0)</f>
        <v>0</v>
      </c>
      <c r="BJ224" s="15" t="s">
        <v>83</v>
      </c>
      <c r="BK224" s="224">
        <f>ROUND(I224*H224,2)</f>
        <v>0</v>
      </c>
      <c r="BL224" s="15" t="s">
        <v>126</v>
      </c>
      <c r="BM224" s="223" t="s">
        <v>1492</v>
      </c>
    </row>
    <row r="225" s="2" customFormat="1" ht="16.5" customHeight="1">
      <c r="A225" s="36"/>
      <c r="B225" s="37"/>
      <c r="C225" s="212" t="s">
        <v>1063</v>
      </c>
      <c r="D225" s="212" t="s">
        <v>333</v>
      </c>
      <c r="E225" s="213" t="s">
        <v>5600</v>
      </c>
      <c r="F225" s="214" t="s">
        <v>5601</v>
      </c>
      <c r="G225" s="215" t="s">
        <v>371</v>
      </c>
      <c r="H225" s="216">
        <v>2489.7260000000001</v>
      </c>
      <c r="I225" s="217"/>
      <c r="J225" s="218">
        <f>ROUND(I225*H225,2)</f>
        <v>0</v>
      </c>
      <c r="K225" s="214" t="s">
        <v>2681</v>
      </c>
      <c r="L225" s="42"/>
      <c r="M225" s="219" t="s">
        <v>19</v>
      </c>
      <c r="N225" s="220" t="s">
        <v>47</v>
      </c>
      <c r="O225" s="82"/>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126</v>
      </c>
      <c r="AT225" s="223" t="s">
        <v>333</v>
      </c>
      <c r="AU225" s="223" t="s">
        <v>85</v>
      </c>
      <c r="AY225" s="15" t="s">
        <v>331</v>
      </c>
      <c r="BE225" s="224">
        <f>IF(N225="základní",J225,0)</f>
        <v>0</v>
      </c>
      <c r="BF225" s="224">
        <f>IF(N225="snížená",J225,0)</f>
        <v>0</v>
      </c>
      <c r="BG225" s="224">
        <f>IF(N225="zákl. přenesená",J225,0)</f>
        <v>0</v>
      </c>
      <c r="BH225" s="224">
        <f>IF(N225="sníž. přenesená",J225,0)</f>
        <v>0</v>
      </c>
      <c r="BI225" s="224">
        <f>IF(N225="nulová",J225,0)</f>
        <v>0</v>
      </c>
      <c r="BJ225" s="15" t="s">
        <v>83</v>
      </c>
      <c r="BK225" s="224">
        <f>ROUND(I225*H225,2)</f>
        <v>0</v>
      </c>
      <c r="BL225" s="15" t="s">
        <v>126</v>
      </c>
      <c r="BM225" s="223" t="s">
        <v>1501</v>
      </c>
    </row>
    <row r="226" s="2" customFormat="1" ht="16.5" customHeight="1">
      <c r="A226" s="36"/>
      <c r="B226" s="37"/>
      <c r="C226" s="212" t="s">
        <v>478</v>
      </c>
      <c r="D226" s="212" t="s">
        <v>333</v>
      </c>
      <c r="E226" s="213" t="s">
        <v>5602</v>
      </c>
      <c r="F226" s="214" t="s">
        <v>5603</v>
      </c>
      <c r="G226" s="215" t="s">
        <v>371</v>
      </c>
      <c r="H226" s="216">
        <v>16.023</v>
      </c>
      <c r="I226" s="217"/>
      <c r="J226" s="218">
        <f>ROUND(I226*H226,2)</f>
        <v>0</v>
      </c>
      <c r="K226" s="214" t="s">
        <v>2681</v>
      </c>
      <c r="L226" s="42"/>
      <c r="M226" s="219" t="s">
        <v>19</v>
      </c>
      <c r="N226" s="220" t="s">
        <v>47</v>
      </c>
      <c r="O226" s="82"/>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126</v>
      </c>
      <c r="AT226" s="223" t="s">
        <v>333</v>
      </c>
      <c r="AU226" s="223" t="s">
        <v>85</v>
      </c>
      <c r="AY226" s="15" t="s">
        <v>331</v>
      </c>
      <c r="BE226" s="224">
        <f>IF(N226="základní",J226,0)</f>
        <v>0</v>
      </c>
      <c r="BF226" s="224">
        <f>IF(N226="snížená",J226,0)</f>
        <v>0</v>
      </c>
      <c r="BG226" s="224">
        <f>IF(N226="zákl. přenesená",J226,0)</f>
        <v>0</v>
      </c>
      <c r="BH226" s="224">
        <f>IF(N226="sníž. přenesená",J226,0)</f>
        <v>0</v>
      </c>
      <c r="BI226" s="224">
        <f>IF(N226="nulová",J226,0)</f>
        <v>0</v>
      </c>
      <c r="BJ226" s="15" t="s">
        <v>83</v>
      </c>
      <c r="BK226" s="224">
        <f>ROUND(I226*H226,2)</f>
        <v>0</v>
      </c>
      <c r="BL226" s="15" t="s">
        <v>126</v>
      </c>
      <c r="BM226" s="223" t="s">
        <v>1513</v>
      </c>
    </row>
    <row r="227" s="2" customFormat="1" ht="16.5" customHeight="1">
      <c r="A227" s="36"/>
      <c r="B227" s="37"/>
      <c r="C227" s="212" t="s">
        <v>1072</v>
      </c>
      <c r="D227" s="212" t="s">
        <v>333</v>
      </c>
      <c r="E227" s="213" t="s">
        <v>4676</v>
      </c>
      <c r="F227" s="214" t="s">
        <v>4677</v>
      </c>
      <c r="G227" s="215" t="s">
        <v>371</v>
      </c>
      <c r="H227" s="216">
        <v>104.64</v>
      </c>
      <c r="I227" s="217"/>
      <c r="J227" s="218">
        <f>ROUND(I227*H227,2)</f>
        <v>0</v>
      </c>
      <c r="K227" s="214" t="s">
        <v>2681</v>
      </c>
      <c r="L227" s="42"/>
      <c r="M227" s="219" t="s">
        <v>19</v>
      </c>
      <c r="N227" s="220" t="s">
        <v>47</v>
      </c>
      <c r="O227" s="82"/>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126</v>
      </c>
      <c r="AT227" s="223" t="s">
        <v>333</v>
      </c>
      <c r="AU227" s="223" t="s">
        <v>85</v>
      </c>
      <c r="AY227" s="15" t="s">
        <v>331</v>
      </c>
      <c r="BE227" s="224">
        <f>IF(N227="základní",J227,0)</f>
        <v>0</v>
      </c>
      <c r="BF227" s="224">
        <f>IF(N227="snížená",J227,0)</f>
        <v>0</v>
      </c>
      <c r="BG227" s="224">
        <f>IF(N227="zákl. přenesená",J227,0)</f>
        <v>0</v>
      </c>
      <c r="BH227" s="224">
        <f>IF(N227="sníž. přenesená",J227,0)</f>
        <v>0</v>
      </c>
      <c r="BI227" s="224">
        <f>IF(N227="nulová",J227,0)</f>
        <v>0</v>
      </c>
      <c r="BJ227" s="15" t="s">
        <v>83</v>
      </c>
      <c r="BK227" s="224">
        <f>ROUND(I227*H227,2)</f>
        <v>0</v>
      </c>
      <c r="BL227" s="15" t="s">
        <v>126</v>
      </c>
      <c r="BM227" s="223" t="s">
        <v>1522</v>
      </c>
    </row>
    <row r="228" s="2" customFormat="1" ht="16.5" customHeight="1">
      <c r="A228" s="36"/>
      <c r="B228" s="37"/>
      <c r="C228" s="212" t="s">
        <v>1077</v>
      </c>
      <c r="D228" s="212" t="s">
        <v>333</v>
      </c>
      <c r="E228" s="213" t="s">
        <v>4678</v>
      </c>
      <c r="F228" s="214" t="s">
        <v>4679</v>
      </c>
      <c r="G228" s="215" t="s">
        <v>371</v>
      </c>
      <c r="H228" s="216">
        <v>11.081</v>
      </c>
      <c r="I228" s="217"/>
      <c r="J228" s="218">
        <f>ROUND(I228*H228,2)</f>
        <v>0</v>
      </c>
      <c r="K228" s="214" t="s">
        <v>2681</v>
      </c>
      <c r="L228" s="42"/>
      <c r="M228" s="219" t="s">
        <v>19</v>
      </c>
      <c r="N228" s="220" t="s">
        <v>47</v>
      </c>
      <c r="O228" s="82"/>
      <c r="P228" s="221">
        <f>O228*H228</f>
        <v>0</v>
      </c>
      <c r="Q228" s="221">
        <v>0</v>
      </c>
      <c r="R228" s="221">
        <f>Q228*H228</f>
        <v>0</v>
      </c>
      <c r="S228" s="221">
        <v>0</v>
      </c>
      <c r="T228" s="222">
        <f>S228*H228</f>
        <v>0</v>
      </c>
      <c r="U228" s="36"/>
      <c r="V228" s="36"/>
      <c r="W228" s="36"/>
      <c r="X228" s="36"/>
      <c r="Y228" s="36"/>
      <c r="Z228" s="36"/>
      <c r="AA228" s="36"/>
      <c r="AB228" s="36"/>
      <c r="AC228" s="36"/>
      <c r="AD228" s="36"/>
      <c r="AE228" s="36"/>
      <c r="AR228" s="223" t="s">
        <v>126</v>
      </c>
      <c r="AT228" s="223" t="s">
        <v>333</v>
      </c>
      <c r="AU228" s="223" t="s">
        <v>85</v>
      </c>
      <c r="AY228" s="15" t="s">
        <v>331</v>
      </c>
      <c r="BE228" s="224">
        <f>IF(N228="základní",J228,0)</f>
        <v>0</v>
      </c>
      <c r="BF228" s="224">
        <f>IF(N228="snížená",J228,0)</f>
        <v>0</v>
      </c>
      <c r="BG228" s="224">
        <f>IF(N228="zákl. přenesená",J228,0)</f>
        <v>0</v>
      </c>
      <c r="BH228" s="224">
        <f>IF(N228="sníž. přenesená",J228,0)</f>
        <v>0</v>
      </c>
      <c r="BI228" s="224">
        <f>IF(N228="nulová",J228,0)</f>
        <v>0</v>
      </c>
      <c r="BJ228" s="15" t="s">
        <v>83</v>
      </c>
      <c r="BK228" s="224">
        <f>ROUND(I228*H228,2)</f>
        <v>0</v>
      </c>
      <c r="BL228" s="15" t="s">
        <v>126</v>
      </c>
      <c r="BM228" s="223" t="s">
        <v>1530</v>
      </c>
    </row>
    <row r="229" s="12" customFormat="1" ht="22.8" customHeight="1">
      <c r="A229" s="12"/>
      <c r="B229" s="196"/>
      <c r="C229" s="197"/>
      <c r="D229" s="198" t="s">
        <v>75</v>
      </c>
      <c r="E229" s="210" t="s">
        <v>2993</v>
      </c>
      <c r="F229" s="210" t="s">
        <v>2994</v>
      </c>
      <c r="G229" s="197"/>
      <c r="H229" s="197"/>
      <c r="I229" s="200"/>
      <c r="J229" s="211">
        <f>BK229</f>
        <v>0</v>
      </c>
      <c r="K229" s="197"/>
      <c r="L229" s="202"/>
      <c r="M229" s="203"/>
      <c r="N229" s="204"/>
      <c r="O229" s="204"/>
      <c r="P229" s="205">
        <f>SUM(P230:P265)</f>
        <v>0</v>
      </c>
      <c r="Q229" s="204"/>
      <c r="R229" s="205">
        <f>SUM(R230:R265)</f>
        <v>0</v>
      </c>
      <c r="S229" s="204"/>
      <c r="T229" s="206">
        <f>SUM(T230:T265)</f>
        <v>0</v>
      </c>
      <c r="U229" s="12"/>
      <c r="V229" s="12"/>
      <c r="W229" s="12"/>
      <c r="X229" s="12"/>
      <c r="Y229" s="12"/>
      <c r="Z229" s="12"/>
      <c r="AA229" s="12"/>
      <c r="AB229" s="12"/>
      <c r="AC229" s="12"/>
      <c r="AD229" s="12"/>
      <c r="AE229" s="12"/>
      <c r="AR229" s="207" t="s">
        <v>83</v>
      </c>
      <c r="AT229" s="208" t="s">
        <v>75</v>
      </c>
      <c r="AU229" s="208" t="s">
        <v>83</v>
      </c>
      <c r="AY229" s="207" t="s">
        <v>331</v>
      </c>
      <c r="BK229" s="209">
        <f>SUM(BK230:BK265)</f>
        <v>0</v>
      </c>
    </row>
    <row r="230" s="2" customFormat="1" ht="16.5" customHeight="1">
      <c r="A230" s="36"/>
      <c r="B230" s="37"/>
      <c r="C230" s="212" t="s">
        <v>1082</v>
      </c>
      <c r="D230" s="212" t="s">
        <v>333</v>
      </c>
      <c r="E230" s="213" t="s">
        <v>5604</v>
      </c>
      <c r="F230" s="214" t="s">
        <v>5605</v>
      </c>
      <c r="G230" s="215" t="s">
        <v>402</v>
      </c>
      <c r="H230" s="216">
        <v>9</v>
      </c>
      <c r="I230" s="217"/>
      <c r="J230" s="218">
        <f>ROUND(I230*H230,2)</f>
        <v>0</v>
      </c>
      <c r="K230" s="214" t="s">
        <v>19</v>
      </c>
      <c r="L230" s="42"/>
      <c r="M230" s="219" t="s">
        <v>19</v>
      </c>
      <c r="N230" s="220" t="s">
        <v>47</v>
      </c>
      <c r="O230" s="82"/>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126</v>
      </c>
      <c r="AT230" s="223" t="s">
        <v>333</v>
      </c>
      <c r="AU230" s="223" t="s">
        <v>85</v>
      </c>
      <c r="AY230" s="15" t="s">
        <v>331</v>
      </c>
      <c r="BE230" s="224">
        <f>IF(N230="základní",J230,0)</f>
        <v>0</v>
      </c>
      <c r="BF230" s="224">
        <f>IF(N230="snížená",J230,0)</f>
        <v>0</v>
      </c>
      <c r="BG230" s="224">
        <f>IF(N230="zákl. přenesená",J230,0)</f>
        <v>0</v>
      </c>
      <c r="BH230" s="224">
        <f>IF(N230="sníž. přenesená",J230,0)</f>
        <v>0</v>
      </c>
      <c r="BI230" s="224">
        <f>IF(N230="nulová",J230,0)</f>
        <v>0</v>
      </c>
      <c r="BJ230" s="15" t="s">
        <v>83</v>
      </c>
      <c r="BK230" s="224">
        <f>ROUND(I230*H230,2)</f>
        <v>0</v>
      </c>
      <c r="BL230" s="15" t="s">
        <v>126</v>
      </c>
      <c r="BM230" s="223" t="s">
        <v>1539</v>
      </c>
    </row>
    <row r="231" s="2" customFormat="1" ht="16.5" customHeight="1">
      <c r="A231" s="36"/>
      <c r="B231" s="37"/>
      <c r="C231" s="212" t="s">
        <v>1087</v>
      </c>
      <c r="D231" s="212" t="s">
        <v>333</v>
      </c>
      <c r="E231" s="213" t="s">
        <v>5606</v>
      </c>
      <c r="F231" s="214" t="s">
        <v>5607</v>
      </c>
      <c r="G231" s="215" t="s">
        <v>406</v>
      </c>
      <c r="H231" s="216">
        <v>85.539000000000001</v>
      </c>
      <c r="I231" s="217"/>
      <c r="J231" s="218">
        <f>ROUND(I231*H231,2)</f>
        <v>0</v>
      </c>
      <c r="K231" s="214" t="s">
        <v>2681</v>
      </c>
      <c r="L231" s="42"/>
      <c r="M231" s="219" t="s">
        <v>19</v>
      </c>
      <c r="N231" s="220" t="s">
        <v>47</v>
      </c>
      <c r="O231" s="82"/>
      <c r="P231" s="221">
        <f>O231*H231</f>
        <v>0</v>
      </c>
      <c r="Q231" s="221">
        <v>0</v>
      </c>
      <c r="R231" s="221">
        <f>Q231*H231</f>
        <v>0</v>
      </c>
      <c r="S231" s="221">
        <v>0</v>
      </c>
      <c r="T231" s="222">
        <f>S231*H231</f>
        <v>0</v>
      </c>
      <c r="U231" s="36"/>
      <c r="V231" s="36"/>
      <c r="W231" s="36"/>
      <c r="X231" s="36"/>
      <c r="Y231" s="36"/>
      <c r="Z231" s="36"/>
      <c r="AA231" s="36"/>
      <c r="AB231" s="36"/>
      <c r="AC231" s="36"/>
      <c r="AD231" s="36"/>
      <c r="AE231" s="36"/>
      <c r="AR231" s="223" t="s">
        <v>126</v>
      </c>
      <c r="AT231" s="223" t="s">
        <v>333</v>
      </c>
      <c r="AU231" s="223" t="s">
        <v>85</v>
      </c>
      <c r="AY231" s="15" t="s">
        <v>331</v>
      </c>
      <c r="BE231" s="224">
        <f>IF(N231="základní",J231,0)</f>
        <v>0</v>
      </c>
      <c r="BF231" s="224">
        <f>IF(N231="snížená",J231,0)</f>
        <v>0</v>
      </c>
      <c r="BG231" s="224">
        <f>IF(N231="zákl. přenesená",J231,0)</f>
        <v>0</v>
      </c>
      <c r="BH231" s="224">
        <f>IF(N231="sníž. přenesená",J231,0)</f>
        <v>0</v>
      </c>
      <c r="BI231" s="224">
        <f>IF(N231="nulová",J231,0)</f>
        <v>0</v>
      </c>
      <c r="BJ231" s="15" t="s">
        <v>83</v>
      </c>
      <c r="BK231" s="224">
        <f>ROUND(I231*H231,2)</f>
        <v>0</v>
      </c>
      <c r="BL231" s="15" t="s">
        <v>126</v>
      </c>
      <c r="BM231" s="223" t="s">
        <v>1548</v>
      </c>
    </row>
    <row r="232" s="2" customFormat="1" ht="16.5" customHeight="1">
      <c r="A232" s="36"/>
      <c r="B232" s="37"/>
      <c r="C232" s="212" t="s">
        <v>1092</v>
      </c>
      <c r="D232" s="212" t="s">
        <v>333</v>
      </c>
      <c r="E232" s="213" t="s">
        <v>5608</v>
      </c>
      <c r="F232" s="214" t="s">
        <v>5609</v>
      </c>
      <c r="G232" s="215" t="s">
        <v>371</v>
      </c>
      <c r="H232" s="216">
        <v>0.75900000000000001</v>
      </c>
      <c r="I232" s="217"/>
      <c r="J232" s="218">
        <f>ROUND(I232*H232,2)</f>
        <v>0</v>
      </c>
      <c r="K232" s="214" t="s">
        <v>2681</v>
      </c>
      <c r="L232" s="42"/>
      <c r="M232" s="219" t="s">
        <v>19</v>
      </c>
      <c r="N232" s="220" t="s">
        <v>47</v>
      </c>
      <c r="O232" s="82"/>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126</v>
      </c>
      <c r="AT232" s="223" t="s">
        <v>333</v>
      </c>
      <c r="AU232" s="223" t="s">
        <v>85</v>
      </c>
      <c r="AY232" s="15" t="s">
        <v>331</v>
      </c>
      <c r="BE232" s="224">
        <f>IF(N232="základní",J232,0)</f>
        <v>0</v>
      </c>
      <c r="BF232" s="224">
        <f>IF(N232="snížená",J232,0)</f>
        <v>0</v>
      </c>
      <c r="BG232" s="224">
        <f>IF(N232="zákl. přenesená",J232,0)</f>
        <v>0</v>
      </c>
      <c r="BH232" s="224">
        <f>IF(N232="sníž. přenesená",J232,0)</f>
        <v>0</v>
      </c>
      <c r="BI232" s="224">
        <f>IF(N232="nulová",J232,0)</f>
        <v>0</v>
      </c>
      <c r="BJ232" s="15" t="s">
        <v>83</v>
      </c>
      <c r="BK232" s="224">
        <f>ROUND(I232*H232,2)</f>
        <v>0</v>
      </c>
      <c r="BL232" s="15" t="s">
        <v>126</v>
      </c>
      <c r="BM232" s="223" t="s">
        <v>1556</v>
      </c>
    </row>
    <row r="233" s="2" customFormat="1" ht="16.5" customHeight="1">
      <c r="A233" s="36"/>
      <c r="B233" s="37"/>
      <c r="C233" s="212" t="s">
        <v>1097</v>
      </c>
      <c r="D233" s="212" t="s">
        <v>333</v>
      </c>
      <c r="E233" s="213" t="s">
        <v>5610</v>
      </c>
      <c r="F233" s="214" t="s">
        <v>5611</v>
      </c>
      <c r="G233" s="215" t="s">
        <v>363</v>
      </c>
      <c r="H233" s="216">
        <v>232.80000000000001</v>
      </c>
      <c r="I233" s="217"/>
      <c r="J233" s="218">
        <f>ROUND(I233*H233,2)</f>
        <v>0</v>
      </c>
      <c r="K233" s="214" t="s">
        <v>2681</v>
      </c>
      <c r="L233" s="42"/>
      <c r="M233" s="219" t="s">
        <v>19</v>
      </c>
      <c r="N233" s="220" t="s">
        <v>47</v>
      </c>
      <c r="O233" s="82"/>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126</v>
      </c>
      <c r="AT233" s="223" t="s">
        <v>333</v>
      </c>
      <c r="AU233" s="223" t="s">
        <v>85</v>
      </c>
      <c r="AY233" s="15" t="s">
        <v>331</v>
      </c>
      <c r="BE233" s="224">
        <f>IF(N233="základní",J233,0)</f>
        <v>0</v>
      </c>
      <c r="BF233" s="224">
        <f>IF(N233="snížená",J233,0)</f>
        <v>0</v>
      </c>
      <c r="BG233" s="224">
        <f>IF(N233="zákl. přenesená",J233,0)</f>
        <v>0</v>
      </c>
      <c r="BH233" s="224">
        <f>IF(N233="sníž. přenesená",J233,0)</f>
        <v>0</v>
      </c>
      <c r="BI233" s="224">
        <f>IF(N233="nulová",J233,0)</f>
        <v>0</v>
      </c>
      <c r="BJ233" s="15" t="s">
        <v>83</v>
      </c>
      <c r="BK233" s="224">
        <f>ROUND(I233*H233,2)</f>
        <v>0</v>
      </c>
      <c r="BL233" s="15" t="s">
        <v>126</v>
      </c>
      <c r="BM233" s="223" t="s">
        <v>1565</v>
      </c>
    </row>
    <row r="234" s="2" customFormat="1" ht="16.5" customHeight="1">
      <c r="A234" s="36"/>
      <c r="B234" s="37"/>
      <c r="C234" s="212" t="s">
        <v>1102</v>
      </c>
      <c r="D234" s="212" t="s">
        <v>333</v>
      </c>
      <c r="E234" s="213" t="s">
        <v>5612</v>
      </c>
      <c r="F234" s="214" t="s">
        <v>5613</v>
      </c>
      <c r="G234" s="215" t="s">
        <v>402</v>
      </c>
      <c r="H234" s="216">
        <v>116.40000000000001</v>
      </c>
      <c r="I234" s="217"/>
      <c r="J234" s="218">
        <f>ROUND(I234*H234,2)</f>
        <v>0</v>
      </c>
      <c r="K234" s="214" t="s">
        <v>2681</v>
      </c>
      <c r="L234" s="42"/>
      <c r="M234" s="219" t="s">
        <v>19</v>
      </c>
      <c r="N234" s="220" t="s">
        <v>47</v>
      </c>
      <c r="O234" s="82"/>
      <c r="P234" s="221">
        <f>O234*H234</f>
        <v>0</v>
      </c>
      <c r="Q234" s="221">
        <v>0</v>
      </c>
      <c r="R234" s="221">
        <f>Q234*H234</f>
        <v>0</v>
      </c>
      <c r="S234" s="221">
        <v>0</v>
      </c>
      <c r="T234" s="222">
        <f>S234*H234</f>
        <v>0</v>
      </c>
      <c r="U234" s="36"/>
      <c r="V234" s="36"/>
      <c r="W234" s="36"/>
      <c r="X234" s="36"/>
      <c r="Y234" s="36"/>
      <c r="Z234" s="36"/>
      <c r="AA234" s="36"/>
      <c r="AB234" s="36"/>
      <c r="AC234" s="36"/>
      <c r="AD234" s="36"/>
      <c r="AE234" s="36"/>
      <c r="AR234" s="223" t="s">
        <v>126</v>
      </c>
      <c r="AT234" s="223" t="s">
        <v>333</v>
      </c>
      <c r="AU234" s="223" t="s">
        <v>85</v>
      </c>
      <c r="AY234" s="15" t="s">
        <v>331</v>
      </c>
      <c r="BE234" s="224">
        <f>IF(N234="základní",J234,0)</f>
        <v>0</v>
      </c>
      <c r="BF234" s="224">
        <f>IF(N234="snížená",J234,0)</f>
        <v>0</v>
      </c>
      <c r="BG234" s="224">
        <f>IF(N234="zákl. přenesená",J234,0)</f>
        <v>0</v>
      </c>
      <c r="BH234" s="224">
        <f>IF(N234="sníž. přenesená",J234,0)</f>
        <v>0</v>
      </c>
      <c r="BI234" s="224">
        <f>IF(N234="nulová",J234,0)</f>
        <v>0</v>
      </c>
      <c r="BJ234" s="15" t="s">
        <v>83</v>
      </c>
      <c r="BK234" s="224">
        <f>ROUND(I234*H234,2)</f>
        <v>0</v>
      </c>
      <c r="BL234" s="15" t="s">
        <v>126</v>
      </c>
      <c r="BM234" s="223" t="s">
        <v>1573</v>
      </c>
    </row>
    <row r="235" s="2" customFormat="1" ht="16.5" customHeight="1">
      <c r="A235" s="36"/>
      <c r="B235" s="37"/>
      <c r="C235" s="212" t="s">
        <v>1107</v>
      </c>
      <c r="D235" s="212" t="s">
        <v>333</v>
      </c>
      <c r="E235" s="213" t="s">
        <v>5614</v>
      </c>
      <c r="F235" s="214" t="s">
        <v>5615</v>
      </c>
      <c r="G235" s="215" t="s">
        <v>402</v>
      </c>
      <c r="H235" s="216">
        <v>5</v>
      </c>
      <c r="I235" s="217"/>
      <c r="J235" s="218">
        <f>ROUND(I235*H235,2)</f>
        <v>0</v>
      </c>
      <c r="K235" s="214" t="s">
        <v>2681</v>
      </c>
      <c r="L235" s="42"/>
      <c r="M235" s="219" t="s">
        <v>19</v>
      </c>
      <c r="N235" s="220" t="s">
        <v>47</v>
      </c>
      <c r="O235" s="82"/>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126</v>
      </c>
      <c r="AT235" s="223" t="s">
        <v>333</v>
      </c>
      <c r="AU235" s="223" t="s">
        <v>85</v>
      </c>
      <c r="AY235" s="15" t="s">
        <v>331</v>
      </c>
      <c r="BE235" s="224">
        <f>IF(N235="základní",J235,0)</f>
        <v>0</v>
      </c>
      <c r="BF235" s="224">
        <f>IF(N235="snížená",J235,0)</f>
        <v>0</v>
      </c>
      <c r="BG235" s="224">
        <f>IF(N235="zákl. přenesená",J235,0)</f>
        <v>0</v>
      </c>
      <c r="BH235" s="224">
        <f>IF(N235="sníž. přenesená",J235,0)</f>
        <v>0</v>
      </c>
      <c r="BI235" s="224">
        <f>IF(N235="nulová",J235,0)</f>
        <v>0</v>
      </c>
      <c r="BJ235" s="15" t="s">
        <v>83</v>
      </c>
      <c r="BK235" s="224">
        <f>ROUND(I235*H235,2)</f>
        <v>0</v>
      </c>
      <c r="BL235" s="15" t="s">
        <v>126</v>
      </c>
      <c r="BM235" s="223" t="s">
        <v>1582</v>
      </c>
    </row>
    <row r="236" s="2" customFormat="1" ht="16.5" customHeight="1">
      <c r="A236" s="36"/>
      <c r="B236" s="37"/>
      <c r="C236" s="212" t="s">
        <v>1111</v>
      </c>
      <c r="D236" s="212" t="s">
        <v>333</v>
      </c>
      <c r="E236" s="213" t="s">
        <v>5616</v>
      </c>
      <c r="F236" s="214" t="s">
        <v>5617</v>
      </c>
      <c r="G236" s="215" t="s">
        <v>363</v>
      </c>
      <c r="H236" s="216">
        <v>167.90000000000001</v>
      </c>
      <c r="I236" s="217"/>
      <c r="J236" s="218">
        <f>ROUND(I236*H236,2)</f>
        <v>0</v>
      </c>
      <c r="K236" s="214" t="s">
        <v>2681</v>
      </c>
      <c r="L236" s="42"/>
      <c r="M236" s="219" t="s">
        <v>19</v>
      </c>
      <c r="N236" s="220" t="s">
        <v>47</v>
      </c>
      <c r="O236" s="82"/>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126</v>
      </c>
      <c r="AT236" s="223" t="s">
        <v>333</v>
      </c>
      <c r="AU236" s="223" t="s">
        <v>85</v>
      </c>
      <c r="AY236" s="15" t="s">
        <v>331</v>
      </c>
      <c r="BE236" s="224">
        <f>IF(N236="základní",J236,0)</f>
        <v>0</v>
      </c>
      <c r="BF236" s="224">
        <f>IF(N236="snížená",J236,0)</f>
        <v>0</v>
      </c>
      <c r="BG236" s="224">
        <f>IF(N236="zákl. přenesená",J236,0)</f>
        <v>0</v>
      </c>
      <c r="BH236" s="224">
        <f>IF(N236="sníž. přenesená",J236,0)</f>
        <v>0</v>
      </c>
      <c r="BI236" s="224">
        <f>IF(N236="nulová",J236,0)</f>
        <v>0</v>
      </c>
      <c r="BJ236" s="15" t="s">
        <v>83</v>
      </c>
      <c r="BK236" s="224">
        <f>ROUND(I236*H236,2)</f>
        <v>0</v>
      </c>
      <c r="BL236" s="15" t="s">
        <v>126</v>
      </c>
      <c r="BM236" s="223" t="s">
        <v>1590</v>
      </c>
    </row>
    <row r="237" s="2" customFormat="1" ht="16.5" customHeight="1">
      <c r="A237" s="36"/>
      <c r="B237" s="37"/>
      <c r="C237" s="212" t="s">
        <v>1115</v>
      </c>
      <c r="D237" s="212" t="s">
        <v>333</v>
      </c>
      <c r="E237" s="213" t="s">
        <v>5618</v>
      </c>
      <c r="F237" s="214" t="s">
        <v>5619</v>
      </c>
      <c r="G237" s="215" t="s">
        <v>402</v>
      </c>
      <c r="H237" s="216">
        <v>1</v>
      </c>
      <c r="I237" s="217"/>
      <c r="J237" s="218">
        <f>ROUND(I237*H237,2)</f>
        <v>0</v>
      </c>
      <c r="K237" s="214" t="s">
        <v>2681</v>
      </c>
      <c r="L237" s="42"/>
      <c r="M237" s="219" t="s">
        <v>19</v>
      </c>
      <c r="N237" s="220" t="s">
        <v>47</v>
      </c>
      <c r="O237" s="82"/>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126</v>
      </c>
      <c r="AT237" s="223" t="s">
        <v>333</v>
      </c>
      <c r="AU237" s="223" t="s">
        <v>85</v>
      </c>
      <c r="AY237" s="15" t="s">
        <v>331</v>
      </c>
      <c r="BE237" s="224">
        <f>IF(N237="základní",J237,0)</f>
        <v>0</v>
      </c>
      <c r="BF237" s="224">
        <f>IF(N237="snížená",J237,0)</f>
        <v>0</v>
      </c>
      <c r="BG237" s="224">
        <f>IF(N237="zákl. přenesená",J237,0)</f>
        <v>0</v>
      </c>
      <c r="BH237" s="224">
        <f>IF(N237="sníž. přenesená",J237,0)</f>
        <v>0</v>
      </c>
      <c r="BI237" s="224">
        <f>IF(N237="nulová",J237,0)</f>
        <v>0</v>
      </c>
      <c r="BJ237" s="15" t="s">
        <v>83</v>
      </c>
      <c r="BK237" s="224">
        <f>ROUND(I237*H237,2)</f>
        <v>0</v>
      </c>
      <c r="BL237" s="15" t="s">
        <v>126</v>
      </c>
      <c r="BM237" s="223" t="s">
        <v>1600</v>
      </c>
    </row>
    <row r="238" s="2" customFormat="1" ht="16.5" customHeight="1">
      <c r="A238" s="36"/>
      <c r="B238" s="37"/>
      <c r="C238" s="212" t="s">
        <v>1119</v>
      </c>
      <c r="D238" s="212" t="s">
        <v>333</v>
      </c>
      <c r="E238" s="213" t="s">
        <v>5620</v>
      </c>
      <c r="F238" s="214" t="s">
        <v>5621</v>
      </c>
      <c r="G238" s="215" t="s">
        <v>402</v>
      </c>
      <c r="H238" s="216">
        <v>1</v>
      </c>
      <c r="I238" s="217"/>
      <c r="J238" s="218">
        <f>ROUND(I238*H238,2)</f>
        <v>0</v>
      </c>
      <c r="K238" s="214" t="s">
        <v>2681</v>
      </c>
      <c r="L238" s="42"/>
      <c r="M238" s="219" t="s">
        <v>19</v>
      </c>
      <c r="N238" s="220" t="s">
        <v>47</v>
      </c>
      <c r="O238" s="82"/>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126</v>
      </c>
      <c r="AT238" s="223" t="s">
        <v>333</v>
      </c>
      <c r="AU238" s="223" t="s">
        <v>85</v>
      </c>
      <c r="AY238" s="15" t="s">
        <v>331</v>
      </c>
      <c r="BE238" s="224">
        <f>IF(N238="základní",J238,0)</f>
        <v>0</v>
      </c>
      <c r="BF238" s="224">
        <f>IF(N238="snížená",J238,0)</f>
        <v>0</v>
      </c>
      <c r="BG238" s="224">
        <f>IF(N238="zákl. přenesená",J238,0)</f>
        <v>0</v>
      </c>
      <c r="BH238" s="224">
        <f>IF(N238="sníž. přenesená",J238,0)</f>
        <v>0</v>
      </c>
      <c r="BI238" s="224">
        <f>IF(N238="nulová",J238,0)</f>
        <v>0</v>
      </c>
      <c r="BJ238" s="15" t="s">
        <v>83</v>
      </c>
      <c r="BK238" s="224">
        <f>ROUND(I238*H238,2)</f>
        <v>0</v>
      </c>
      <c r="BL238" s="15" t="s">
        <v>126</v>
      </c>
      <c r="BM238" s="223" t="s">
        <v>1609</v>
      </c>
    </row>
    <row r="239" s="2" customFormat="1" ht="16.5" customHeight="1">
      <c r="A239" s="36"/>
      <c r="B239" s="37"/>
      <c r="C239" s="212" t="s">
        <v>1124</v>
      </c>
      <c r="D239" s="212" t="s">
        <v>333</v>
      </c>
      <c r="E239" s="213" t="s">
        <v>5622</v>
      </c>
      <c r="F239" s="214" t="s">
        <v>5623</v>
      </c>
      <c r="G239" s="215" t="s">
        <v>402</v>
      </c>
      <c r="H239" s="216">
        <v>3</v>
      </c>
      <c r="I239" s="217"/>
      <c r="J239" s="218">
        <f>ROUND(I239*H239,2)</f>
        <v>0</v>
      </c>
      <c r="K239" s="214" t="s">
        <v>2681</v>
      </c>
      <c r="L239" s="42"/>
      <c r="M239" s="219" t="s">
        <v>19</v>
      </c>
      <c r="N239" s="220" t="s">
        <v>47</v>
      </c>
      <c r="O239" s="82"/>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126</v>
      </c>
      <c r="AT239" s="223" t="s">
        <v>333</v>
      </c>
      <c r="AU239" s="223" t="s">
        <v>85</v>
      </c>
      <c r="AY239" s="15" t="s">
        <v>331</v>
      </c>
      <c r="BE239" s="224">
        <f>IF(N239="základní",J239,0)</f>
        <v>0</v>
      </c>
      <c r="BF239" s="224">
        <f>IF(N239="snížená",J239,0)</f>
        <v>0</v>
      </c>
      <c r="BG239" s="224">
        <f>IF(N239="zákl. přenesená",J239,0)</f>
        <v>0</v>
      </c>
      <c r="BH239" s="224">
        <f>IF(N239="sníž. přenesená",J239,0)</f>
        <v>0</v>
      </c>
      <c r="BI239" s="224">
        <f>IF(N239="nulová",J239,0)</f>
        <v>0</v>
      </c>
      <c r="BJ239" s="15" t="s">
        <v>83</v>
      </c>
      <c r="BK239" s="224">
        <f>ROUND(I239*H239,2)</f>
        <v>0</v>
      </c>
      <c r="BL239" s="15" t="s">
        <v>126</v>
      </c>
      <c r="BM239" s="223" t="s">
        <v>1618</v>
      </c>
    </row>
    <row r="240" s="2" customFormat="1" ht="16.5" customHeight="1">
      <c r="A240" s="36"/>
      <c r="B240" s="37"/>
      <c r="C240" s="212" t="s">
        <v>1129</v>
      </c>
      <c r="D240" s="212" t="s">
        <v>333</v>
      </c>
      <c r="E240" s="213" t="s">
        <v>5624</v>
      </c>
      <c r="F240" s="214" t="s">
        <v>5625</v>
      </c>
      <c r="G240" s="215" t="s">
        <v>402</v>
      </c>
      <c r="H240" s="216">
        <v>4</v>
      </c>
      <c r="I240" s="217"/>
      <c r="J240" s="218">
        <f>ROUND(I240*H240,2)</f>
        <v>0</v>
      </c>
      <c r="K240" s="214" t="s">
        <v>2681</v>
      </c>
      <c r="L240" s="42"/>
      <c r="M240" s="219" t="s">
        <v>19</v>
      </c>
      <c r="N240" s="220" t="s">
        <v>47</v>
      </c>
      <c r="O240" s="82"/>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126</v>
      </c>
      <c r="AT240" s="223" t="s">
        <v>333</v>
      </c>
      <c r="AU240" s="223" t="s">
        <v>85</v>
      </c>
      <c r="AY240" s="15" t="s">
        <v>331</v>
      </c>
      <c r="BE240" s="224">
        <f>IF(N240="základní",J240,0)</f>
        <v>0</v>
      </c>
      <c r="BF240" s="224">
        <f>IF(N240="snížená",J240,0)</f>
        <v>0</v>
      </c>
      <c r="BG240" s="224">
        <f>IF(N240="zákl. přenesená",J240,0)</f>
        <v>0</v>
      </c>
      <c r="BH240" s="224">
        <f>IF(N240="sníž. přenesená",J240,0)</f>
        <v>0</v>
      </c>
      <c r="BI240" s="224">
        <f>IF(N240="nulová",J240,0)</f>
        <v>0</v>
      </c>
      <c r="BJ240" s="15" t="s">
        <v>83</v>
      </c>
      <c r="BK240" s="224">
        <f>ROUND(I240*H240,2)</f>
        <v>0</v>
      </c>
      <c r="BL240" s="15" t="s">
        <v>126</v>
      </c>
      <c r="BM240" s="223" t="s">
        <v>1627</v>
      </c>
    </row>
    <row r="241" s="2" customFormat="1" ht="16.5" customHeight="1">
      <c r="A241" s="36"/>
      <c r="B241" s="37"/>
      <c r="C241" s="212" t="s">
        <v>1134</v>
      </c>
      <c r="D241" s="212" t="s">
        <v>333</v>
      </c>
      <c r="E241" s="213" t="s">
        <v>5626</v>
      </c>
      <c r="F241" s="214" t="s">
        <v>5627</v>
      </c>
      <c r="G241" s="215" t="s">
        <v>402</v>
      </c>
      <c r="H241" s="216">
        <v>2</v>
      </c>
      <c r="I241" s="217"/>
      <c r="J241" s="218">
        <f>ROUND(I241*H241,2)</f>
        <v>0</v>
      </c>
      <c r="K241" s="214" t="s">
        <v>2681</v>
      </c>
      <c r="L241" s="42"/>
      <c r="M241" s="219" t="s">
        <v>19</v>
      </c>
      <c r="N241" s="220" t="s">
        <v>47</v>
      </c>
      <c r="O241" s="82"/>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126</v>
      </c>
      <c r="AT241" s="223" t="s">
        <v>333</v>
      </c>
      <c r="AU241" s="223" t="s">
        <v>85</v>
      </c>
      <c r="AY241" s="15" t="s">
        <v>331</v>
      </c>
      <c r="BE241" s="224">
        <f>IF(N241="základní",J241,0)</f>
        <v>0</v>
      </c>
      <c r="BF241" s="224">
        <f>IF(N241="snížená",J241,0)</f>
        <v>0</v>
      </c>
      <c r="BG241" s="224">
        <f>IF(N241="zákl. přenesená",J241,0)</f>
        <v>0</v>
      </c>
      <c r="BH241" s="224">
        <f>IF(N241="sníž. přenesená",J241,0)</f>
        <v>0</v>
      </c>
      <c r="BI241" s="224">
        <f>IF(N241="nulová",J241,0)</f>
        <v>0</v>
      </c>
      <c r="BJ241" s="15" t="s">
        <v>83</v>
      </c>
      <c r="BK241" s="224">
        <f>ROUND(I241*H241,2)</f>
        <v>0</v>
      </c>
      <c r="BL241" s="15" t="s">
        <v>126</v>
      </c>
      <c r="BM241" s="223" t="s">
        <v>1639</v>
      </c>
    </row>
    <row r="242" s="2" customFormat="1" ht="16.5" customHeight="1">
      <c r="A242" s="36"/>
      <c r="B242" s="37"/>
      <c r="C242" s="212" t="s">
        <v>1139</v>
      </c>
      <c r="D242" s="212" t="s">
        <v>333</v>
      </c>
      <c r="E242" s="213" t="s">
        <v>5628</v>
      </c>
      <c r="F242" s="214" t="s">
        <v>5629</v>
      </c>
      <c r="G242" s="215" t="s">
        <v>402</v>
      </c>
      <c r="H242" s="216">
        <v>1</v>
      </c>
      <c r="I242" s="217"/>
      <c r="J242" s="218">
        <f>ROUND(I242*H242,2)</f>
        <v>0</v>
      </c>
      <c r="K242" s="214" t="s">
        <v>2681</v>
      </c>
      <c r="L242" s="42"/>
      <c r="M242" s="219" t="s">
        <v>19</v>
      </c>
      <c r="N242" s="220" t="s">
        <v>47</v>
      </c>
      <c r="O242" s="82"/>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126</v>
      </c>
      <c r="AT242" s="223" t="s">
        <v>333</v>
      </c>
      <c r="AU242" s="223" t="s">
        <v>85</v>
      </c>
      <c r="AY242" s="15" t="s">
        <v>331</v>
      </c>
      <c r="BE242" s="224">
        <f>IF(N242="základní",J242,0)</f>
        <v>0</v>
      </c>
      <c r="BF242" s="224">
        <f>IF(N242="snížená",J242,0)</f>
        <v>0</v>
      </c>
      <c r="BG242" s="224">
        <f>IF(N242="zákl. přenesená",J242,0)</f>
        <v>0</v>
      </c>
      <c r="BH242" s="224">
        <f>IF(N242="sníž. přenesená",J242,0)</f>
        <v>0</v>
      </c>
      <c r="BI242" s="224">
        <f>IF(N242="nulová",J242,0)</f>
        <v>0</v>
      </c>
      <c r="BJ242" s="15" t="s">
        <v>83</v>
      </c>
      <c r="BK242" s="224">
        <f>ROUND(I242*H242,2)</f>
        <v>0</v>
      </c>
      <c r="BL242" s="15" t="s">
        <v>126</v>
      </c>
      <c r="BM242" s="223" t="s">
        <v>1648</v>
      </c>
    </row>
    <row r="243" s="2" customFormat="1" ht="16.5" customHeight="1">
      <c r="A243" s="36"/>
      <c r="B243" s="37"/>
      <c r="C243" s="212" t="s">
        <v>1144</v>
      </c>
      <c r="D243" s="212" t="s">
        <v>333</v>
      </c>
      <c r="E243" s="213" t="s">
        <v>5630</v>
      </c>
      <c r="F243" s="214" t="s">
        <v>5631</v>
      </c>
      <c r="G243" s="215" t="s">
        <v>402</v>
      </c>
      <c r="H243" s="216">
        <v>1</v>
      </c>
      <c r="I243" s="217"/>
      <c r="J243" s="218">
        <f>ROUND(I243*H243,2)</f>
        <v>0</v>
      </c>
      <c r="K243" s="214" t="s">
        <v>2681</v>
      </c>
      <c r="L243" s="42"/>
      <c r="M243" s="219" t="s">
        <v>19</v>
      </c>
      <c r="N243" s="220" t="s">
        <v>47</v>
      </c>
      <c r="O243" s="82"/>
      <c r="P243" s="221">
        <f>O243*H243</f>
        <v>0</v>
      </c>
      <c r="Q243" s="221">
        <v>0</v>
      </c>
      <c r="R243" s="221">
        <f>Q243*H243</f>
        <v>0</v>
      </c>
      <c r="S243" s="221">
        <v>0</v>
      </c>
      <c r="T243" s="222">
        <f>S243*H243</f>
        <v>0</v>
      </c>
      <c r="U243" s="36"/>
      <c r="V243" s="36"/>
      <c r="W243" s="36"/>
      <c r="X243" s="36"/>
      <c r="Y243" s="36"/>
      <c r="Z243" s="36"/>
      <c r="AA243" s="36"/>
      <c r="AB243" s="36"/>
      <c r="AC243" s="36"/>
      <c r="AD243" s="36"/>
      <c r="AE243" s="36"/>
      <c r="AR243" s="223" t="s">
        <v>126</v>
      </c>
      <c r="AT243" s="223" t="s">
        <v>333</v>
      </c>
      <c r="AU243" s="223" t="s">
        <v>85</v>
      </c>
      <c r="AY243" s="15" t="s">
        <v>331</v>
      </c>
      <c r="BE243" s="224">
        <f>IF(N243="základní",J243,0)</f>
        <v>0</v>
      </c>
      <c r="BF243" s="224">
        <f>IF(N243="snížená",J243,0)</f>
        <v>0</v>
      </c>
      <c r="BG243" s="224">
        <f>IF(N243="zákl. přenesená",J243,0)</f>
        <v>0</v>
      </c>
      <c r="BH243" s="224">
        <f>IF(N243="sníž. přenesená",J243,0)</f>
        <v>0</v>
      </c>
      <c r="BI243" s="224">
        <f>IF(N243="nulová",J243,0)</f>
        <v>0</v>
      </c>
      <c r="BJ243" s="15" t="s">
        <v>83</v>
      </c>
      <c r="BK243" s="224">
        <f>ROUND(I243*H243,2)</f>
        <v>0</v>
      </c>
      <c r="BL243" s="15" t="s">
        <v>126</v>
      </c>
      <c r="BM243" s="223" t="s">
        <v>1658</v>
      </c>
    </row>
    <row r="244" s="2" customFormat="1" ht="16.5" customHeight="1">
      <c r="A244" s="36"/>
      <c r="B244" s="37"/>
      <c r="C244" s="212" t="s">
        <v>1149</v>
      </c>
      <c r="D244" s="212" t="s">
        <v>333</v>
      </c>
      <c r="E244" s="213" t="s">
        <v>5632</v>
      </c>
      <c r="F244" s="214" t="s">
        <v>5633</v>
      </c>
      <c r="G244" s="215" t="s">
        <v>363</v>
      </c>
      <c r="H244" s="216">
        <v>167.90000000000001</v>
      </c>
      <c r="I244" s="217"/>
      <c r="J244" s="218">
        <f>ROUND(I244*H244,2)</f>
        <v>0</v>
      </c>
      <c r="K244" s="214" t="s">
        <v>19</v>
      </c>
      <c r="L244" s="42"/>
      <c r="M244" s="219" t="s">
        <v>19</v>
      </c>
      <c r="N244" s="220" t="s">
        <v>47</v>
      </c>
      <c r="O244" s="82"/>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126</v>
      </c>
      <c r="AT244" s="223" t="s">
        <v>333</v>
      </c>
      <c r="AU244" s="223" t="s">
        <v>85</v>
      </c>
      <c r="AY244" s="15" t="s">
        <v>331</v>
      </c>
      <c r="BE244" s="224">
        <f>IF(N244="základní",J244,0)</f>
        <v>0</v>
      </c>
      <c r="BF244" s="224">
        <f>IF(N244="snížená",J244,0)</f>
        <v>0</v>
      </c>
      <c r="BG244" s="224">
        <f>IF(N244="zákl. přenesená",J244,0)</f>
        <v>0</v>
      </c>
      <c r="BH244" s="224">
        <f>IF(N244="sníž. přenesená",J244,0)</f>
        <v>0</v>
      </c>
      <c r="BI244" s="224">
        <f>IF(N244="nulová",J244,0)</f>
        <v>0</v>
      </c>
      <c r="BJ244" s="15" t="s">
        <v>83</v>
      </c>
      <c r="BK244" s="224">
        <f>ROUND(I244*H244,2)</f>
        <v>0</v>
      </c>
      <c r="BL244" s="15" t="s">
        <v>126</v>
      </c>
      <c r="BM244" s="223" t="s">
        <v>1668</v>
      </c>
    </row>
    <row r="245" s="2" customFormat="1" ht="16.5" customHeight="1">
      <c r="A245" s="36"/>
      <c r="B245" s="37"/>
      <c r="C245" s="212" t="s">
        <v>1154</v>
      </c>
      <c r="D245" s="212" t="s">
        <v>333</v>
      </c>
      <c r="E245" s="213" t="s">
        <v>5634</v>
      </c>
      <c r="F245" s="214" t="s">
        <v>5635</v>
      </c>
      <c r="G245" s="215" t="s">
        <v>402</v>
      </c>
      <c r="H245" s="216">
        <v>1</v>
      </c>
      <c r="I245" s="217"/>
      <c r="J245" s="218">
        <f>ROUND(I245*H245,2)</f>
        <v>0</v>
      </c>
      <c r="K245" s="214" t="s">
        <v>19</v>
      </c>
      <c r="L245" s="42"/>
      <c r="M245" s="219" t="s">
        <v>19</v>
      </c>
      <c r="N245" s="220" t="s">
        <v>47</v>
      </c>
      <c r="O245" s="82"/>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126</v>
      </c>
      <c r="AT245" s="223" t="s">
        <v>333</v>
      </c>
      <c r="AU245" s="223" t="s">
        <v>85</v>
      </c>
      <c r="AY245" s="15" t="s">
        <v>331</v>
      </c>
      <c r="BE245" s="224">
        <f>IF(N245="základní",J245,0)</f>
        <v>0</v>
      </c>
      <c r="BF245" s="224">
        <f>IF(N245="snížená",J245,0)</f>
        <v>0</v>
      </c>
      <c r="BG245" s="224">
        <f>IF(N245="zákl. přenesená",J245,0)</f>
        <v>0</v>
      </c>
      <c r="BH245" s="224">
        <f>IF(N245="sníž. přenesená",J245,0)</f>
        <v>0</v>
      </c>
      <c r="BI245" s="224">
        <f>IF(N245="nulová",J245,0)</f>
        <v>0</v>
      </c>
      <c r="BJ245" s="15" t="s">
        <v>83</v>
      </c>
      <c r="BK245" s="224">
        <f>ROUND(I245*H245,2)</f>
        <v>0</v>
      </c>
      <c r="BL245" s="15" t="s">
        <v>126</v>
      </c>
      <c r="BM245" s="223" t="s">
        <v>1678</v>
      </c>
    </row>
    <row r="246" s="2" customFormat="1" ht="16.5" customHeight="1">
      <c r="A246" s="36"/>
      <c r="B246" s="37"/>
      <c r="C246" s="212" t="s">
        <v>1159</v>
      </c>
      <c r="D246" s="212" t="s">
        <v>333</v>
      </c>
      <c r="E246" s="213" t="s">
        <v>5636</v>
      </c>
      <c r="F246" s="214" t="s">
        <v>5637</v>
      </c>
      <c r="G246" s="215" t="s">
        <v>402</v>
      </c>
      <c r="H246" s="216">
        <v>13</v>
      </c>
      <c r="I246" s="217"/>
      <c r="J246" s="218">
        <f>ROUND(I246*H246,2)</f>
        <v>0</v>
      </c>
      <c r="K246" s="214" t="s">
        <v>19</v>
      </c>
      <c r="L246" s="42"/>
      <c r="M246" s="219" t="s">
        <v>19</v>
      </c>
      <c r="N246" s="220" t="s">
        <v>47</v>
      </c>
      <c r="O246" s="82"/>
      <c r="P246" s="221">
        <f>O246*H246</f>
        <v>0</v>
      </c>
      <c r="Q246" s="221">
        <v>0</v>
      </c>
      <c r="R246" s="221">
        <f>Q246*H246</f>
        <v>0</v>
      </c>
      <c r="S246" s="221">
        <v>0</v>
      </c>
      <c r="T246" s="222">
        <f>S246*H246</f>
        <v>0</v>
      </c>
      <c r="U246" s="36"/>
      <c r="V246" s="36"/>
      <c r="W246" s="36"/>
      <c r="X246" s="36"/>
      <c r="Y246" s="36"/>
      <c r="Z246" s="36"/>
      <c r="AA246" s="36"/>
      <c r="AB246" s="36"/>
      <c r="AC246" s="36"/>
      <c r="AD246" s="36"/>
      <c r="AE246" s="36"/>
      <c r="AR246" s="223" t="s">
        <v>126</v>
      </c>
      <c r="AT246" s="223" t="s">
        <v>333</v>
      </c>
      <c r="AU246" s="223" t="s">
        <v>85</v>
      </c>
      <c r="AY246" s="15" t="s">
        <v>331</v>
      </c>
      <c r="BE246" s="224">
        <f>IF(N246="základní",J246,0)</f>
        <v>0</v>
      </c>
      <c r="BF246" s="224">
        <f>IF(N246="snížená",J246,0)</f>
        <v>0</v>
      </c>
      <c r="BG246" s="224">
        <f>IF(N246="zákl. přenesená",J246,0)</f>
        <v>0</v>
      </c>
      <c r="BH246" s="224">
        <f>IF(N246="sníž. přenesená",J246,0)</f>
        <v>0</v>
      </c>
      <c r="BI246" s="224">
        <f>IF(N246="nulová",J246,0)</f>
        <v>0</v>
      </c>
      <c r="BJ246" s="15" t="s">
        <v>83</v>
      </c>
      <c r="BK246" s="224">
        <f>ROUND(I246*H246,2)</f>
        <v>0</v>
      </c>
      <c r="BL246" s="15" t="s">
        <v>126</v>
      </c>
      <c r="BM246" s="223" t="s">
        <v>1688</v>
      </c>
    </row>
    <row r="247" s="2" customFormat="1" ht="16.5" customHeight="1">
      <c r="A247" s="36"/>
      <c r="B247" s="37"/>
      <c r="C247" s="212" t="s">
        <v>1164</v>
      </c>
      <c r="D247" s="212" t="s">
        <v>333</v>
      </c>
      <c r="E247" s="213" t="s">
        <v>5638</v>
      </c>
      <c r="F247" s="214" t="s">
        <v>5639</v>
      </c>
      <c r="G247" s="215" t="s">
        <v>402</v>
      </c>
      <c r="H247" s="216">
        <v>1</v>
      </c>
      <c r="I247" s="217"/>
      <c r="J247" s="218">
        <f>ROUND(I247*H247,2)</f>
        <v>0</v>
      </c>
      <c r="K247" s="214" t="s">
        <v>19</v>
      </c>
      <c r="L247" s="42"/>
      <c r="M247" s="219" t="s">
        <v>19</v>
      </c>
      <c r="N247" s="220" t="s">
        <v>47</v>
      </c>
      <c r="O247" s="82"/>
      <c r="P247" s="221">
        <f>O247*H247</f>
        <v>0</v>
      </c>
      <c r="Q247" s="221">
        <v>0</v>
      </c>
      <c r="R247" s="221">
        <f>Q247*H247</f>
        <v>0</v>
      </c>
      <c r="S247" s="221">
        <v>0</v>
      </c>
      <c r="T247" s="222">
        <f>S247*H247</f>
        <v>0</v>
      </c>
      <c r="U247" s="36"/>
      <c r="V247" s="36"/>
      <c r="W247" s="36"/>
      <c r="X247" s="36"/>
      <c r="Y247" s="36"/>
      <c r="Z247" s="36"/>
      <c r="AA247" s="36"/>
      <c r="AB247" s="36"/>
      <c r="AC247" s="36"/>
      <c r="AD247" s="36"/>
      <c r="AE247" s="36"/>
      <c r="AR247" s="223" t="s">
        <v>126</v>
      </c>
      <c r="AT247" s="223" t="s">
        <v>333</v>
      </c>
      <c r="AU247" s="223" t="s">
        <v>85</v>
      </c>
      <c r="AY247" s="15" t="s">
        <v>331</v>
      </c>
      <c r="BE247" s="224">
        <f>IF(N247="základní",J247,0)</f>
        <v>0</v>
      </c>
      <c r="BF247" s="224">
        <f>IF(N247="snížená",J247,0)</f>
        <v>0</v>
      </c>
      <c r="BG247" s="224">
        <f>IF(N247="zákl. přenesená",J247,0)</f>
        <v>0</v>
      </c>
      <c r="BH247" s="224">
        <f>IF(N247="sníž. přenesená",J247,0)</f>
        <v>0</v>
      </c>
      <c r="BI247" s="224">
        <f>IF(N247="nulová",J247,0)</f>
        <v>0</v>
      </c>
      <c r="BJ247" s="15" t="s">
        <v>83</v>
      </c>
      <c r="BK247" s="224">
        <f>ROUND(I247*H247,2)</f>
        <v>0</v>
      </c>
      <c r="BL247" s="15" t="s">
        <v>126</v>
      </c>
      <c r="BM247" s="223" t="s">
        <v>1697</v>
      </c>
    </row>
    <row r="248" s="2" customFormat="1" ht="16.5" customHeight="1">
      <c r="A248" s="36"/>
      <c r="B248" s="37"/>
      <c r="C248" s="212" t="s">
        <v>1169</v>
      </c>
      <c r="D248" s="212" t="s">
        <v>333</v>
      </c>
      <c r="E248" s="213" t="s">
        <v>5640</v>
      </c>
      <c r="F248" s="214" t="s">
        <v>5641</v>
      </c>
      <c r="G248" s="215" t="s">
        <v>402</v>
      </c>
      <c r="H248" s="216">
        <v>4</v>
      </c>
      <c r="I248" s="217"/>
      <c r="J248" s="218">
        <f>ROUND(I248*H248,2)</f>
        <v>0</v>
      </c>
      <c r="K248" s="214" t="s">
        <v>2681</v>
      </c>
      <c r="L248" s="42"/>
      <c r="M248" s="219" t="s">
        <v>19</v>
      </c>
      <c r="N248" s="220" t="s">
        <v>47</v>
      </c>
      <c r="O248" s="82"/>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126</v>
      </c>
      <c r="AT248" s="223" t="s">
        <v>333</v>
      </c>
      <c r="AU248" s="223" t="s">
        <v>85</v>
      </c>
      <c r="AY248" s="15" t="s">
        <v>331</v>
      </c>
      <c r="BE248" s="224">
        <f>IF(N248="základní",J248,0)</f>
        <v>0</v>
      </c>
      <c r="BF248" s="224">
        <f>IF(N248="snížená",J248,0)</f>
        <v>0</v>
      </c>
      <c r="BG248" s="224">
        <f>IF(N248="zákl. přenesená",J248,0)</f>
        <v>0</v>
      </c>
      <c r="BH248" s="224">
        <f>IF(N248="sníž. přenesená",J248,0)</f>
        <v>0</v>
      </c>
      <c r="BI248" s="224">
        <f>IF(N248="nulová",J248,0)</f>
        <v>0</v>
      </c>
      <c r="BJ248" s="15" t="s">
        <v>83</v>
      </c>
      <c r="BK248" s="224">
        <f>ROUND(I248*H248,2)</f>
        <v>0</v>
      </c>
      <c r="BL248" s="15" t="s">
        <v>126</v>
      </c>
      <c r="BM248" s="223" t="s">
        <v>1706</v>
      </c>
    </row>
    <row r="249" s="2" customFormat="1" ht="16.5" customHeight="1">
      <c r="A249" s="36"/>
      <c r="B249" s="37"/>
      <c r="C249" s="212" t="s">
        <v>1174</v>
      </c>
      <c r="D249" s="212" t="s">
        <v>333</v>
      </c>
      <c r="E249" s="213" t="s">
        <v>5642</v>
      </c>
      <c r="F249" s="214" t="s">
        <v>5643</v>
      </c>
      <c r="G249" s="215" t="s">
        <v>402</v>
      </c>
      <c r="H249" s="216">
        <v>4</v>
      </c>
      <c r="I249" s="217"/>
      <c r="J249" s="218">
        <f>ROUND(I249*H249,2)</f>
        <v>0</v>
      </c>
      <c r="K249" s="214" t="s">
        <v>2681</v>
      </c>
      <c r="L249" s="42"/>
      <c r="M249" s="219" t="s">
        <v>19</v>
      </c>
      <c r="N249" s="220" t="s">
        <v>47</v>
      </c>
      <c r="O249" s="82"/>
      <c r="P249" s="221">
        <f>O249*H249</f>
        <v>0</v>
      </c>
      <c r="Q249" s="221">
        <v>0</v>
      </c>
      <c r="R249" s="221">
        <f>Q249*H249</f>
        <v>0</v>
      </c>
      <c r="S249" s="221">
        <v>0</v>
      </c>
      <c r="T249" s="222">
        <f>S249*H249</f>
        <v>0</v>
      </c>
      <c r="U249" s="36"/>
      <c r="V249" s="36"/>
      <c r="W249" s="36"/>
      <c r="X249" s="36"/>
      <c r="Y249" s="36"/>
      <c r="Z249" s="36"/>
      <c r="AA249" s="36"/>
      <c r="AB249" s="36"/>
      <c r="AC249" s="36"/>
      <c r="AD249" s="36"/>
      <c r="AE249" s="36"/>
      <c r="AR249" s="223" t="s">
        <v>126</v>
      </c>
      <c r="AT249" s="223" t="s">
        <v>333</v>
      </c>
      <c r="AU249" s="223" t="s">
        <v>85</v>
      </c>
      <c r="AY249" s="15" t="s">
        <v>331</v>
      </c>
      <c r="BE249" s="224">
        <f>IF(N249="základní",J249,0)</f>
        <v>0</v>
      </c>
      <c r="BF249" s="224">
        <f>IF(N249="snížená",J249,0)</f>
        <v>0</v>
      </c>
      <c r="BG249" s="224">
        <f>IF(N249="zákl. přenesená",J249,0)</f>
        <v>0</v>
      </c>
      <c r="BH249" s="224">
        <f>IF(N249="sníž. přenesená",J249,0)</f>
        <v>0</v>
      </c>
      <c r="BI249" s="224">
        <f>IF(N249="nulová",J249,0)</f>
        <v>0</v>
      </c>
      <c r="BJ249" s="15" t="s">
        <v>83</v>
      </c>
      <c r="BK249" s="224">
        <f>ROUND(I249*H249,2)</f>
        <v>0</v>
      </c>
      <c r="BL249" s="15" t="s">
        <v>126</v>
      </c>
      <c r="BM249" s="223" t="s">
        <v>1714</v>
      </c>
    </row>
    <row r="250" s="2" customFormat="1" ht="16.5" customHeight="1">
      <c r="A250" s="36"/>
      <c r="B250" s="37"/>
      <c r="C250" s="212" t="s">
        <v>1178</v>
      </c>
      <c r="D250" s="212" t="s">
        <v>333</v>
      </c>
      <c r="E250" s="213" t="s">
        <v>5644</v>
      </c>
      <c r="F250" s="214" t="s">
        <v>5645</v>
      </c>
      <c r="G250" s="215" t="s">
        <v>402</v>
      </c>
      <c r="H250" s="216">
        <v>8</v>
      </c>
      <c r="I250" s="217"/>
      <c r="J250" s="218">
        <f>ROUND(I250*H250,2)</f>
        <v>0</v>
      </c>
      <c r="K250" s="214" t="s">
        <v>2681</v>
      </c>
      <c r="L250" s="42"/>
      <c r="M250" s="219" t="s">
        <v>19</v>
      </c>
      <c r="N250" s="220" t="s">
        <v>47</v>
      </c>
      <c r="O250" s="82"/>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126</v>
      </c>
      <c r="AT250" s="223" t="s">
        <v>333</v>
      </c>
      <c r="AU250" s="223" t="s">
        <v>85</v>
      </c>
      <c r="AY250" s="15" t="s">
        <v>331</v>
      </c>
      <c r="BE250" s="224">
        <f>IF(N250="základní",J250,0)</f>
        <v>0</v>
      </c>
      <c r="BF250" s="224">
        <f>IF(N250="snížená",J250,0)</f>
        <v>0</v>
      </c>
      <c r="BG250" s="224">
        <f>IF(N250="zákl. přenesená",J250,0)</f>
        <v>0</v>
      </c>
      <c r="BH250" s="224">
        <f>IF(N250="sníž. přenesená",J250,0)</f>
        <v>0</v>
      </c>
      <c r="BI250" s="224">
        <f>IF(N250="nulová",J250,0)</f>
        <v>0</v>
      </c>
      <c r="BJ250" s="15" t="s">
        <v>83</v>
      </c>
      <c r="BK250" s="224">
        <f>ROUND(I250*H250,2)</f>
        <v>0</v>
      </c>
      <c r="BL250" s="15" t="s">
        <v>126</v>
      </c>
      <c r="BM250" s="223" t="s">
        <v>1723</v>
      </c>
    </row>
    <row r="251" s="2" customFormat="1" ht="16.5" customHeight="1">
      <c r="A251" s="36"/>
      <c r="B251" s="37"/>
      <c r="C251" s="212" t="s">
        <v>1183</v>
      </c>
      <c r="D251" s="212" t="s">
        <v>333</v>
      </c>
      <c r="E251" s="213" t="s">
        <v>5646</v>
      </c>
      <c r="F251" s="214" t="s">
        <v>5647</v>
      </c>
      <c r="G251" s="215" t="s">
        <v>402</v>
      </c>
      <c r="H251" s="216">
        <v>3</v>
      </c>
      <c r="I251" s="217"/>
      <c r="J251" s="218">
        <f>ROUND(I251*H251,2)</f>
        <v>0</v>
      </c>
      <c r="K251" s="214" t="s">
        <v>2681</v>
      </c>
      <c r="L251" s="42"/>
      <c r="M251" s="219" t="s">
        <v>19</v>
      </c>
      <c r="N251" s="220" t="s">
        <v>47</v>
      </c>
      <c r="O251" s="82"/>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126</v>
      </c>
      <c r="AT251" s="223" t="s">
        <v>333</v>
      </c>
      <c r="AU251" s="223" t="s">
        <v>85</v>
      </c>
      <c r="AY251" s="15" t="s">
        <v>331</v>
      </c>
      <c r="BE251" s="224">
        <f>IF(N251="základní",J251,0)</f>
        <v>0</v>
      </c>
      <c r="BF251" s="224">
        <f>IF(N251="snížená",J251,0)</f>
        <v>0</v>
      </c>
      <c r="BG251" s="224">
        <f>IF(N251="zákl. přenesená",J251,0)</f>
        <v>0</v>
      </c>
      <c r="BH251" s="224">
        <f>IF(N251="sníž. přenesená",J251,0)</f>
        <v>0</v>
      </c>
      <c r="BI251" s="224">
        <f>IF(N251="nulová",J251,0)</f>
        <v>0</v>
      </c>
      <c r="BJ251" s="15" t="s">
        <v>83</v>
      </c>
      <c r="BK251" s="224">
        <f>ROUND(I251*H251,2)</f>
        <v>0</v>
      </c>
      <c r="BL251" s="15" t="s">
        <v>126</v>
      </c>
      <c r="BM251" s="223" t="s">
        <v>1732</v>
      </c>
    </row>
    <row r="252" s="2" customFormat="1" ht="16.5" customHeight="1">
      <c r="A252" s="36"/>
      <c r="B252" s="37"/>
      <c r="C252" s="212" t="s">
        <v>1190</v>
      </c>
      <c r="D252" s="212" t="s">
        <v>333</v>
      </c>
      <c r="E252" s="213" t="s">
        <v>5648</v>
      </c>
      <c r="F252" s="214" t="s">
        <v>5649</v>
      </c>
      <c r="G252" s="215" t="s">
        <v>402</v>
      </c>
      <c r="H252" s="216">
        <v>13</v>
      </c>
      <c r="I252" s="217"/>
      <c r="J252" s="218">
        <f>ROUND(I252*H252,2)</f>
        <v>0</v>
      </c>
      <c r="K252" s="214" t="s">
        <v>2681</v>
      </c>
      <c r="L252" s="42"/>
      <c r="M252" s="219" t="s">
        <v>19</v>
      </c>
      <c r="N252" s="220" t="s">
        <v>47</v>
      </c>
      <c r="O252" s="82"/>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126</v>
      </c>
      <c r="AT252" s="223" t="s">
        <v>333</v>
      </c>
      <c r="AU252" s="223" t="s">
        <v>85</v>
      </c>
      <c r="AY252" s="15" t="s">
        <v>331</v>
      </c>
      <c r="BE252" s="224">
        <f>IF(N252="základní",J252,0)</f>
        <v>0</v>
      </c>
      <c r="BF252" s="224">
        <f>IF(N252="snížená",J252,0)</f>
        <v>0</v>
      </c>
      <c r="BG252" s="224">
        <f>IF(N252="zákl. přenesená",J252,0)</f>
        <v>0</v>
      </c>
      <c r="BH252" s="224">
        <f>IF(N252="sníž. přenesená",J252,0)</f>
        <v>0</v>
      </c>
      <c r="BI252" s="224">
        <f>IF(N252="nulová",J252,0)</f>
        <v>0</v>
      </c>
      <c r="BJ252" s="15" t="s">
        <v>83</v>
      </c>
      <c r="BK252" s="224">
        <f>ROUND(I252*H252,2)</f>
        <v>0</v>
      </c>
      <c r="BL252" s="15" t="s">
        <v>126</v>
      </c>
      <c r="BM252" s="223" t="s">
        <v>1739</v>
      </c>
    </row>
    <row r="253" s="2" customFormat="1" ht="16.5" customHeight="1">
      <c r="A253" s="36"/>
      <c r="B253" s="37"/>
      <c r="C253" s="212" t="s">
        <v>1195</v>
      </c>
      <c r="D253" s="212" t="s">
        <v>333</v>
      </c>
      <c r="E253" s="213" t="s">
        <v>5650</v>
      </c>
      <c r="F253" s="214" t="s">
        <v>5651</v>
      </c>
      <c r="G253" s="215" t="s">
        <v>402</v>
      </c>
      <c r="H253" s="216">
        <v>6</v>
      </c>
      <c r="I253" s="217"/>
      <c r="J253" s="218">
        <f>ROUND(I253*H253,2)</f>
        <v>0</v>
      </c>
      <c r="K253" s="214" t="s">
        <v>2681</v>
      </c>
      <c r="L253" s="42"/>
      <c r="M253" s="219" t="s">
        <v>19</v>
      </c>
      <c r="N253" s="220" t="s">
        <v>47</v>
      </c>
      <c r="O253" s="82"/>
      <c r="P253" s="221">
        <f>O253*H253</f>
        <v>0</v>
      </c>
      <c r="Q253" s="221">
        <v>0</v>
      </c>
      <c r="R253" s="221">
        <f>Q253*H253</f>
        <v>0</v>
      </c>
      <c r="S253" s="221">
        <v>0</v>
      </c>
      <c r="T253" s="222">
        <f>S253*H253</f>
        <v>0</v>
      </c>
      <c r="U253" s="36"/>
      <c r="V253" s="36"/>
      <c r="W253" s="36"/>
      <c r="X253" s="36"/>
      <c r="Y253" s="36"/>
      <c r="Z253" s="36"/>
      <c r="AA253" s="36"/>
      <c r="AB253" s="36"/>
      <c r="AC253" s="36"/>
      <c r="AD253" s="36"/>
      <c r="AE253" s="36"/>
      <c r="AR253" s="223" t="s">
        <v>126</v>
      </c>
      <c r="AT253" s="223" t="s">
        <v>333</v>
      </c>
      <c r="AU253" s="223" t="s">
        <v>85</v>
      </c>
      <c r="AY253" s="15" t="s">
        <v>331</v>
      </c>
      <c r="BE253" s="224">
        <f>IF(N253="základní",J253,0)</f>
        <v>0</v>
      </c>
      <c r="BF253" s="224">
        <f>IF(N253="snížená",J253,0)</f>
        <v>0</v>
      </c>
      <c r="BG253" s="224">
        <f>IF(N253="zákl. přenesená",J253,0)</f>
        <v>0</v>
      </c>
      <c r="BH253" s="224">
        <f>IF(N253="sníž. přenesená",J253,0)</f>
        <v>0</v>
      </c>
      <c r="BI253" s="224">
        <f>IF(N253="nulová",J253,0)</f>
        <v>0</v>
      </c>
      <c r="BJ253" s="15" t="s">
        <v>83</v>
      </c>
      <c r="BK253" s="224">
        <f>ROUND(I253*H253,2)</f>
        <v>0</v>
      </c>
      <c r="BL253" s="15" t="s">
        <v>126</v>
      </c>
      <c r="BM253" s="223" t="s">
        <v>1746</v>
      </c>
    </row>
    <row r="254" s="2" customFormat="1" ht="16.5" customHeight="1">
      <c r="A254" s="36"/>
      <c r="B254" s="37"/>
      <c r="C254" s="212" t="s">
        <v>1199</v>
      </c>
      <c r="D254" s="212" t="s">
        <v>333</v>
      </c>
      <c r="E254" s="213" t="s">
        <v>5652</v>
      </c>
      <c r="F254" s="214" t="s">
        <v>5653</v>
      </c>
      <c r="G254" s="215" t="s">
        <v>402</v>
      </c>
      <c r="H254" s="216">
        <v>10</v>
      </c>
      <c r="I254" s="217"/>
      <c r="J254" s="218">
        <f>ROUND(I254*H254,2)</f>
        <v>0</v>
      </c>
      <c r="K254" s="214" t="s">
        <v>2681</v>
      </c>
      <c r="L254" s="42"/>
      <c r="M254" s="219" t="s">
        <v>19</v>
      </c>
      <c r="N254" s="220" t="s">
        <v>47</v>
      </c>
      <c r="O254" s="82"/>
      <c r="P254" s="221">
        <f>O254*H254</f>
        <v>0</v>
      </c>
      <c r="Q254" s="221">
        <v>0</v>
      </c>
      <c r="R254" s="221">
        <f>Q254*H254</f>
        <v>0</v>
      </c>
      <c r="S254" s="221">
        <v>0</v>
      </c>
      <c r="T254" s="222">
        <f>S254*H254</f>
        <v>0</v>
      </c>
      <c r="U254" s="36"/>
      <c r="V254" s="36"/>
      <c r="W254" s="36"/>
      <c r="X254" s="36"/>
      <c r="Y254" s="36"/>
      <c r="Z254" s="36"/>
      <c r="AA254" s="36"/>
      <c r="AB254" s="36"/>
      <c r="AC254" s="36"/>
      <c r="AD254" s="36"/>
      <c r="AE254" s="36"/>
      <c r="AR254" s="223" t="s">
        <v>126</v>
      </c>
      <c r="AT254" s="223" t="s">
        <v>333</v>
      </c>
      <c r="AU254" s="223" t="s">
        <v>85</v>
      </c>
      <c r="AY254" s="15" t="s">
        <v>331</v>
      </c>
      <c r="BE254" s="224">
        <f>IF(N254="základní",J254,0)</f>
        <v>0</v>
      </c>
      <c r="BF254" s="224">
        <f>IF(N254="snížená",J254,0)</f>
        <v>0</v>
      </c>
      <c r="BG254" s="224">
        <f>IF(N254="zákl. přenesená",J254,0)</f>
        <v>0</v>
      </c>
      <c r="BH254" s="224">
        <f>IF(N254="sníž. přenesená",J254,0)</f>
        <v>0</v>
      </c>
      <c r="BI254" s="224">
        <f>IF(N254="nulová",J254,0)</f>
        <v>0</v>
      </c>
      <c r="BJ254" s="15" t="s">
        <v>83</v>
      </c>
      <c r="BK254" s="224">
        <f>ROUND(I254*H254,2)</f>
        <v>0</v>
      </c>
      <c r="BL254" s="15" t="s">
        <v>126</v>
      </c>
      <c r="BM254" s="223" t="s">
        <v>1756</v>
      </c>
    </row>
    <row r="255" s="2" customFormat="1" ht="16.5" customHeight="1">
      <c r="A255" s="36"/>
      <c r="B255" s="37"/>
      <c r="C255" s="212" t="s">
        <v>1203</v>
      </c>
      <c r="D255" s="212" t="s">
        <v>333</v>
      </c>
      <c r="E255" s="213" t="s">
        <v>5654</v>
      </c>
      <c r="F255" s="214" t="s">
        <v>5655</v>
      </c>
      <c r="G255" s="215" t="s">
        <v>402</v>
      </c>
      <c r="H255" s="216">
        <v>7</v>
      </c>
      <c r="I255" s="217"/>
      <c r="J255" s="218">
        <f>ROUND(I255*H255,2)</f>
        <v>0</v>
      </c>
      <c r="K255" s="214" t="s">
        <v>2681</v>
      </c>
      <c r="L255" s="42"/>
      <c r="M255" s="219" t="s">
        <v>19</v>
      </c>
      <c r="N255" s="220" t="s">
        <v>47</v>
      </c>
      <c r="O255" s="82"/>
      <c r="P255" s="221">
        <f>O255*H255</f>
        <v>0</v>
      </c>
      <c r="Q255" s="221">
        <v>0</v>
      </c>
      <c r="R255" s="221">
        <f>Q255*H255</f>
        <v>0</v>
      </c>
      <c r="S255" s="221">
        <v>0</v>
      </c>
      <c r="T255" s="222">
        <f>S255*H255</f>
        <v>0</v>
      </c>
      <c r="U255" s="36"/>
      <c r="V255" s="36"/>
      <c r="W255" s="36"/>
      <c r="X255" s="36"/>
      <c r="Y255" s="36"/>
      <c r="Z255" s="36"/>
      <c r="AA255" s="36"/>
      <c r="AB255" s="36"/>
      <c r="AC255" s="36"/>
      <c r="AD255" s="36"/>
      <c r="AE255" s="36"/>
      <c r="AR255" s="223" t="s">
        <v>126</v>
      </c>
      <c r="AT255" s="223" t="s">
        <v>333</v>
      </c>
      <c r="AU255" s="223" t="s">
        <v>85</v>
      </c>
      <c r="AY255" s="15" t="s">
        <v>331</v>
      </c>
      <c r="BE255" s="224">
        <f>IF(N255="základní",J255,0)</f>
        <v>0</v>
      </c>
      <c r="BF255" s="224">
        <f>IF(N255="snížená",J255,0)</f>
        <v>0</v>
      </c>
      <c r="BG255" s="224">
        <f>IF(N255="zákl. přenesená",J255,0)</f>
        <v>0</v>
      </c>
      <c r="BH255" s="224">
        <f>IF(N255="sníž. přenesená",J255,0)</f>
        <v>0</v>
      </c>
      <c r="BI255" s="224">
        <f>IF(N255="nulová",J255,0)</f>
        <v>0</v>
      </c>
      <c r="BJ255" s="15" t="s">
        <v>83</v>
      </c>
      <c r="BK255" s="224">
        <f>ROUND(I255*H255,2)</f>
        <v>0</v>
      </c>
      <c r="BL255" s="15" t="s">
        <v>126</v>
      </c>
      <c r="BM255" s="223" t="s">
        <v>1765</v>
      </c>
    </row>
    <row r="256" s="2" customFormat="1" ht="16.5" customHeight="1">
      <c r="A256" s="36"/>
      <c r="B256" s="37"/>
      <c r="C256" s="212" t="s">
        <v>1207</v>
      </c>
      <c r="D256" s="212" t="s">
        <v>333</v>
      </c>
      <c r="E256" s="213" t="s">
        <v>5656</v>
      </c>
      <c r="F256" s="214" t="s">
        <v>5657</v>
      </c>
      <c r="G256" s="215" t="s">
        <v>402</v>
      </c>
      <c r="H256" s="216">
        <v>34</v>
      </c>
      <c r="I256" s="217"/>
      <c r="J256" s="218">
        <f>ROUND(I256*H256,2)</f>
        <v>0</v>
      </c>
      <c r="K256" s="214" t="s">
        <v>2681</v>
      </c>
      <c r="L256" s="42"/>
      <c r="M256" s="219" t="s">
        <v>19</v>
      </c>
      <c r="N256" s="220" t="s">
        <v>47</v>
      </c>
      <c r="O256" s="82"/>
      <c r="P256" s="221">
        <f>O256*H256</f>
        <v>0</v>
      </c>
      <c r="Q256" s="221">
        <v>0</v>
      </c>
      <c r="R256" s="221">
        <f>Q256*H256</f>
        <v>0</v>
      </c>
      <c r="S256" s="221">
        <v>0</v>
      </c>
      <c r="T256" s="222">
        <f>S256*H256</f>
        <v>0</v>
      </c>
      <c r="U256" s="36"/>
      <c r="V256" s="36"/>
      <c r="W256" s="36"/>
      <c r="X256" s="36"/>
      <c r="Y256" s="36"/>
      <c r="Z256" s="36"/>
      <c r="AA256" s="36"/>
      <c r="AB256" s="36"/>
      <c r="AC256" s="36"/>
      <c r="AD256" s="36"/>
      <c r="AE256" s="36"/>
      <c r="AR256" s="223" t="s">
        <v>126</v>
      </c>
      <c r="AT256" s="223" t="s">
        <v>333</v>
      </c>
      <c r="AU256" s="223" t="s">
        <v>85</v>
      </c>
      <c r="AY256" s="15" t="s">
        <v>331</v>
      </c>
      <c r="BE256" s="224">
        <f>IF(N256="základní",J256,0)</f>
        <v>0</v>
      </c>
      <c r="BF256" s="224">
        <f>IF(N256="snížená",J256,0)</f>
        <v>0</v>
      </c>
      <c r="BG256" s="224">
        <f>IF(N256="zákl. přenesená",J256,0)</f>
        <v>0</v>
      </c>
      <c r="BH256" s="224">
        <f>IF(N256="sníž. přenesená",J256,0)</f>
        <v>0</v>
      </c>
      <c r="BI256" s="224">
        <f>IF(N256="nulová",J256,0)</f>
        <v>0</v>
      </c>
      <c r="BJ256" s="15" t="s">
        <v>83</v>
      </c>
      <c r="BK256" s="224">
        <f>ROUND(I256*H256,2)</f>
        <v>0</v>
      </c>
      <c r="BL256" s="15" t="s">
        <v>126</v>
      </c>
      <c r="BM256" s="223" t="s">
        <v>1772</v>
      </c>
    </row>
    <row r="257" s="2" customFormat="1" ht="16.5" customHeight="1">
      <c r="A257" s="36"/>
      <c r="B257" s="37"/>
      <c r="C257" s="212" t="s">
        <v>1211</v>
      </c>
      <c r="D257" s="212" t="s">
        <v>333</v>
      </c>
      <c r="E257" s="213" t="s">
        <v>5658</v>
      </c>
      <c r="F257" s="214" t="s">
        <v>5659</v>
      </c>
      <c r="G257" s="215" t="s">
        <v>402</v>
      </c>
      <c r="H257" s="216">
        <v>9</v>
      </c>
      <c r="I257" s="217"/>
      <c r="J257" s="218">
        <f>ROUND(I257*H257,2)</f>
        <v>0</v>
      </c>
      <c r="K257" s="214" t="s">
        <v>19</v>
      </c>
      <c r="L257" s="42"/>
      <c r="M257" s="219" t="s">
        <v>19</v>
      </c>
      <c r="N257" s="220" t="s">
        <v>47</v>
      </c>
      <c r="O257" s="82"/>
      <c r="P257" s="221">
        <f>O257*H257</f>
        <v>0</v>
      </c>
      <c r="Q257" s="221">
        <v>0</v>
      </c>
      <c r="R257" s="221">
        <f>Q257*H257</f>
        <v>0</v>
      </c>
      <c r="S257" s="221">
        <v>0</v>
      </c>
      <c r="T257" s="222">
        <f>S257*H257</f>
        <v>0</v>
      </c>
      <c r="U257" s="36"/>
      <c r="V257" s="36"/>
      <c r="W257" s="36"/>
      <c r="X257" s="36"/>
      <c r="Y257" s="36"/>
      <c r="Z257" s="36"/>
      <c r="AA257" s="36"/>
      <c r="AB257" s="36"/>
      <c r="AC257" s="36"/>
      <c r="AD257" s="36"/>
      <c r="AE257" s="36"/>
      <c r="AR257" s="223" t="s">
        <v>126</v>
      </c>
      <c r="AT257" s="223" t="s">
        <v>333</v>
      </c>
      <c r="AU257" s="223" t="s">
        <v>85</v>
      </c>
      <c r="AY257" s="15" t="s">
        <v>331</v>
      </c>
      <c r="BE257" s="224">
        <f>IF(N257="základní",J257,0)</f>
        <v>0</v>
      </c>
      <c r="BF257" s="224">
        <f>IF(N257="snížená",J257,0)</f>
        <v>0</v>
      </c>
      <c r="BG257" s="224">
        <f>IF(N257="zákl. přenesená",J257,0)</f>
        <v>0</v>
      </c>
      <c r="BH257" s="224">
        <f>IF(N257="sníž. přenesená",J257,0)</f>
        <v>0</v>
      </c>
      <c r="BI257" s="224">
        <f>IF(N257="nulová",J257,0)</f>
        <v>0</v>
      </c>
      <c r="BJ257" s="15" t="s">
        <v>83</v>
      </c>
      <c r="BK257" s="224">
        <f>ROUND(I257*H257,2)</f>
        <v>0</v>
      </c>
      <c r="BL257" s="15" t="s">
        <v>126</v>
      </c>
      <c r="BM257" s="223" t="s">
        <v>1782</v>
      </c>
    </row>
    <row r="258" s="2" customFormat="1" ht="16.5" customHeight="1">
      <c r="A258" s="36"/>
      <c r="B258" s="37"/>
      <c r="C258" s="212" t="s">
        <v>1215</v>
      </c>
      <c r="D258" s="212" t="s">
        <v>333</v>
      </c>
      <c r="E258" s="213" t="s">
        <v>5660</v>
      </c>
      <c r="F258" s="214" t="s">
        <v>5661</v>
      </c>
      <c r="G258" s="215" t="s">
        <v>402</v>
      </c>
      <c r="H258" s="216">
        <v>1</v>
      </c>
      <c r="I258" s="217"/>
      <c r="J258" s="218">
        <f>ROUND(I258*H258,2)</f>
        <v>0</v>
      </c>
      <c r="K258" s="214" t="s">
        <v>19</v>
      </c>
      <c r="L258" s="42"/>
      <c r="M258" s="219" t="s">
        <v>19</v>
      </c>
      <c r="N258" s="220" t="s">
        <v>47</v>
      </c>
      <c r="O258" s="82"/>
      <c r="P258" s="221">
        <f>O258*H258</f>
        <v>0</v>
      </c>
      <c r="Q258" s="221">
        <v>0</v>
      </c>
      <c r="R258" s="221">
        <f>Q258*H258</f>
        <v>0</v>
      </c>
      <c r="S258" s="221">
        <v>0</v>
      </c>
      <c r="T258" s="222">
        <f>S258*H258</f>
        <v>0</v>
      </c>
      <c r="U258" s="36"/>
      <c r="V258" s="36"/>
      <c r="W258" s="36"/>
      <c r="X258" s="36"/>
      <c r="Y258" s="36"/>
      <c r="Z258" s="36"/>
      <c r="AA258" s="36"/>
      <c r="AB258" s="36"/>
      <c r="AC258" s="36"/>
      <c r="AD258" s="36"/>
      <c r="AE258" s="36"/>
      <c r="AR258" s="223" t="s">
        <v>126</v>
      </c>
      <c r="AT258" s="223" t="s">
        <v>333</v>
      </c>
      <c r="AU258" s="223" t="s">
        <v>85</v>
      </c>
      <c r="AY258" s="15" t="s">
        <v>331</v>
      </c>
      <c r="BE258" s="224">
        <f>IF(N258="základní",J258,0)</f>
        <v>0</v>
      </c>
      <c r="BF258" s="224">
        <f>IF(N258="snížená",J258,0)</f>
        <v>0</v>
      </c>
      <c r="BG258" s="224">
        <f>IF(N258="zákl. přenesená",J258,0)</f>
        <v>0</v>
      </c>
      <c r="BH258" s="224">
        <f>IF(N258="sníž. přenesená",J258,0)</f>
        <v>0</v>
      </c>
      <c r="BI258" s="224">
        <f>IF(N258="nulová",J258,0)</f>
        <v>0</v>
      </c>
      <c r="BJ258" s="15" t="s">
        <v>83</v>
      </c>
      <c r="BK258" s="224">
        <f>ROUND(I258*H258,2)</f>
        <v>0</v>
      </c>
      <c r="BL258" s="15" t="s">
        <v>126</v>
      </c>
      <c r="BM258" s="223" t="s">
        <v>1794</v>
      </c>
    </row>
    <row r="259" s="2" customFormat="1" ht="16.5" customHeight="1">
      <c r="A259" s="36"/>
      <c r="B259" s="37"/>
      <c r="C259" s="212" t="s">
        <v>1219</v>
      </c>
      <c r="D259" s="212" t="s">
        <v>333</v>
      </c>
      <c r="E259" s="213" t="s">
        <v>5662</v>
      </c>
      <c r="F259" s="214" t="s">
        <v>5661</v>
      </c>
      <c r="G259" s="215" t="s">
        <v>402</v>
      </c>
      <c r="H259" s="216">
        <v>1</v>
      </c>
      <c r="I259" s="217"/>
      <c r="J259" s="218">
        <f>ROUND(I259*H259,2)</f>
        <v>0</v>
      </c>
      <c r="K259" s="214" t="s">
        <v>19</v>
      </c>
      <c r="L259" s="42"/>
      <c r="M259" s="219" t="s">
        <v>19</v>
      </c>
      <c r="N259" s="220" t="s">
        <v>47</v>
      </c>
      <c r="O259" s="82"/>
      <c r="P259" s="221">
        <f>O259*H259</f>
        <v>0</v>
      </c>
      <c r="Q259" s="221">
        <v>0</v>
      </c>
      <c r="R259" s="221">
        <f>Q259*H259</f>
        <v>0</v>
      </c>
      <c r="S259" s="221">
        <v>0</v>
      </c>
      <c r="T259" s="222">
        <f>S259*H259</f>
        <v>0</v>
      </c>
      <c r="U259" s="36"/>
      <c r="V259" s="36"/>
      <c r="W259" s="36"/>
      <c r="X259" s="36"/>
      <c r="Y259" s="36"/>
      <c r="Z259" s="36"/>
      <c r="AA259" s="36"/>
      <c r="AB259" s="36"/>
      <c r="AC259" s="36"/>
      <c r="AD259" s="36"/>
      <c r="AE259" s="36"/>
      <c r="AR259" s="223" t="s">
        <v>126</v>
      </c>
      <c r="AT259" s="223" t="s">
        <v>333</v>
      </c>
      <c r="AU259" s="223" t="s">
        <v>85</v>
      </c>
      <c r="AY259" s="15" t="s">
        <v>331</v>
      </c>
      <c r="BE259" s="224">
        <f>IF(N259="základní",J259,0)</f>
        <v>0</v>
      </c>
      <c r="BF259" s="224">
        <f>IF(N259="snížená",J259,0)</f>
        <v>0</v>
      </c>
      <c r="BG259" s="224">
        <f>IF(N259="zákl. přenesená",J259,0)</f>
        <v>0</v>
      </c>
      <c r="BH259" s="224">
        <f>IF(N259="sníž. přenesená",J259,0)</f>
        <v>0</v>
      </c>
      <c r="BI259" s="224">
        <f>IF(N259="nulová",J259,0)</f>
        <v>0</v>
      </c>
      <c r="BJ259" s="15" t="s">
        <v>83</v>
      </c>
      <c r="BK259" s="224">
        <f>ROUND(I259*H259,2)</f>
        <v>0</v>
      </c>
      <c r="BL259" s="15" t="s">
        <v>126</v>
      </c>
      <c r="BM259" s="223" t="s">
        <v>1804</v>
      </c>
    </row>
    <row r="260" s="2" customFormat="1" ht="16.5" customHeight="1">
      <c r="A260" s="36"/>
      <c r="B260" s="37"/>
      <c r="C260" s="212" t="s">
        <v>1223</v>
      </c>
      <c r="D260" s="212" t="s">
        <v>333</v>
      </c>
      <c r="E260" s="213" t="s">
        <v>5663</v>
      </c>
      <c r="F260" s="214" t="s">
        <v>5664</v>
      </c>
      <c r="G260" s="215" t="s">
        <v>5665</v>
      </c>
      <c r="H260" s="216">
        <v>1</v>
      </c>
      <c r="I260" s="217"/>
      <c r="J260" s="218">
        <f>ROUND(I260*H260,2)</f>
        <v>0</v>
      </c>
      <c r="K260" s="214" t="s">
        <v>19</v>
      </c>
      <c r="L260" s="42"/>
      <c r="M260" s="219" t="s">
        <v>19</v>
      </c>
      <c r="N260" s="220" t="s">
        <v>47</v>
      </c>
      <c r="O260" s="82"/>
      <c r="P260" s="221">
        <f>O260*H260</f>
        <v>0</v>
      </c>
      <c r="Q260" s="221">
        <v>0</v>
      </c>
      <c r="R260" s="221">
        <f>Q260*H260</f>
        <v>0</v>
      </c>
      <c r="S260" s="221">
        <v>0</v>
      </c>
      <c r="T260" s="222">
        <f>S260*H260</f>
        <v>0</v>
      </c>
      <c r="U260" s="36"/>
      <c r="V260" s="36"/>
      <c r="W260" s="36"/>
      <c r="X260" s="36"/>
      <c r="Y260" s="36"/>
      <c r="Z260" s="36"/>
      <c r="AA260" s="36"/>
      <c r="AB260" s="36"/>
      <c r="AC260" s="36"/>
      <c r="AD260" s="36"/>
      <c r="AE260" s="36"/>
      <c r="AR260" s="223" t="s">
        <v>126</v>
      </c>
      <c r="AT260" s="223" t="s">
        <v>333</v>
      </c>
      <c r="AU260" s="223" t="s">
        <v>85</v>
      </c>
      <c r="AY260" s="15" t="s">
        <v>331</v>
      </c>
      <c r="BE260" s="224">
        <f>IF(N260="základní",J260,0)</f>
        <v>0</v>
      </c>
      <c r="BF260" s="224">
        <f>IF(N260="snížená",J260,0)</f>
        <v>0</v>
      </c>
      <c r="BG260" s="224">
        <f>IF(N260="zákl. přenesená",J260,0)</f>
        <v>0</v>
      </c>
      <c r="BH260" s="224">
        <f>IF(N260="sníž. přenesená",J260,0)</f>
        <v>0</v>
      </c>
      <c r="BI260" s="224">
        <f>IF(N260="nulová",J260,0)</f>
        <v>0</v>
      </c>
      <c r="BJ260" s="15" t="s">
        <v>83</v>
      </c>
      <c r="BK260" s="224">
        <f>ROUND(I260*H260,2)</f>
        <v>0</v>
      </c>
      <c r="BL260" s="15" t="s">
        <v>126</v>
      </c>
      <c r="BM260" s="223" t="s">
        <v>1813</v>
      </c>
    </row>
    <row r="261" s="2" customFormat="1" ht="49.05" customHeight="1">
      <c r="A261" s="36"/>
      <c r="B261" s="37"/>
      <c r="C261" s="212" t="s">
        <v>1227</v>
      </c>
      <c r="D261" s="212" t="s">
        <v>333</v>
      </c>
      <c r="E261" s="213" t="s">
        <v>5666</v>
      </c>
      <c r="F261" s="214" t="s">
        <v>5667</v>
      </c>
      <c r="G261" s="215" t="s">
        <v>402</v>
      </c>
      <c r="H261" s="216">
        <v>1</v>
      </c>
      <c r="I261" s="217"/>
      <c r="J261" s="218">
        <f>ROUND(I261*H261,2)</f>
        <v>0</v>
      </c>
      <c r="K261" s="214" t="s">
        <v>19</v>
      </c>
      <c r="L261" s="42"/>
      <c r="M261" s="219" t="s">
        <v>19</v>
      </c>
      <c r="N261" s="220" t="s">
        <v>47</v>
      </c>
      <c r="O261" s="82"/>
      <c r="P261" s="221">
        <f>O261*H261</f>
        <v>0</v>
      </c>
      <c r="Q261" s="221">
        <v>0</v>
      </c>
      <c r="R261" s="221">
        <f>Q261*H261</f>
        <v>0</v>
      </c>
      <c r="S261" s="221">
        <v>0</v>
      </c>
      <c r="T261" s="222">
        <f>S261*H261</f>
        <v>0</v>
      </c>
      <c r="U261" s="36"/>
      <c r="V261" s="36"/>
      <c r="W261" s="36"/>
      <c r="X261" s="36"/>
      <c r="Y261" s="36"/>
      <c r="Z261" s="36"/>
      <c r="AA261" s="36"/>
      <c r="AB261" s="36"/>
      <c r="AC261" s="36"/>
      <c r="AD261" s="36"/>
      <c r="AE261" s="36"/>
      <c r="AR261" s="223" t="s">
        <v>126</v>
      </c>
      <c r="AT261" s="223" t="s">
        <v>333</v>
      </c>
      <c r="AU261" s="223" t="s">
        <v>85</v>
      </c>
      <c r="AY261" s="15" t="s">
        <v>331</v>
      </c>
      <c r="BE261" s="224">
        <f>IF(N261="základní",J261,0)</f>
        <v>0</v>
      </c>
      <c r="BF261" s="224">
        <f>IF(N261="snížená",J261,0)</f>
        <v>0</v>
      </c>
      <c r="BG261" s="224">
        <f>IF(N261="zákl. přenesená",J261,0)</f>
        <v>0</v>
      </c>
      <c r="BH261" s="224">
        <f>IF(N261="sníž. přenesená",J261,0)</f>
        <v>0</v>
      </c>
      <c r="BI261" s="224">
        <f>IF(N261="nulová",J261,0)</f>
        <v>0</v>
      </c>
      <c r="BJ261" s="15" t="s">
        <v>83</v>
      </c>
      <c r="BK261" s="224">
        <f>ROUND(I261*H261,2)</f>
        <v>0</v>
      </c>
      <c r="BL261" s="15" t="s">
        <v>126</v>
      </c>
      <c r="BM261" s="223" t="s">
        <v>1820</v>
      </c>
    </row>
    <row r="262" s="2" customFormat="1" ht="90" customHeight="1">
      <c r="A262" s="36"/>
      <c r="B262" s="37"/>
      <c r="C262" s="212" t="s">
        <v>1231</v>
      </c>
      <c r="D262" s="212" t="s">
        <v>333</v>
      </c>
      <c r="E262" s="213" t="s">
        <v>5668</v>
      </c>
      <c r="F262" s="214" t="s">
        <v>5669</v>
      </c>
      <c r="G262" s="215" t="s">
        <v>5670</v>
      </c>
      <c r="H262" s="216">
        <v>1</v>
      </c>
      <c r="I262" s="217"/>
      <c r="J262" s="218">
        <f>ROUND(I262*H262,2)</f>
        <v>0</v>
      </c>
      <c r="K262" s="214" t="s">
        <v>19</v>
      </c>
      <c r="L262" s="42"/>
      <c r="M262" s="219" t="s">
        <v>19</v>
      </c>
      <c r="N262" s="220" t="s">
        <v>47</v>
      </c>
      <c r="O262" s="82"/>
      <c r="P262" s="221">
        <f>O262*H262</f>
        <v>0</v>
      </c>
      <c r="Q262" s="221">
        <v>0</v>
      </c>
      <c r="R262" s="221">
        <f>Q262*H262</f>
        <v>0</v>
      </c>
      <c r="S262" s="221">
        <v>0</v>
      </c>
      <c r="T262" s="222">
        <f>S262*H262</f>
        <v>0</v>
      </c>
      <c r="U262" s="36"/>
      <c r="V262" s="36"/>
      <c r="W262" s="36"/>
      <c r="X262" s="36"/>
      <c r="Y262" s="36"/>
      <c r="Z262" s="36"/>
      <c r="AA262" s="36"/>
      <c r="AB262" s="36"/>
      <c r="AC262" s="36"/>
      <c r="AD262" s="36"/>
      <c r="AE262" s="36"/>
      <c r="AR262" s="223" t="s">
        <v>126</v>
      </c>
      <c r="AT262" s="223" t="s">
        <v>333</v>
      </c>
      <c r="AU262" s="223" t="s">
        <v>85</v>
      </c>
      <c r="AY262" s="15" t="s">
        <v>331</v>
      </c>
      <c r="BE262" s="224">
        <f>IF(N262="základní",J262,0)</f>
        <v>0</v>
      </c>
      <c r="BF262" s="224">
        <f>IF(N262="snížená",J262,0)</f>
        <v>0</v>
      </c>
      <c r="BG262" s="224">
        <f>IF(N262="zákl. přenesená",J262,0)</f>
        <v>0</v>
      </c>
      <c r="BH262" s="224">
        <f>IF(N262="sníž. přenesená",J262,0)</f>
        <v>0</v>
      </c>
      <c r="BI262" s="224">
        <f>IF(N262="nulová",J262,0)</f>
        <v>0</v>
      </c>
      <c r="BJ262" s="15" t="s">
        <v>83</v>
      </c>
      <c r="BK262" s="224">
        <f>ROUND(I262*H262,2)</f>
        <v>0</v>
      </c>
      <c r="BL262" s="15" t="s">
        <v>126</v>
      </c>
      <c r="BM262" s="223" t="s">
        <v>1829</v>
      </c>
    </row>
    <row r="263" s="2" customFormat="1" ht="16.5" customHeight="1">
      <c r="A263" s="36"/>
      <c r="B263" s="37"/>
      <c r="C263" s="212" t="s">
        <v>1235</v>
      </c>
      <c r="D263" s="212" t="s">
        <v>333</v>
      </c>
      <c r="E263" s="213" t="s">
        <v>5671</v>
      </c>
      <c r="F263" s="214" t="s">
        <v>5672</v>
      </c>
      <c r="G263" s="215" t="s">
        <v>574</v>
      </c>
      <c r="H263" s="216">
        <v>12.6</v>
      </c>
      <c r="I263" s="217"/>
      <c r="J263" s="218">
        <f>ROUND(I263*H263,2)</f>
        <v>0</v>
      </c>
      <c r="K263" s="214" t="s">
        <v>2681</v>
      </c>
      <c r="L263" s="42"/>
      <c r="M263" s="219" t="s">
        <v>19</v>
      </c>
      <c r="N263" s="220" t="s">
        <v>47</v>
      </c>
      <c r="O263" s="82"/>
      <c r="P263" s="221">
        <f>O263*H263</f>
        <v>0</v>
      </c>
      <c r="Q263" s="221">
        <v>0</v>
      </c>
      <c r="R263" s="221">
        <f>Q263*H263</f>
        <v>0</v>
      </c>
      <c r="S263" s="221">
        <v>0</v>
      </c>
      <c r="T263" s="222">
        <f>S263*H263</f>
        <v>0</v>
      </c>
      <c r="U263" s="36"/>
      <c r="V263" s="36"/>
      <c r="W263" s="36"/>
      <c r="X263" s="36"/>
      <c r="Y263" s="36"/>
      <c r="Z263" s="36"/>
      <c r="AA263" s="36"/>
      <c r="AB263" s="36"/>
      <c r="AC263" s="36"/>
      <c r="AD263" s="36"/>
      <c r="AE263" s="36"/>
      <c r="AR263" s="223" t="s">
        <v>126</v>
      </c>
      <c r="AT263" s="223" t="s">
        <v>333</v>
      </c>
      <c r="AU263" s="223" t="s">
        <v>85</v>
      </c>
      <c r="AY263" s="15" t="s">
        <v>331</v>
      </c>
      <c r="BE263" s="224">
        <f>IF(N263="základní",J263,0)</f>
        <v>0</v>
      </c>
      <c r="BF263" s="224">
        <f>IF(N263="snížená",J263,0)</f>
        <v>0</v>
      </c>
      <c r="BG263" s="224">
        <f>IF(N263="zákl. přenesená",J263,0)</f>
        <v>0</v>
      </c>
      <c r="BH263" s="224">
        <f>IF(N263="sníž. přenesená",J263,0)</f>
        <v>0</v>
      </c>
      <c r="BI263" s="224">
        <f>IF(N263="nulová",J263,0)</f>
        <v>0</v>
      </c>
      <c r="BJ263" s="15" t="s">
        <v>83</v>
      </c>
      <c r="BK263" s="224">
        <f>ROUND(I263*H263,2)</f>
        <v>0</v>
      </c>
      <c r="BL263" s="15" t="s">
        <v>126</v>
      </c>
      <c r="BM263" s="223" t="s">
        <v>1838</v>
      </c>
    </row>
    <row r="264" s="2" customFormat="1" ht="16.5" customHeight="1">
      <c r="A264" s="36"/>
      <c r="B264" s="37"/>
      <c r="C264" s="212" t="s">
        <v>1239</v>
      </c>
      <c r="D264" s="212" t="s">
        <v>333</v>
      </c>
      <c r="E264" s="213" t="s">
        <v>5673</v>
      </c>
      <c r="F264" s="214" t="s">
        <v>5674</v>
      </c>
      <c r="G264" s="215" t="s">
        <v>371</v>
      </c>
      <c r="H264" s="216">
        <v>49.148000000000003</v>
      </c>
      <c r="I264" s="217"/>
      <c r="J264" s="218">
        <f>ROUND(I264*H264,2)</f>
        <v>0</v>
      </c>
      <c r="K264" s="214" t="s">
        <v>19</v>
      </c>
      <c r="L264" s="42"/>
      <c r="M264" s="219" t="s">
        <v>19</v>
      </c>
      <c r="N264" s="220" t="s">
        <v>47</v>
      </c>
      <c r="O264" s="82"/>
      <c r="P264" s="221">
        <f>O264*H264</f>
        <v>0</v>
      </c>
      <c r="Q264" s="221">
        <v>0</v>
      </c>
      <c r="R264" s="221">
        <f>Q264*H264</f>
        <v>0</v>
      </c>
      <c r="S264" s="221">
        <v>0</v>
      </c>
      <c r="T264" s="222">
        <f>S264*H264</f>
        <v>0</v>
      </c>
      <c r="U264" s="36"/>
      <c r="V264" s="36"/>
      <c r="W264" s="36"/>
      <c r="X264" s="36"/>
      <c r="Y264" s="36"/>
      <c r="Z264" s="36"/>
      <c r="AA264" s="36"/>
      <c r="AB264" s="36"/>
      <c r="AC264" s="36"/>
      <c r="AD264" s="36"/>
      <c r="AE264" s="36"/>
      <c r="AR264" s="223" t="s">
        <v>126</v>
      </c>
      <c r="AT264" s="223" t="s">
        <v>333</v>
      </c>
      <c r="AU264" s="223" t="s">
        <v>85</v>
      </c>
      <c r="AY264" s="15" t="s">
        <v>331</v>
      </c>
      <c r="BE264" s="224">
        <f>IF(N264="základní",J264,0)</f>
        <v>0</v>
      </c>
      <c r="BF264" s="224">
        <f>IF(N264="snížená",J264,0)</f>
        <v>0</v>
      </c>
      <c r="BG264" s="224">
        <f>IF(N264="zákl. přenesená",J264,0)</f>
        <v>0</v>
      </c>
      <c r="BH264" s="224">
        <f>IF(N264="sníž. přenesená",J264,0)</f>
        <v>0</v>
      </c>
      <c r="BI264" s="224">
        <f>IF(N264="nulová",J264,0)</f>
        <v>0</v>
      </c>
      <c r="BJ264" s="15" t="s">
        <v>83</v>
      </c>
      <c r="BK264" s="224">
        <f>ROUND(I264*H264,2)</f>
        <v>0</v>
      </c>
      <c r="BL264" s="15" t="s">
        <v>126</v>
      </c>
      <c r="BM264" s="223" t="s">
        <v>1847</v>
      </c>
    </row>
    <row r="265" s="2" customFormat="1" ht="16.5" customHeight="1">
      <c r="A265" s="36"/>
      <c r="B265" s="37"/>
      <c r="C265" s="212" t="s">
        <v>1243</v>
      </c>
      <c r="D265" s="212" t="s">
        <v>333</v>
      </c>
      <c r="E265" s="213" t="s">
        <v>5675</v>
      </c>
      <c r="F265" s="214" t="s">
        <v>5676</v>
      </c>
      <c r="G265" s="215" t="s">
        <v>371</v>
      </c>
      <c r="H265" s="216">
        <v>1130.5730000000001</v>
      </c>
      <c r="I265" s="217"/>
      <c r="J265" s="218">
        <f>ROUND(I265*H265,2)</f>
        <v>0</v>
      </c>
      <c r="K265" s="214" t="s">
        <v>19</v>
      </c>
      <c r="L265" s="42"/>
      <c r="M265" s="247" t="s">
        <v>19</v>
      </c>
      <c r="N265" s="248" t="s">
        <v>47</v>
      </c>
      <c r="O265" s="232"/>
      <c r="P265" s="249">
        <f>O265*H265</f>
        <v>0</v>
      </c>
      <c r="Q265" s="249">
        <v>0</v>
      </c>
      <c r="R265" s="249">
        <f>Q265*H265</f>
        <v>0</v>
      </c>
      <c r="S265" s="249">
        <v>0</v>
      </c>
      <c r="T265" s="250">
        <f>S265*H265</f>
        <v>0</v>
      </c>
      <c r="U265" s="36"/>
      <c r="V265" s="36"/>
      <c r="W265" s="36"/>
      <c r="X265" s="36"/>
      <c r="Y265" s="36"/>
      <c r="Z265" s="36"/>
      <c r="AA265" s="36"/>
      <c r="AB265" s="36"/>
      <c r="AC265" s="36"/>
      <c r="AD265" s="36"/>
      <c r="AE265" s="36"/>
      <c r="AR265" s="223" t="s">
        <v>126</v>
      </c>
      <c r="AT265" s="223" t="s">
        <v>333</v>
      </c>
      <c r="AU265" s="223" t="s">
        <v>85</v>
      </c>
      <c r="AY265" s="15" t="s">
        <v>331</v>
      </c>
      <c r="BE265" s="224">
        <f>IF(N265="základní",J265,0)</f>
        <v>0</v>
      </c>
      <c r="BF265" s="224">
        <f>IF(N265="snížená",J265,0)</f>
        <v>0</v>
      </c>
      <c r="BG265" s="224">
        <f>IF(N265="zákl. přenesená",J265,0)</f>
        <v>0</v>
      </c>
      <c r="BH265" s="224">
        <f>IF(N265="sníž. přenesená",J265,0)</f>
        <v>0</v>
      </c>
      <c r="BI265" s="224">
        <f>IF(N265="nulová",J265,0)</f>
        <v>0</v>
      </c>
      <c r="BJ265" s="15" t="s">
        <v>83</v>
      </c>
      <c r="BK265" s="224">
        <f>ROUND(I265*H265,2)</f>
        <v>0</v>
      </c>
      <c r="BL265" s="15" t="s">
        <v>126</v>
      </c>
      <c r="BM265" s="223" t="s">
        <v>1857</v>
      </c>
    </row>
    <row r="266" s="2" customFormat="1" ht="6.96" customHeight="1">
      <c r="A266" s="36"/>
      <c r="B266" s="57"/>
      <c r="C266" s="58"/>
      <c r="D266" s="58"/>
      <c r="E266" s="58"/>
      <c r="F266" s="58"/>
      <c r="G266" s="58"/>
      <c r="H266" s="58"/>
      <c r="I266" s="58"/>
      <c r="J266" s="58"/>
      <c r="K266" s="58"/>
      <c r="L266" s="42"/>
      <c r="M266" s="36"/>
      <c r="O266" s="36"/>
      <c r="P266" s="36"/>
      <c r="Q266" s="36"/>
      <c r="R266" s="36"/>
      <c r="S266" s="36"/>
      <c r="T266" s="36"/>
      <c r="U266" s="36"/>
      <c r="V266" s="36"/>
      <c r="W266" s="36"/>
      <c r="X266" s="36"/>
      <c r="Y266" s="36"/>
      <c r="Z266" s="36"/>
      <c r="AA266" s="36"/>
      <c r="AB266" s="36"/>
      <c r="AC266" s="36"/>
      <c r="AD266" s="36"/>
      <c r="AE266" s="36"/>
    </row>
  </sheetData>
  <sheetProtection sheet="1" autoFilter="0" formatColumns="0" formatRows="0" objects="1" scenarios="1" spinCount="100000" saltValue="IobLFOyKHLDHnS1w4rI2ejOFDVk5z35MIGf+KUYxUk5a/GDVYuP/iaVD2YoiEbf4+buMPgdcPPzaP3ujUdB2pg==" hashValue="ogaCPm4ROeVVGRqGK8yABrqkcY69AesMNu3KDBJvABgQfw4Z8G0JV8plRdZGD7A68qAJglQKfLEcHBKL4r70Mg==" algorithmName="SHA-512" password="CC35"/>
  <autoFilter ref="C106:K265"/>
  <mergeCells count="12">
    <mergeCell ref="E7:H7"/>
    <mergeCell ref="E9:H9"/>
    <mergeCell ref="E11:H11"/>
    <mergeCell ref="E20:H20"/>
    <mergeCell ref="E29:H29"/>
    <mergeCell ref="E50:H50"/>
    <mergeCell ref="E52:H52"/>
    <mergeCell ref="E54:H54"/>
    <mergeCell ref="E95:H95"/>
    <mergeCell ref="E97:H97"/>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216</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5677</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ROUND(J100,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ROUND((SUM(BE100:BE174)),  2)</f>
        <v>0</v>
      </c>
      <c r="G35" s="36"/>
      <c r="H35" s="36"/>
      <c r="I35" s="156">
        <v>0.20999999999999999</v>
      </c>
      <c r="J35" s="155">
        <f>ROUND(((SUM(BE100:BE174))*I35),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ROUND((SUM(BF100:BF174)),  2)</f>
        <v>0</v>
      </c>
      <c r="G36" s="36"/>
      <c r="H36" s="36"/>
      <c r="I36" s="156">
        <v>0.14999999999999999</v>
      </c>
      <c r="J36" s="155">
        <f>ROUND(((SUM(BF100:BF174))*I36),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ROUND((SUM(BG100:BG174)),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ROUND((SUM(BH100:BH174)),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ROUND((SUM(BI100:BI174)),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101.12 - IO.01.12 - Přípojka splaškové kanalizace pro SO.03</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J100</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5678</v>
      </c>
      <c r="E64" s="177"/>
      <c r="F64" s="177"/>
      <c r="G64" s="177"/>
      <c r="H64" s="177"/>
      <c r="I64" s="177"/>
      <c r="J64" s="178">
        <f>J101</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J102</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J105</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J110</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J115</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J120</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J125</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5410</v>
      </c>
      <c r="E72" s="182"/>
      <c r="F72" s="182"/>
      <c r="G72" s="182"/>
      <c r="H72" s="182"/>
      <c r="I72" s="182"/>
      <c r="J72" s="183">
        <f>J129</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5679</v>
      </c>
      <c r="E73" s="182"/>
      <c r="F73" s="182"/>
      <c r="G73" s="182"/>
      <c r="H73" s="182"/>
      <c r="I73" s="182"/>
      <c r="J73" s="183">
        <f>J131</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5412</v>
      </c>
      <c r="E74" s="182"/>
      <c r="F74" s="182"/>
      <c r="G74" s="182"/>
      <c r="H74" s="182"/>
      <c r="I74" s="182"/>
      <c r="J74" s="183">
        <f>J135</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4324</v>
      </c>
      <c r="E75" s="182"/>
      <c r="F75" s="182"/>
      <c r="G75" s="182"/>
      <c r="H75" s="182"/>
      <c r="I75" s="182"/>
      <c r="J75" s="183">
        <f>J145</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5414</v>
      </c>
      <c r="E76" s="182"/>
      <c r="F76" s="182"/>
      <c r="G76" s="182"/>
      <c r="H76" s="182"/>
      <c r="I76" s="182"/>
      <c r="J76" s="183">
        <f>J147</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5415</v>
      </c>
      <c r="E77" s="182"/>
      <c r="F77" s="182"/>
      <c r="G77" s="182"/>
      <c r="H77" s="182"/>
      <c r="I77" s="182"/>
      <c r="J77" s="183">
        <f>J149</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4582</v>
      </c>
      <c r="E78" s="182"/>
      <c r="F78" s="182"/>
      <c r="G78" s="182"/>
      <c r="H78" s="182"/>
      <c r="I78" s="182"/>
      <c r="J78" s="183">
        <f>J151</f>
        <v>0</v>
      </c>
      <c r="K78" s="122"/>
      <c r="L78" s="184"/>
      <c r="S78" s="10"/>
      <c r="T78" s="10"/>
      <c r="U78" s="10"/>
      <c r="V78" s="10"/>
      <c r="W78" s="10"/>
      <c r="X78" s="10"/>
      <c r="Y78" s="10"/>
      <c r="Z78" s="10"/>
      <c r="AA78" s="10"/>
      <c r="AB78" s="10"/>
      <c r="AC78" s="10"/>
      <c r="AD78" s="10"/>
      <c r="AE78" s="10"/>
    </row>
    <row r="79" s="2" customFormat="1" ht="21.84"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4"/>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4"/>
      <c r="S84" s="36"/>
      <c r="T84" s="36"/>
      <c r="U84" s="36"/>
      <c r="V84" s="36"/>
      <c r="W84" s="36"/>
      <c r="X84" s="36"/>
      <c r="Y84" s="36"/>
      <c r="Z84" s="36"/>
      <c r="AA84" s="36"/>
      <c r="AB84" s="36"/>
      <c r="AC84" s="36"/>
      <c r="AD84" s="36"/>
      <c r="AE84" s="36"/>
    </row>
    <row r="85" s="2" customFormat="1" ht="24.96" customHeight="1">
      <c r="A85" s="36"/>
      <c r="B85" s="37"/>
      <c r="C85" s="21" t="s">
        <v>316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168" t="str">
        <f>E7</f>
        <v>Anthropos Sportovní a rekreační areál (I.etapa)</v>
      </c>
      <c r="F88" s="30"/>
      <c r="G88" s="30"/>
      <c r="H88" s="30"/>
      <c r="I88" s="38"/>
      <c r="J88" s="38"/>
      <c r="K88" s="38"/>
      <c r="L88" s="144"/>
      <c r="S88" s="36"/>
      <c r="T88" s="36"/>
      <c r="U88" s="36"/>
      <c r="V88" s="36"/>
      <c r="W88" s="36"/>
      <c r="X88" s="36"/>
      <c r="Y88" s="36"/>
      <c r="Z88" s="36"/>
      <c r="AA88" s="36"/>
      <c r="AB88" s="36"/>
      <c r="AC88" s="36"/>
      <c r="AD88" s="36"/>
      <c r="AE88" s="36"/>
    </row>
    <row r="89" s="1" customFormat="1" ht="12" customHeight="1">
      <c r="B89" s="19"/>
      <c r="C89" s="30" t="s">
        <v>302</v>
      </c>
      <c r="D89" s="20"/>
      <c r="E89" s="20"/>
      <c r="F89" s="20"/>
      <c r="G89" s="20"/>
      <c r="H89" s="20"/>
      <c r="I89" s="20"/>
      <c r="J89" s="20"/>
      <c r="K89" s="20"/>
      <c r="L89" s="18"/>
    </row>
    <row r="90" s="2" customFormat="1" ht="16.5" customHeight="1">
      <c r="A90" s="36"/>
      <c r="B90" s="37"/>
      <c r="C90" s="38"/>
      <c r="D90" s="38"/>
      <c r="E90" s="168" t="s">
        <v>303</v>
      </c>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304</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67" t="str">
        <f>E11</f>
        <v>101.12 - IO.01.12 - Přípojka splaškové kanalizace pro SO.03</v>
      </c>
      <c r="F92" s="38"/>
      <c r="G92" s="38"/>
      <c r="H92" s="38"/>
      <c r="I92" s="38"/>
      <c r="J92" s="38"/>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F14</f>
        <v xml:space="preserve"> </v>
      </c>
      <c r="G94" s="38"/>
      <c r="H94" s="38"/>
      <c r="I94" s="30" t="s">
        <v>23</v>
      </c>
      <c r="J94" s="70" t="str">
        <f>IF(J14="","",J14)</f>
        <v>14. 6. 2022</v>
      </c>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5.15" customHeight="1">
      <c r="A96" s="36"/>
      <c r="B96" s="37"/>
      <c r="C96" s="30" t="s">
        <v>25</v>
      </c>
      <c r="D96" s="38"/>
      <c r="E96" s="38"/>
      <c r="F96" s="25" t="str">
        <f>E17</f>
        <v>Statutární město Brno</v>
      </c>
      <c r="G96" s="38"/>
      <c r="H96" s="38"/>
      <c r="I96" s="30" t="s">
        <v>31</v>
      </c>
      <c r="J96" s="34" t="str">
        <f>E23</f>
        <v>Arch.Design, s.r.o.</v>
      </c>
      <c r="K96" s="38"/>
      <c r="L96" s="144"/>
      <c r="S96" s="36"/>
      <c r="T96" s="36"/>
      <c r="U96" s="36"/>
      <c r="V96" s="36"/>
      <c r="W96" s="36"/>
      <c r="X96" s="36"/>
      <c r="Y96" s="36"/>
      <c r="Z96" s="36"/>
      <c r="AA96" s="36"/>
      <c r="AB96" s="36"/>
      <c r="AC96" s="36"/>
      <c r="AD96" s="36"/>
      <c r="AE96" s="36"/>
    </row>
    <row r="97" s="2" customFormat="1" ht="25.65" customHeight="1">
      <c r="A97" s="36"/>
      <c r="B97" s="37"/>
      <c r="C97" s="30" t="s">
        <v>29</v>
      </c>
      <c r="D97" s="38"/>
      <c r="E97" s="38"/>
      <c r="F97" s="25" t="str">
        <f>IF(E20="","",E20)</f>
        <v>Vyplň údaj</v>
      </c>
      <c r="G97" s="38"/>
      <c r="H97" s="38"/>
      <c r="I97" s="30" t="s">
        <v>36</v>
      </c>
      <c r="J97" s="34" t="str">
        <f>E26</f>
        <v>CKN Invest, spol. s r.o.</v>
      </c>
      <c r="K97" s="38"/>
      <c r="L97" s="144"/>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11" customFormat="1" ht="29.28" customHeight="1">
      <c r="A99" s="185"/>
      <c r="B99" s="186"/>
      <c r="C99" s="187" t="s">
        <v>317</v>
      </c>
      <c r="D99" s="188" t="s">
        <v>61</v>
      </c>
      <c r="E99" s="188" t="s">
        <v>57</v>
      </c>
      <c r="F99" s="188" t="s">
        <v>58</v>
      </c>
      <c r="G99" s="188" t="s">
        <v>318</v>
      </c>
      <c r="H99" s="188" t="s">
        <v>319</v>
      </c>
      <c r="I99" s="188" t="s">
        <v>320</v>
      </c>
      <c r="J99" s="188" t="s">
        <v>311</v>
      </c>
      <c r="K99" s="189" t="s">
        <v>321</v>
      </c>
      <c r="L99" s="190"/>
      <c r="M99" s="90" t="s">
        <v>19</v>
      </c>
      <c r="N99" s="91" t="s">
        <v>46</v>
      </c>
      <c r="O99" s="91" t="s">
        <v>322</v>
      </c>
      <c r="P99" s="91" t="s">
        <v>323</v>
      </c>
      <c r="Q99" s="91" t="s">
        <v>324</v>
      </c>
      <c r="R99" s="91" t="s">
        <v>325</v>
      </c>
      <c r="S99" s="91" t="s">
        <v>326</v>
      </c>
      <c r="T99" s="92" t="s">
        <v>327</v>
      </c>
      <c r="U99" s="185"/>
      <c r="V99" s="185"/>
      <c r="W99" s="185"/>
      <c r="X99" s="185"/>
      <c r="Y99" s="185"/>
      <c r="Z99" s="185"/>
      <c r="AA99" s="185"/>
      <c r="AB99" s="185"/>
      <c r="AC99" s="185"/>
      <c r="AD99" s="185"/>
      <c r="AE99" s="185"/>
    </row>
    <row r="100" s="2" customFormat="1" ht="22.8" customHeight="1">
      <c r="A100" s="36"/>
      <c r="B100" s="37"/>
      <c r="C100" s="97" t="s">
        <v>328</v>
      </c>
      <c r="D100" s="38"/>
      <c r="E100" s="38"/>
      <c r="F100" s="38"/>
      <c r="G100" s="38"/>
      <c r="H100" s="38"/>
      <c r="I100" s="38"/>
      <c r="J100" s="191">
        <f>BK100</f>
        <v>0</v>
      </c>
      <c r="K100" s="38"/>
      <c r="L100" s="42"/>
      <c r="M100" s="93"/>
      <c r="N100" s="192"/>
      <c r="O100" s="94"/>
      <c r="P100" s="193">
        <f>P101</f>
        <v>0</v>
      </c>
      <c r="Q100" s="94"/>
      <c r="R100" s="193">
        <f>R101</f>
        <v>0</v>
      </c>
      <c r="S100" s="94"/>
      <c r="T100" s="194">
        <f>T101</f>
        <v>0</v>
      </c>
      <c r="U100" s="36"/>
      <c r="V100" s="36"/>
      <c r="W100" s="36"/>
      <c r="X100" s="36"/>
      <c r="Y100" s="36"/>
      <c r="Z100" s="36"/>
      <c r="AA100" s="36"/>
      <c r="AB100" s="36"/>
      <c r="AC100" s="36"/>
      <c r="AD100" s="36"/>
      <c r="AE100" s="36"/>
      <c r="AT100" s="15" t="s">
        <v>75</v>
      </c>
      <c r="AU100" s="15" t="s">
        <v>312</v>
      </c>
      <c r="BK100" s="195">
        <f>BK101</f>
        <v>0</v>
      </c>
    </row>
    <row r="101" s="12" customFormat="1" ht="25.92" customHeight="1">
      <c r="A101" s="12"/>
      <c r="B101" s="196"/>
      <c r="C101" s="197"/>
      <c r="D101" s="198" t="s">
        <v>75</v>
      </c>
      <c r="E101" s="199" t="s">
        <v>5680</v>
      </c>
      <c r="F101" s="199" t="s">
        <v>5681</v>
      </c>
      <c r="G101" s="197"/>
      <c r="H101" s="197"/>
      <c r="I101" s="200"/>
      <c r="J101" s="201">
        <f>BK101</f>
        <v>0</v>
      </c>
      <c r="K101" s="197"/>
      <c r="L101" s="202"/>
      <c r="M101" s="203"/>
      <c r="N101" s="204"/>
      <c r="O101" s="204"/>
      <c r="P101" s="205">
        <f>P102+P105+P110+P115+P120+P123+P125+P129+P131+P135+P145+P147+P149+P151</f>
        <v>0</v>
      </c>
      <c r="Q101" s="204"/>
      <c r="R101" s="205">
        <f>R102+R105+R110+R115+R120+R123+R125+R129+R131+R135+R145+R147+R149+R151</f>
        <v>0</v>
      </c>
      <c r="S101" s="204"/>
      <c r="T101" s="206">
        <f>T102+T105+T110+T115+T120+T123+T125+T129+T131+T135+T145+T147+T149+T151</f>
        <v>0</v>
      </c>
      <c r="U101" s="12"/>
      <c r="V101" s="12"/>
      <c r="W101" s="12"/>
      <c r="X101" s="12"/>
      <c r="Y101" s="12"/>
      <c r="Z101" s="12"/>
      <c r="AA101" s="12"/>
      <c r="AB101" s="12"/>
      <c r="AC101" s="12"/>
      <c r="AD101" s="12"/>
      <c r="AE101" s="12"/>
      <c r="AR101" s="207" t="s">
        <v>83</v>
      </c>
      <c r="AT101" s="208" t="s">
        <v>75</v>
      </c>
      <c r="AU101" s="208" t="s">
        <v>76</v>
      </c>
      <c r="AY101" s="207" t="s">
        <v>331</v>
      </c>
      <c r="BK101" s="209">
        <f>BK102+BK105+BK110+BK115+BK120+BK123+BK125+BK129+BK131+BK135+BK145+BK147+BK149+BK151</f>
        <v>0</v>
      </c>
    </row>
    <row r="102" s="12" customFormat="1" ht="22.8" customHeight="1">
      <c r="A102" s="12"/>
      <c r="B102" s="196"/>
      <c r="C102" s="197"/>
      <c r="D102" s="198" t="s">
        <v>75</v>
      </c>
      <c r="E102" s="210" t="s">
        <v>182</v>
      </c>
      <c r="F102" s="210" t="s">
        <v>399</v>
      </c>
      <c r="G102" s="197"/>
      <c r="H102" s="197"/>
      <c r="I102" s="200"/>
      <c r="J102" s="211">
        <f>BK102</f>
        <v>0</v>
      </c>
      <c r="K102" s="197"/>
      <c r="L102" s="202"/>
      <c r="M102" s="203"/>
      <c r="N102" s="204"/>
      <c r="O102" s="204"/>
      <c r="P102" s="205">
        <f>SUM(P103:P104)</f>
        <v>0</v>
      </c>
      <c r="Q102" s="204"/>
      <c r="R102" s="205">
        <f>SUM(R103:R104)</f>
        <v>0</v>
      </c>
      <c r="S102" s="204"/>
      <c r="T102" s="206">
        <f>SUM(T103:T104)</f>
        <v>0</v>
      </c>
      <c r="U102" s="12"/>
      <c r="V102" s="12"/>
      <c r="W102" s="12"/>
      <c r="X102" s="12"/>
      <c r="Y102" s="12"/>
      <c r="Z102" s="12"/>
      <c r="AA102" s="12"/>
      <c r="AB102" s="12"/>
      <c r="AC102" s="12"/>
      <c r="AD102" s="12"/>
      <c r="AE102" s="12"/>
      <c r="AR102" s="207" t="s">
        <v>83</v>
      </c>
      <c r="AT102" s="208" t="s">
        <v>75</v>
      </c>
      <c r="AU102" s="208" t="s">
        <v>83</v>
      </c>
      <c r="AY102" s="207" t="s">
        <v>331</v>
      </c>
      <c r="BK102" s="209">
        <f>SUM(BK103:BK104)</f>
        <v>0</v>
      </c>
    </row>
    <row r="103" s="2" customFormat="1" ht="16.5" customHeight="1">
      <c r="A103" s="36"/>
      <c r="B103" s="37"/>
      <c r="C103" s="212" t="s">
        <v>83</v>
      </c>
      <c r="D103" s="212" t="s">
        <v>333</v>
      </c>
      <c r="E103" s="213" t="s">
        <v>2678</v>
      </c>
      <c r="F103" s="214" t="s">
        <v>5418</v>
      </c>
      <c r="G103" s="215" t="s">
        <v>2680</v>
      </c>
      <c r="H103" s="216">
        <v>120</v>
      </c>
      <c r="I103" s="217"/>
      <c r="J103" s="218">
        <f>ROUND(I103*H103,2)</f>
        <v>0</v>
      </c>
      <c r="K103" s="214" t="s">
        <v>2681</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85</v>
      </c>
    </row>
    <row r="104" s="2" customFormat="1" ht="16.5" customHeight="1">
      <c r="A104" s="36"/>
      <c r="B104" s="37"/>
      <c r="C104" s="212" t="s">
        <v>85</v>
      </c>
      <c r="D104" s="212" t="s">
        <v>333</v>
      </c>
      <c r="E104" s="213" t="s">
        <v>2682</v>
      </c>
      <c r="F104" s="214" t="s">
        <v>5419</v>
      </c>
      <c r="G104" s="215" t="s">
        <v>828</v>
      </c>
      <c r="H104" s="216">
        <v>5</v>
      </c>
      <c r="I104" s="217"/>
      <c r="J104" s="218">
        <f>ROUND(I104*H104,2)</f>
        <v>0</v>
      </c>
      <c r="K104" s="214" t="s">
        <v>2681</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126</v>
      </c>
    </row>
    <row r="105" s="12" customFormat="1" ht="22.8" customHeight="1">
      <c r="A105" s="12"/>
      <c r="B105" s="196"/>
      <c r="C105" s="197"/>
      <c r="D105" s="198" t="s">
        <v>75</v>
      </c>
      <c r="E105" s="210" t="s">
        <v>459</v>
      </c>
      <c r="F105" s="210" t="s">
        <v>2684</v>
      </c>
      <c r="G105" s="197"/>
      <c r="H105" s="197"/>
      <c r="I105" s="200"/>
      <c r="J105" s="211">
        <f>BK105</f>
        <v>0</v>
      </c>
      <c r="K105" s="197"/>
      <c r="L105" s="202"/>
      <c r="M105" s="203"/>
      <c r="N105" s="204"/>
      <c r="O105" s="204"/>
      <c r="P105" s="205">
        <f>SUM(P106:P109)</f>
        <v>0</v>
      </c>
      <c r="Q105" s="204"/>
      <c r="R105" s="205">
        <f>SUM(R106:R109)</f>
        <v>0</v>
      </c>
      <c r="S105" s="204"/>
      <c r="T105" s="206">
        <f>SUM(T106:T109)</f>
        <v>0</v>
      </c>
      <c r="U105" s="12"/>
      <c r="V105" s="12"/>
      <c r="W105" s="12"/>
      <c r="X105" s="12"/>
      <c r="Y105" s="12"/>
      <c r="Z105" s="12"/>
      <c r="AA105" s="12"/>
      <c r="AB105" s="12"/>
      <c r="AC105" s="12"/>
      <c r="AD105" s="12"/>
      <c r="AE105" s="12"/>
      <c r="AR105" s="207" t="s">
        <v>83</v>
      </c>
      <c r="AT105" s="208" t="s">
        <v>75</v>
      </c>
      <c r="AU105" s="208" t="s">
        <v>83</v>
      </c>
      <c r="AY105" s="207" t="s">
        <v>331</v>
      </c>
      <c r="BK105" s="209">
        <f>SUM(BK106:BK109)</f>
        <v>0</v>
      </c>
    </row>
    <row r="106" s="2" customFormat="1" ht="16.5" customHeight="1">
      <c r="A106" s="36"/>
      <c r="B106" s="37"/>
      <c r="C106" s="212" t="s">
        <v>92</v>
      </c>
      <c r="D106" s="212" t="s">
        <v>333</v>
      </c>
      <c r="E106" s="213" t="s">
        <v>2687</v>
      </c>
      <c r="F106" s="214" t="s">
        <v>5682</v>
      </c>
      <c r="G106" s="215" t="s">
        <v>406</v>
      </c>
      <c r="H106" s="216">
        <v>45.060000000000002</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355</v>
      </c>
    </row>
    <row r="107" s="2" customFormat="1" ht="16.5" customHeight="1">
      <c r="A107" s="36"/>
      <c r="B107" s="37"/>
      <c r="C107" s="212" t="s">
        <v>126</v>
      </c>
      <c r="D107" s="212" t="s">
        <v>333</v>
      </c>
      <c r="E107" s="213" t="s">
        <v>2689</v>
      </c>
      <c r="F107" s="214" t="s">
        <v>5446</v>
      </c>
      <c r="G107" s="215" t="s">
        <v>406</v>
      </c>
      <c r="H107" s="216">
        <v>22.530000000000001</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368</v>
      </c>
    </row>
    <row r="108" s="2" customFormat="1" ht="16.5" customHeight="1">
      <c r="A108" s="36"/>
      <c r="B108" s="37"/>
      <c r="C108" s="212" t="s">
        <v>350</v>
      </c>
      <c r="D108" s="212" t="s">
        <v>333</v>
      </c>
      <c r="E108" s="213" t="s">
        <v>2691</v>
      </c>
      <c r="F108" s="214" t="s">
        <v>5683</v>
      </c>
      <c r="G108" s="215" t="s">
        <v>406</v>
      </c>
      <c r="H108" s="216">
        <v>2.3799999999999999</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379</v>
      </c>
    </row>
    <row r="109" s="2" customFormat="1" ht="16.5" customHeight="1">
      <c r="A109" s="36"/>
      <c r="B109" s="37"/>
      <c r="C109" s="212" t="s">
        <v>355</v>
      </c>
      <c r="D109" s="212" t="s">
        <v>333</v>
      </c>
      <c r="E109" s="213" t="s">
        <v>2693</v>
      </c>
      <c r="F109" s="214" t="s">
        <v>5449</v>
      </c>
      <c r="G109" s="215" t="s">
        <v>406</v>
      </c>
      <c r="H109" s="216">
        <v>1.19</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185</v>
      </c>
    </row>
    <row r="110" s="12" customFormat="1" ht="22.8" customHeight="1">
      <c r="A110" s="12"/>
      <c r="B110" s="196"/>
      <c r="C110" s="197"/>
      <c r="D110" s="198" t="s">
        <v>75</v>
      </c>
      <c r="E110" s="210" t="s">
        <v>8</v>
      </c>
      <c r="F110" s="210" t="s">
        <v>2695</v>
      </c>
      <c r="G110" s="197"/>
      <c r="H110" s="197"/>
      <c r="I110" s="200"/>
      <c r="J110" s="211">
        <f>BK110</f>
        <v>0</v>
      </c>
      <c r="K110" s="197"/>
      <c r="L110" s="202"/>
      <c r="M110" s="203"/>
      <c r="N110" s="204"/>
      <c r="O110" s="204"/>
      <c r="P110" s="205">
        <f>SUM(P111:P114)</f>
        <v>0</v>
      </c>
      <c r="Q110" s="204"/>
      <c r="R110" s="205">
        <f>SUM(R111:R114)</f>
        <v>0</v>
      </c>
      <c r="S110" s="204"/>
      <c r="T110" s="206">
        <f>SUM(T111:T114)</f>
        <v>0</v>
      </c>
      <c r="U110" s="12"/>
      <c r="V110" s="12"/>
      <c r="W110" s="12"/>
      <c r="X110" s="12"/>
      <c r="Y110" s="12"/>
      <c r="Z110" s="12"/>
      <c r="AA110" s="12"/>
      <c r="AB110" s="12"/>
      <c r="AC110" s="12"/>
      <c r="AD110" s="12"/>
      <c r="AE110" s="12"/>
      <c r="AR110" s="207" t="s">
        <v>83</v>
      </c>
      <c r="AT110" s="208" t="s">
        <v>75</v>
      </c>
      <c r="AU110" s="208" t="s">
        <v>83</v>
      </c>
      <c r="AY110" s="207" t="s">
        <v>331</v>
      </c>
      <c r="BK110" s="209">
        <f>SUM(BK111:BK114)</f>
        <v>0</v>
      </c>
    </row>
    <row r="111" s="2" customFormat="1" ht="16.5" customHeight="1">
      <c r="A111" s="36"/>
      <c r="B111" s="37"/>
      <c r="C111" s="212" t="s">
        <v>360</v>
      </c>
      <c r="D111" s="212" t="s">
        <v>333</v>
      </c>
      <c r="E111" s="213" t="s">
        <v>2696</v>
      </c>
      <c r="F111" s="214" t="s">
        <v>5466</v>
      </c>
      <c r="G111" s="215" t="s">
        <v>336</v>
      </c>
      <c r="H111" s="216">
        <v>24.710000000000001</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464</v>
      </c>
    </row>
    <row r="112" s="2" customFormat="1" ht="16.5" customHeight="1">
      <c r="A112" s="36"/>
      <c r="B112" s="37"/>
      <c r="C112" s="212" t="s">
        <v>368</v>
      </c>
      <c r="D112" s="212" t="s">
        <v>333</v>
      </c>
      <c r="E112" s="213" t="s">
        <v>2698</v>
      </c>
      <c r="F112" s="214" t="s">
        <v>5467</v>
      </c>
      <c r="G112" s="215" t="s">
        <v>336</v>
      </c>
      <c r="H112" s="216">
        <v>24.710000000000001</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473</v>
      </c>
    </row>
    <row r="113" s="2" customFormat="1" ht="16.5" customHeight="1">
      <c r="A113" s="36"/>
      <c r="B113" s="37"/>
      <c r="C113" s="212" t="s">
        <v>374</v>
      </c>
      <c r="D113" s="212" t="s">
        <v>333</v>
      </c>
      <c r="E113" s="213" t="s">
        <v>2700</v>
      </c>
      <c r="F113" s="214" t="s">
        <v>5468</v>
      </c>
      <c r="G113" s="215" t="s">
        <v>336</v>
      </c>
      <c r="H113" s="216">
        <v>8.4900000000000002</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423</v>
      </c>
    </row>
    <row r="114" s="2" customFormat="1" ht="16.5" customHeight="1">
      <c r="A114" s="36"/>
      <c r="B114" s="37"/>
      <c r="C114" s="212" t="s">
        <v>379</v>
      </c>
      <c r="D114" s="212" t="s">
        <v>333</v>
      </c>
      <c r="E114" s="213" t="s">
        <v>2702</v>
      </c>
      <c r="F114" s="214" t="s">
        <v>5469</v>
      </c>
      <c r="G114" s="215" t="s">
        <v>336</v>
      </c>
      <c r="H114" s="216">
        <v>8.4900000000000002</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485</v>
      </c>
    </row>
    <row r="115" s="12" customFormat="1" ht="22.8" customHeight="1">
      <c r="A115" s="12"/>
      <c r="B115" s="196"/>
      <c r="C115" s="197"/>
      <c r="D115" s="198" t="s">
        <v>75</v>
      </c>
      <c r="E115" s="210" t="s">
        <v>473</v>
      </c>
      <c r="F115" s="210" t="s">
        <v>2704</v>
      </c>
      <c r="G115" s="197"/>
      <c r="H115" s="197"/>
      <c r="I115" s="200"/>
      <c r="J115" s="211">
        <f>BK115</f>
        <v>0</v>
      </c>
      <c r="K115" s="197"/>
      <c r="L115" s="202"/>
      <c r="M115" s="203"/>
      <c r="N115" s="204"/>
      <c r="O115" s="204"/>
      <c r="P115" s="205">
        <f>SUM(P116:P119)</f>
        <v>0</v>
      </c>
      <c r="Q115" s="204"/>
      <c r="R115" s="205">
        <f>SUM(R116:R119)</f>
        <v>0</v>
      </c>
      <c r="S115" s="204"/>
      <c r="T115" s="206">
        <f>SUM(T116:T119)</f>
        <v>0</v>
      </c>
      <c r="U115" s="12"/>
      <c r="V115" s="12"/>
      <c r="W115" s="12"/>
      <c r="X115" s="12"/>
      <c r="Y115" s="12"/>
      <c r="Z115" s="12"/>
      <c r="AA115" s="12"/>
      <c r="AB115" s="12"/>
      <c r="AC115" s="12"/>
      <c r="AD115" s="12"/>
      <c r="AE115" s="12"/>
      <c r="AR115" s="207" t="s">
        <v>83</v>
      </c>
      <c r="AT115" s="208" t="s">
        <v>75</v>
      </c>
      <c r="AU115" s="208" t="s">
        <v>83</v>
      </c>
      <c r="AY115" s="207" t="s">
        <v>331</v>
      </c>
      <c r="BK115" s="209">
        <f>SUM(BK116:BK119)</f>
        <v>0</v>
      </c>
    </row>
    <row r="116" s="2" customFormat="1" ht="16.5" customHeight="1">
      <c r="A116" s="36"/>
      <c r="B116" s="37"/>
      <c r="C116" s="212" t="s">
        <v>182</v>
      </c>
      <c r="D116" s="212" t="s">
        <v>333</v>
      </c>
      <c r="E116" s="213" t="s">
        <v>2705</v>
      </c>
      <c r="F116" s="214" t="s">
        <v>5482</v>
      </c>
      <c r="G116" s="215" t="s">
        <v>406</v>
      </c>
      <c r="H116" s="216">
        <v>47.43</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190</v>
      </c>
    </row>
    <row r="117" s="2" customFormat="1" ht="16.5" customHeight="1">
      <c r="A117" s="36"/>
      <c r="B117" s="37"/>
      <c r="C117" s="212" t="s">
        <v>185</v>
      </c>
      <c r="D117" s="212" t="s">
        <v>333</v>
      </c>
      <c r="E117" s="213" t="s">
        <v>2709</v>
      </c>
      <c r="F117" s="214" t="s">
        <v>4328</v>
      </c>
      <c r="G117" s="215" t="s">
        <v>406</v>
      </c>
      <c r="H117" s="216">
        <v>49.006</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199</v>
      </c>
    </row>
    <row r="118" s="2" customFormat="1" ht="16.5" customHeight="1">
      <c r="A118" s="36"/>
      <c r="B118" s="37"/>
      <c r="C118" s="212" t="s">
        <v>459</v>
      </c>
      <c r="D118" s="212" t="s">
        <v>333</v>
      </c>
      <c r="E118" s="213" t="s">
        <v>3008</v>
      </c>
      <c r="F118" s="214" t="s">
        <v>5684</v>
      </c>
      <c r="G118" s="215" t="s">
        <v>406</v>
      </c>
      <c r="H118" s="216">
        <v>49.006</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502</v>
      </c>
    </row>
    <row r="119" s="2" customFormat="1" ht="16.5" customHeight="1">
      <c r="A119" s="36"/>
      <c r="B119" s="37"/>
      <c r="C119" s="212" t="s">
        <v>464</v>
      </c>
      <c r="D119" s="212" t="s">
        <v>333</v>
      </c>
      <c r="E119" s="213" t="s">
        <v>2711</v>
      </c>
      <c r="F119" s="214" t="s">
        <v>5494</v>
      </c>
      <c r="G119" s="215" t="s">
        <v>406</v>
      </c>
      <c r="H119" s="216">
        <v>735.09000000000003</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550</v>
      </c>
    </row>
    <row r="120" s="12" customFormat="1" ht="22.8" customHeight="1">
      <c r="A120" s="12"/>
      <c r="B120" s="196"/>
      <c r="C120" s="197"/>
      <c r="D120" s="198" t="s">
        <v>75</v>
      </c>
      <c r="E120" s="210" t="s">
        <v>419</v>
      </c>
      <c r="F120" s="210" t="s">
        <v>2713</v>
      </c>
      <c r="G120" s="197"/>
      <c r="H120" s="197"/>
      <c r="I120" s="200"/>
      <c r="J120" s="211">
        <f>BK120</f>
        <v>0</v>
      </c>
      <c r="K120" s="197"/>
      <c r="L120" s="202"/>
      <c r="M120" s="203"/>
      <c r="N120" s="204"/>
      <c r="O120" s="204"/>
      <c r="P120" s="205">
        <f>SUM(P121:P122)</f>
        <v>0</v>
      </c>
      <c r="Q120" s="204"/>
      <c r="R120" s="205">
        <f>SUM(R121:R122)</f>
        <v>0</v>
      </c>
      <c r="S120" s="204"/>
      <c r="T120" s="206">
        <f>SUM(T121:T122)</f>
        <v>0</v>
      </c>
      <c r="U120" s="12"/>
      <c r="V120" s="12"/>
      <c r="W120" s="12"/>
      <c r="X120" s="12"/>
      <c r="Y120" s="12"/>
      <c r="Z120" s="12"/>
      <c r="AA120" s="12"/>
      <c r="AB120" s="12"/>
      <c r="AC120" s="12"/>
      <c r="AD120" s="12"/>
      <c r="AE120" s="12"/>
      <c r="AR120" s="207" t="s">
        <v>83</v>
      </c>
      <c r="AT120" s="208" t="s">
        <v>75</v>
      </c>
      <c r="AU120" s="208" t="s">
        <v>83</v>
      </c>
      <c r="AY120" s="207" t="s">
        <v>331</v>
      </c>
      <c r="BK120" s="209">
        <f>SUM(BK121:BK122)</f>
        <v>0</v>
      </c>
    </row>
    <row r="121" s="2" customFormat="1" ht="16.5" customHeight="1">
      <c r="A121" s="36"/>
      <c r="B121" s="37"/>
      <c r="C121" s="212" t="s">
        <v>8</v>
      </c>
      <c r="D121" s="212" t="s">
        <v>333</v>
      </c>
      <c r="E121" s="213" t="s">
        <v>2714</v>
      </c>
      <c r="F121" s="214" t="s">
        <v>5501</v>
      </c>
      <c r="G121" s="215" t="s">
        <v>406</v>
      </c>
      <c r="H121" s="216">
        <v>12.550000000000001</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535</v>
      </c>
    </row>
    <row r="122" s="2" customFormat="1" ht="16.5" customHeight="1">
      <c r="A122" s="36"/>
      <c r="B122" s="37"/>
      <c r="C122" s="212" t="s">
        <v>473</v>
      </c>
      <c r="D122" s="212" t="s">
        <v>333</v>
      </c>
      <c r="E122" s="213" t="s">
        <v>2716</v>
      </c>
      <c r="F122" s="214" t="s">
        <v>5502</v>
      </c>
      <c r="G122" s="215" t="s">
        <v>406</v>
      </c>
      <c r="H122" s="216">
        <v>31.719999999999999</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530</v>
      </c>
    </row>
    <row r="123" s="12" customFormat="1" ht="22.8" customHeight="1">
      <c r="A123" s="12"/>
      <c r="B123" s="196"/>
      <c r="C123" s="197"/>
      <c r="D123" s="198" t="s">
        <v>75</v>
      </c>
      <c r="E123" s="210" t="s">
        <v>480</v>
      </c>
      <c r="F123" s="210" t="s">
        <v>2718</v>
      </c>
      <c r="G123" s="197"/>
      <c r="H123" s="197"/>
      <c r="I123" s="200"/>
      <c r="J123" s="211">
        <f>BK123</f>
        <v>0</v>
      </c>
      <c r="K123" s="197"/>
      <c r="L123" s="202"/>
      <c r="M123" s="203"/>
      <c r="N123" s="204"/>
      <c r="O123" s="204"/>
      <c r="P123" s="205">
        <f>P124</f>
        <v>0</v>
      </c>
      <c r="Q123" s="204"/>
      <c r="R123" s="205">
        <f>R124</f>
        <v>0</v>
      </c>
      <c r="S123" s="204"/>
      <c r="T123" s="206">
        <f>T124</f>
        <v>0</v>
      </c>
      <c r="U123" s="12"/>
      <c r="V123" s="12"/>
      <c r="W123" s="12"/>
      <c r="X123" s="12"/>
      <c r="Y123" s="12"/>
      <c r="Z123" s="12"/>
      <c r="AA123" s="12"/>
      <c r="AB123" s="12"/>
      <c r="AC123" s="12"/>
      <c r="AD123" s="12"/>
      <c r="AE123" s="12"/>
      <c r="AR123" s="207" t="s">
        <v>83</v>
      </c>
      <c r="AT123" s="208" t="s">
        <v>75</v>
      </c>
      <c r="AU123" s="208" t="s">
        <v>83</v>
      </c>
      <c r="AY123" s="207" t="s">
        <v>331</v>
      </c>
      <c r="BK123" s="209">
        <f>BK124</f>
        <v>0</v>
      </c>
    </row>
    <row r="124" s="2" customFormat="1" ht="16.5" customHeight="1">
      <c r="A124" s="36"/>
      <c r="B124" s="37"/>
      <c r="C124" s="212" t="s">
        <v>419</v>
      </c>
      <c r="D124" s="212" t="s">
        <v>333</v>
      </c>
      <c r="E124" s="213" t="s">
        <v>2719</v>
      </c>
      <c r="F124" s="214" t="s">
        <v>5511</v>
      </c>
      <c r="G124" s="215" t="s">
        <v>406</v>
      </c>
      <c r="H124" s="216">
        <v>49.006</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540</v>
      </c>
    </row>
    <row r="125" s="12" customFormat="1" ht="22.8" customHeight="1">
      <c r="A125" s="12"/>
      <c r="B125" s="196"/>
      <c r="C125" s="197"/>
      <c r="D125" s="198" t="s">
        <v>75</v>
      </c>
      <c r="E125" s="210" t="s">
        <v>820</v>
      </c>
      <c r="F125" s="210" t="s">
        <v>2721</v>
      </c>
      <c r="G125" s="197"/>
      <c r="H125" s="197"/>
      <c r="I125" s="200"/>
      <c r="J125" s="211">
        <f>BK125</f>
        <v>0</v>
      </c>
      <c r="K125" s="197"/>
      <c r="L125" s="202"/>
      <c r="M125" s="203"/>
      <c r="N125" s="204"/>
      <c r="O125" s="204"/>
      <c r="P125" s="205">
        <f>SUM(P126:P128)</f>
        <v>0</v>
      </c>
      <c r="Q125" s="204"/>
      <c r="R125" s="205">
        <f>SUM(R126:R128)</f>
        <v>0</v>
      </c>
      <c r="S125" s="204"/>
      <c r="T125" s="206">
        <f>SUM(T126:T128)</f>
        <v>0</v>
      </c>
      <c r="U125" s="12"/>
      <c r="V125" s="12"/>
      <c r="W125" s="12"/>
      <c r="X125" s="12"/>
      <c r="Y125" s="12"/>
      <c r="Z125" s="12"/>
      <c r="AA125" s="12"/>
      <c r="AB125" s="12"/>
      <c r="AC125" s="12"/>
      <c r="AD125" s="12"/>
      <c r="AE125" s="12"/>
      <c r="AR125" s="207" t="s">
        <v>83</v>
      </c>
      <c r="AT125" s="208" t="s">
        <v>75</v>
      </c>
      <c r="AU125" s="208" t="s">
        <v>83</v>
      </c>
      <c r="AY125" s="207" t="s">
        <v>331</v>
      </c>
      <c r="BK125" s="209">
        <f>SUM(BK126:BK128)</f>
        <v>0</v>
      </c>
    </row>
    <row r="126" s="2" customFormat="1" ht="16.5" customHeight="1">
      <c r="A126" s="36"/>
      <c r="B126" s="37"/>
      <c r="C126" s="212" t="s">
        <v>423</v>
      </c>
      <c r="D126" s="212" t="s">
        <v>333</v>
      </c>
      <c r="E126" s="213" t="s">
        <v>5514</v>
      </c>
      <c r="F126" s="214" t="s">
        <v>5515</v>
      </c>
      <c r="G126" s="215" t="s">
        <v>336</v>
      </c>
      <c r="H126" s="216">
        <v>0.80000000000000004</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564</v>
      </c>
    </row>
    <row r="127" s="2" customFormat="1" ht="16.5" customHeight="1">
      <c r="A127" s="36"/>
      <c r="B127" s="37"/>
      <c r="C127" s="212" t="s">
        <v>480</v>
      </c>
      <c r="D127" s="212" t="s">
        <v>333</v>
      </c>
      <c r="E127" s="213" t="s">
        <v>2722</v>
      </c>
      <c r="F127" s="214" t="s">
        <v>5516</v>
      </c>
      <c r="G127" s="215" t="s">
        <v>406</v>
      </c>
      <c r="H127" s="216">
        <v>2.5899999999999999</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577</v>
      </c>
    </row>
    <row r="128" s="2" customFormat="1" ht="16.5" customHeight="1">
      <c r="A128" s="36"/>
      <c r="B128" s="37"/>
      <c r="C128" s="212" t="s">
        <v>485</v>
      </c>
      <c r="D128" s="212" t="s">
        <v>333</v>
      </c>
      <c r="E128" s="213" t="s">
        <v>5517</v>
      </c>
      <c r="F128" s="214" t="s">
        <v>5518</v>
      </c>
      <c r="G128" s="215" t="s">
        <v>363</v>
      </c>
      <c r="H128" s="216">
        <v>5.7000000000000002</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798</v>
      </c>
    </row>
    <row r="129" s="12" customFormat="1" ht="22.8" customHeight="1">
      <c r="A129" s="12"/>
      <c r="B129" s="196"/>
      <c r="C129" s="197"/>
      <c r="D129" s="198" t="s">
        <v>75</v>
      </c>
      <c r="E129" s="210" t="s">
        <v>1009</v>
      </c>
      <c r="F129" s="210" t="s">
        <v>5536</v>
      </c>
      <c r="G129" s="197"/>
      <c r="H129" s="197"/>
      <c r="I129" s="200"/>
      <c r="J129" s="211">
        <f>BK129</f>
        <v>0</v>
      </c>
      <c r="K129" s="197"/>
      <c r="L129" s="202"/>
      <c r="M129" s="203"/>
      <c r="N129" s="204"/>
      <c r="O129" s="204"/>
      <c r="P129" s="205">
        <f>P130</f>
        <v>0</v>
      </c>
      <c r="Q129" s="204"/>
      <c r="R129" s="205">
        <f>R130</f>
        <v>0</v>
      </c>
      <c r="S129" s="204"/>
      <c r="T129" s="206">
        <f>T130</f>
        <v>0</v>
      </c>
      <c r="U129" s="12"/>
      <c r="V129" s="12"/>
      <c r="W129" s="12"/>
      <c r="X129" s="12"/>
      <c r="Y129" s="12"/>
      <c r="Z129" s="12"/>
      <c r="AA129" s="12"/>
      <c r="AB129" s="12"/>
      <c r="AC129" s="12"/>
      <c r="AD129" s="12"/>
      <c r="AE129" s="12"/>
      <c r="AR129" s="207" t="s">
        <v>83</v>
      </c>
      <c r="AT129" s="208" t="s">
        <v>75</v>
      </c>
      <c r="AU129" s="208" t="s">
        <v>83</v>
      </c>
      <c r="AY129" s="207" t="s">
        <v>331</v>
      </c>
      <c r="BK129" s="209">
        <f>BK130</f>
        <v>0</v>
      </c>
    </row>
    <row r="130" s="2" customFormat="1" ht="16.5" customHeight="1">
      <c r="A130" s="36"/>
      <c r="B130" s="37"/>
      <c r="C130" s="212" t="s">
        <v>7</v>
      </c>
      <c r="D130" s="212" t="s">
        <v>333</v>
      </c>
      <c r="E130" s="213" t="s">
        <v>5685</v>
      </c>
      <c r="F130" s="214" t="s">
        <v>5686</v>
      </c>
      <c r="G130" s="215" t="s">
        <v>363</v>
      </c>
      <c r="H130" s="216">
        <v>5.7000000000000002</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808</v>
      </c>
    </row>
    <row r="131" s="12" customFormat="1" ht="22.8" customHeight="1">
      <c r="A131" s="12"/>
      <c r="B131" s="196"/>
      <c r="C131" s="197"/>
      <c r="D131" s="198" t="s">
        <v>75</v>
      </c>
      <c r="E131" s="210" t="s">
        <v>1023</v>
      </c>
      <c r="F131" s="210" t="s">
        <v>5687</v>
      </c>
      <c r="G131" s="197"/>
      <c r="H131" s="197"/>
      <c r="I131" s="200"/>
      <c r="J131" s="211">
        <f>BK131</f>
        <v>0</v>
      </c>
      <c r="K131" s="197"/>
      <c r="L131" s="202"/>
      <c r="M131" s="203"/>
      <c r="N131" s="204"/>
      <c r="O131" s="204"/>
      <c r="P131" s="205">
        <f>SUM(P132:P134)</f>
        <v>0</v>
      </c>
      <c r="Q131" s="204"/>
      <c r="R131" s="205">
        <f>SUM(R132:R134)</f>
        <v>0</v>
      </c>
      <c r="S131" s="204"/>
      <c r="T131" s="206">
        <f>SUM(T132:T134)</f>
        <v>0</v>
      </c>
      <c r="U131" s="12"/>
      <c r="V131" s="12"/>
      <c r="W131" s="12"/>
      <c r="X131" s="12"/>
      <c r="Y131" s="12"/>
      <c r="Z131" s="12"/>
      <c r="AA131" s="12"/>
      <c r="AB131" s="12"/>
      <c r="AC131" s="12"/>
      <c r="AD131" s="12"/>
      <c r="AE131" s="12"/>
      <c r="AR131" s="207" t="s">
        <v>83</v>
      </c>
      <c r="AT131" s="208" t="s">
        <v>75</v>
      </c>
      <c r="AU131" s="208" t="s">
        <v>83</v>
      </c>
      <c r="AY131" s="207" t="s">
        <v>331</v>
      </c>
      <c r="BK131" s="209">
        <f>SUM(BK132:BK134)</f>
        <v>0</v>
      </c>
    </row>
    <row r="132" s="2" customFormat="1" ht="16.5" customHeight="1">
      <c r="A132" s="36"/>
      <c r="B132" s="37"/>
      <c r="C132" s="212" t="s">
        <v>190</v>
      </c>
      <c r="D132" s="212" t="s">
        <v>333</v>
      </c>
      <c r="E132" s="213" t="s">
        <v>5688</v>
      </c>
      <c r="F132" s="214" t="s">
        <v>5689</v>
      </c>
      <c r="G132" s="215" t="s">
        <v>363</v>
      </c>
      <c r="H132" s="216">
        <v>21.100000000000001</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816</v>
      </c>
    </row>
    <row r="133" s="2" customFormat="1" ht="16.5" customHeight="1">
      <c r="A133" s="36"/>
      <c r="B133" s="37"/>
      <c r="C133" s="212" t="s">
        <v>193</v>
      </c>
      <c r="D133" s="212" t="s">
        <v>333</v>
      </c>
      <c r="E133" s="213" t="s">
        <v>5690</v>
      </c>
      <c r="F133" s="214" t="s">
        <v>5691</v>
      </c>
      <c r="G133" s="215" t="s">
        <v>402</v>
      </c>
      <c r="H133" s="216">
        <v>3</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825</v>
      </c>
    </row>
    <row r="134" s="2" customFormat="1" ht="16.5" customHeight="1">
      <c r="A134" s="36"/>
      <c r="B134" s="37"/>
      <c r="C134" s="212" t="s">
        <v>199</v>
      </c>
      <c r="D134" s="212" t="s">
        <v>333</v>
      </c>
      <c r="E134" s="213" t="s">
        <v>5692</v>
      </c>
      <c r="F134" s="214" t="s">
        <v>5693</v>
      </c>
      <c r="G134" s="215" t="s">
        <v>402</v>
      </c>
      <c r="H134" s="216">
        <v>1</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835</v>
      </c>
    </row>
    <row r="135" s="12" customFormat="1" ht="22.8" customHeight="1">
      <c r="A135" s="12"/>
      <c r="B135" s="196"/>
      <c r="C135" s="197"/>
      <c r="D135" s="198" t="s">
        <v>75</v>
      </c>
      <c r="E135" s="210" t="s">
        <v>1033</v>
      </c>
      <c r="F135" s="210" t="s">
        <v>2974</v>
      </c>
      <c r="G135" s="197"/>
      <c r="H135" s="197"/>
      <c r="I135" s="200"/>
      <c r="J135" s="211">
        <f>BK135</f>
        <v>0</v>
      </c>
      <c r="K135" s="197"/>
      <c r="L135" s="202"/>
      <c r="M135" s="203"/>
      <c r="N135" s="204"/>
      <c r="O135" s="204"/>
      <c r="P135" s="205">
        <f>SUM(P136:P144)</f>
        <v>0</v>
      </c>
      <c r="Q135" s="204"/>
      <c r="R135" s="205">
        <f>SUM(R136:R144)</f>
        <v>0</v>
      </c>
      <c r="S135" s="204"/>
      <c r="T135" s="206">
        <f>SUM(T136:T144)</f>
        <v>0</v>
      </c>
      <c r="U135" s="12"/>
      <c r="V135" s="12"/>
      <c r="W135" s="12"/>
      <c r="X135" s="12"/>
      <c r="Y135" s="12"/>
      <c r="Z135" s="12"/>
      <c r="AA135" s="12"/>
      <c r="AB135" s="12"/>
      <c r="AC135" s="12"/>
      <c r="AD135" s="12"/>
      <c r="AE135" s="12"/>
      <c r="AR135" s="207" t="s">
        <v>83</v>
      </c>
      <c r="AT135" s="208" t="s">
        <v>75</v>
      </c>
      <c r="AU135" s="208" t="s">
        <v>83</v>
      </c>
      <c r="AY135" s="207" t="s">
        <v>331</v>
      </c>
      <c r="BK135" s="209">
        <f>SUM(BK136:BK144)</f>
        <v>0</v>
      </c>
    </row>
    <row r="136" s="2" customFormat="1" ht="16.5" customHeight="1">
      <c r="A136" s="36"/>
      <c r="B136" s="37"/>
      <c r="C136" s="212" t="s">
        <v>510</v>
      </c>
      <c r="D136" s="212" t="s">
        <v>333</v>
      </c>
      <c r="E136" s="213" t="s">
        <v>5694</v>
      </c>
      <c r="F136" s="214" t="s">
        <v>5695</v>
      </c>
      <c r="G136" s="215" t="s">
        <v>363</v>
      </c>
      <c r="H136" s="216">
        <v>26.800000000000001</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845</v>
      </c>
    </row>
    <row r="137" s="2" customFormat="1" ht="16.5" customHeight="1">
      <c r="A137" s="36"/>
      <c r="B137" s="37"/>
      <c r="C137" s="212" t="s">
        <v>502</v>
      </c>
      <c r="D137" s="212" t="s">
        <v>333</v>
      </c>
      <c r="E137" s="213" t="s">
        <v>5696</v>
      </c>
      <c r="F137" s="214" t="s">
        <v>5697</v>
      </c>
      <c r="G137" s="215" t="s">
        <v>5552</v>
      </c>
      <c r="H137" s="216">
        <v>4</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855</v>
      </c>
    </row>
    <row r="138" s="2" customFormat="1" ht="16.5" customHeight="1">
      <c r="A138" s="36"/>
      <c r="B138" s="37"/>
      <c r="C138" s="212" t="s">
        <v>545</v>
      </c>
      <c r="D138" s="212" t="s">
        <v>333</v>
      </c>
      <c r="E138" s="213" t="s">
        <v>5698</v>
      </c>
      <c r="F138" s="214" t="s">
        <v>5699</v>
      </c>
      <c r="G138" s="215" t="s">
        <v>402</v>
      </c>
      <c r="H138" s="216">
        <v>1</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865</v>
      </c>
    </row>
    <row r="139" s="2" customFormat="1" ht="16.5" customHeight="1">
      <c r="A139" s="36"/>
      <c r="B139" s="37"/>
      <c r="C139" s="212" t="s">
        <v>550</v>
      </c>
      <c r="D139" s="212" t="s">
        <v>333</v>
      </c>
      <c r="E139" s="213" t="s">
        <v>5561</v>
      </c>
      <c r="F139" s="214" t="s">
        <v>5562</v>
      </c>
      <c r="G139" s="215" t="s">
        <v>402</v>
      </c>
      <c r="H139" s="216">
        <v>1</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877</v>
      </c>
    </row>
    <row r="140" s="2" customFormat="1" ht="16.5" customHeight="1">
      <c r="A140" s="36"/>
      <c r="B140" s="37"/>
      <c r="C140" s="212" t="s">
        <v>555</v>
      </c>
      <c r="D140" s="212" t="s">
        <v>333</v>
      </c>
      <c r="E140" s="213" t="s">
        <v>5700</v>
      </c>
      <c r="F140" s="214" t="s">
        <v>5701</v>
      </c>
      <c r="G140" s="215" t="s">
        <v>402</v>
      </c>
      <c r="H140" s="216">
        <v>1</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887</v>
      </c>
    </row>
    <row r="141" s="2" customFormat="1" ht="16.5" customHeight="1">
      <c r="A141" s="36"/>
      <c r="B141" s="37"/>
      <c r="C141" s="212" t="s">
        <v>535</v>
      </c>
      <c r="D141" s="212" t="s">
        <v>333</v>
      </c>
      <c r="E141" s="213" t="s">
        <v>5563</v>
      </c>
      <c r="F141" s="214" t="s">
        <v>5564</v>
      </c>
      <c r="G141" s="215" t="s">
        <v>402</v>
      </c>
      <c r="H141" s="216">
        <v>1</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789</v>
      </c>
    </row>
    <row r="142" s="2" customFormat="1" ht="16.5" customHeight="1">
      <c r="A142" s="36"/>
      <c r="B142" s="37"/>
      <c r="C142" s="212" t="s">
        <v>525</v>
      </c>
      <c r="D142" s="212" t="s">
        <v>333</v>
      </c>
      <c r="E142" s="213" t="s">
        <v>5702</v>
      </c>
      <c r="F142" s="214" t="s">
        <v>5703</v>
      </c>
      <c r="G142" s="215" t="s">
        <v>402</v>
      </c>
      <c r="H142" s="216">
        <v>1</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904</v>
      </c>
    </row>
    <row r="143" s="2" customFormat="1" ht="16.5" customHeight="1">
      <c r="A143" s="36"/>
      <c r="B143" s="37"/>
      <c r="C143" s="212" t="s">
        <v>530</v>
      </c>
      <c r="D143" s="212" t="s">
        <v>333</v>
      </c>
      <c r="E143" s="213" t="s">
        <v>5557</v>
      </c>
      <c r="F143" s="214" t="s">
        <v>5558</v>
      </c>
      <c r="G143" s="215" t="s">
        <v>363</v>
      </c>
      <c r="H143" s="216">
        <v>26.800000000000001</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913</v>
      </c>
    </row>
    <row r="144" s="2" customFormat="1" ht="16.5" customHeight="1">
      <c r="A144" s="36"/>
      <c r="B144" s="37"/>
      <c r="C144" s="212" t="s">
        <v>520</v>
      </c>
      <c r="D144" s="212" t="s">
        <v>333</v>
      </c>
      <c r="E144" s="213" t="s">
        <v>5572</v>
      </c>
      <c r="F144" s="214" t="s">
        <v>5573</v>
      </c>
      <c r="G144" s="215" t="s">
        <v>406</v>
      </c>
      <c r="H144" s="216">
        <v>1.8600000000000001</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922</v>
      </c>
    </row>
    <row r="145" s="12" customFormat="1" ht="22.8" customHeight="1">
      <c r="A145" s="12"/>
      <c r="B145" s="196"/>
      <c r="C145" s="197"/>
      <c r="D145" s="198" t="s">
        <v>75</v>
      </c>
      <c r="E145" s="210" t="s">
        <v>1040</v>
      </c>
      <c r="F145" s="210" t="s">
        <v>4345</v>
      </c>
      <c r="G145" s="197"/>
      <c r="H145" s="197"/>
      <c r="I145" s="200"/>
      <c r="J145" s="211">
        <f>BK145</f>
        <v>0</v>
      </c>
      <c r="K145" s="197"/>
      <c r="L145" s="202"/>
      <c r="M145" s="203"/>
      <c r="N145" s="204"/>
      <c r="O145" s="204"/>
      <c r="P145" s="205">
        <f>P146</f>
        <v>0</v>
      </c>
      <c r="Q145" s="204"/>
      <c r="R145" s="205">
        <f>R146</f>
        <v>0</v>
      </c>
      <c r="S145" s="204"/>
      <c r="T145" s="206">
        <f>T146</f>
        <v>0</v>
      </c>
      <c r="U145" s="12"/>
      <c r="V145" s="12"/>
      <c r="W145" s="12"/>
      <c r="X145" s="12"/>
      <c r="Y145" s="12"/>
      <c r="Z145" s="12"/>
      <c r="AA145" s="12"/>
      <c r="AB145" s="12"/>
      <c r="AC145" s="12"/>
      <c r="AD145" s="12"/>
      <c r="AE145" s="12"/>
      <c r="AR145" s="207" t="s">
        <v>83</v>
      </c>
      <c r="AT145" s="208" t="s">
        <v>75</v>
      </c>
      <c r="AU145" s="208" t="s">
        <v>83</v>
      </c>
      <c r="AY145" s="207" t="s">
        <v>331</v>
      </c>
      <c r="BK145" s="209">
        <f>BK146</f>
        <v>0</v>
      </c>
    </row>
    <row r="146" s="2" customFormat="1" ht="16.5" customHeight="1">
      <c r="A146" s="36"/>
      <c r="B146" s="37"/>
      <c r="C146" s="212" t="s">
        <v>540</v>
      </c>
      <c r="D146" s="212" t="s">
        <v>333</v>
      </c>
      <c r="E146" s="213" t="s">
        <v>5582</v>
      </c>
      <c r="F146" s="214" t="s">
        <v>5583</v>
      </c>
      <c r="G146" s="215" t="s">
        <v>363</v>
      </c>
      <c r="H146" s="216">
        <v>3.8940000000000001</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932</v>
      </c>
    </row>
    <row r="147" s="12" customFormat="1" ht="22.8" customHeight="1">
      <c r="A147" s="12"/>
      <c r="B147" s="196"/>
      <c r="C147" s="197"/>
      <c r="D147" s="198" t="s">
        <v>75</v>
      </c>
      <c r="E147" s="210" t="s">
        <v>5588</v>
      </c>
      <c r="F147" s="210" t="s">
        <v>5589</v>
      </c>
      <c r="G147" s="197"/>
      <c r="H147" s="197"/>
      <c r="I147" s="200"/>
      <c r="J147" s="211">
        <f>BK147</f>
        <v>0</v>
      </c>
      <c r="K147" s="197"/>
      <c r="L147" s="202"/>
      <c r="M147" s="203"/>
      <c r="N147" s="204"/>
      <c r="O147" s="204"/>
      <c r="P147" s="205">
        <f>P148</f>
        <v>0</v>
      </c>
      <c r="Q147" s="204"/>
      <c r="R147" s="205">
        <f>R148</f>
        <v>0</v>
      </c>
      <c r="S147" s="204"/>
      <c r="T147" s="206">
        <f>T148</f>
        <v>0</v>
      </c>
      <c r="U147" s="12"/>
      <c r="V147" s="12"/>
      <c r="W147" s="12"/>
      <c r="X147" s="12"/>
      <c r="Y147" s="12"/>
      <c r="Z147" s="12"/>
      <c r="AA147" s="12"/>
      <c r="AB147" s="12"/>
      <c r="AC147" s="12"/>
      <c r="AD147" s="12"/>
      <c r="AE147" s="12"/>
      <c r="AR147" s="207" t="s">
        <v>83</v>
      </c>
      <c r="AT147" s="208" t="s">
        <v>75</v>
      </c>
      <c r="AU147" s="208" t="s">
        <v>83</v>
      </c>
      <c r="AY147" s="207" t="s">
        <v>331</v>
      </c>
      <c r="BK147" s="209">
        <f>BK148</f>
        <v>0</v>
      </c>
    </row>
    <row r="148" s="2" customFormat="1" ht="16.5" customHeight="1">
      <c r="A148" s="36"/>
      <c r="B148" s="37"/>
      <c r="C148" s="212" t="s">
        <v>515</v>
      </c>
      <c r="D148" s="212" t="s">
        <v>333</v>
      </c>
      <c r="E148" s="213" t="s">
        <v>5590</v>
      </c>
      <c r="F148" s="214" t="s">
        <v>5591</v>
      </c>
      <c r="G148" s="215" t="s">
        <v>371</v>
      </c>
      <c r="H148" s="216">
        <v>97.942999999999998</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942</v>
      </c>
    </row>
    <row r="149" s="12" customFormat="1" ht="22.8" customHeight="1">
      <c r="A149" s="12"/>
      <c r="B149" s="196"/>
      <c r="C149" s="197"/>
      <c r="D149" s="198" t="s">
        <v>75</v>
      </c>
      <c r="E149" s="210" t="s">
        <v>2987</v>
      </c>
      <c r="F149" s="210" t="s">
        <v>2988</v>
      </c>
      <c r="G149" s="197"/>
      <c r="H149" s="197"/>
      <c r="I149" s="200"/>
      <c r="J149" s="211">
        <f>BK149</f>
        <v>0</v>
      </c>
      <c r="K149" s="197"/>
      <c r="L149" s="202"/>
      <c r="M149" s="203"/>
      <c r="N149" s="204"/>
      <c r="O149" s="204"/>
      <c r="P149" s="205">
        <f>P150</f>
        <v>0</v>
      </c>
      <c r="Q149" s="204"/>
      <c r="R149" s="205">
        <f>R150</f>
        <v>0</v>
      </c>
      <c r="S149" s="204"/>
      <c r="T149" s="206">
        <f>T150</f>
        <v>0</v>
      </c>
      <c r="U149" s="12"/>
      <c r="V149" s="12"/>
      <c r="W149" s="12"/>
      <c r="X149" s="12"/>
      <c r="Y149" s="12"/>
      <c r="Z149" s="12"/>
      <c r="AA149" s="12"/>
      <c r="AB149" s="12"/>
      <c r="AC149" s="12"/>
      <c r="AD149" s="12"/>
      <c r="AE149" s="12"/>
      <c r="AR149" s="207" t="s">
        <v>83</v>
      </c>
      <c r="AT149" s="208" t="s">
        <v>75</v>
      </c>
      <c r="AU149" s="208" t="s">
        <v>83</v>
      </c>
      <c r="AY149" s="207" t="s">
        <v>331</v>
      </c>
      <c r="BK149" s="209">
        <f>BK150</f>
        <v>0</v>
      </c>
    </row>
    <row r="150" s="2" customFormat="1" ht="21.75" customHeight="1">
      <c r="A150" s="36"/>
      <c r="B150" s="37"/>
      <c r="C150" s="212" t="s">
        <v>564</v>
      </c>
      <c r="D150" s="212" t="s">
        <v>333</v>
      </c>
      <c r="E150" s="213" t="s">
        <v>5592</v>
      </c>
      <c r="F150" s="214" t="s">
        <v>5593</v>
      </c>
      <c r="G150" s="215" t="s">
        <v>363</v>
      </c>
      <c r="H150" s="216">
        <v>26.800000000000001</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953</v>
      </c>
    </row>
    <row r="151" s="12" customFormat="1" ht="22.8" customHeight="1">
      <c r="A151" s="12"/>
      <c r="B151" s="196"/>
      <c r="C151" s="197"/>
      <c r="D151" s="198" t="s">
        <v>75</v>
      </c>
      <c r="E151" s="210" t="s">
        <v>2993</v>
      </c>
      <c r="F151" s="210" t="s">
        <v>2994</v>
      </c>
      <c r="G151" s="197"/>
      <c r="H151" s="197"/>
      <c r="I151" s="200"/>
      <c r="J151" s="211">
        <f>BK151</f>
        <v>0</v>
      </c>
      <c r="K151" s="197"/>
      <c r="L151" s="202"/>
      <c r="M151" s="203"/>
      <c r="N151" s="204"/>
      <c r="O151" s="204"/>
      <c r="P151" s="205">
        <f>SUM(P152:P174)</f>
        <v>0</v>
      </c>
      <c r="Q151" s="204"/>
      <c r="R151" s="205">
        <f>SUM(R152:R174)</f>
        <v>0</v>
      </c>
      <c r="S151" s="204"/>
      <c r="T151" s="206">
        <f>SUM(T152:T174)</f>
        <v>0</v>
      </c>
      <c r="U151" s="12"/>
      <c r="V151" s="12"/>
      <c r="W151" s="12"/>
      <c r="X151" s="12"/>
      <c r="Y151" s="12"/>
      <c r="Z151" s="12"/>
      <c r="AA151" s="12"/>
      <c r="AB151" s="12"/>
      <c r="AC151" s="12"/>
      <c r="AD151" s="12"/>
      <c r="AE151" s="12"/>
      <c r="AR151" s="207" t="s">
        <v>83</v>
      </c>
      <c r="AT151" s="208" t="s">
        <v>75</v>
      </c>
      <c r="AU151" s="208" t="s">
        <v>83</v>
      </c>
      <c r="AY151" s="207" t="s">
        <v>331</v>
      </c>
      <c r="BK151" s="209">
        <f>SUM(BK152:BK174)</f>
        <v>0</v>
      </c>
    </row>
    <row r="152" s="2" customFormat="1" ht="16.5" customHeight="1">
      <c r="A152" s="36"/>
      <c r="B152" s="37"/>
      <c r="C152" s="212" t="s">
        <v>571</v>
      </c>
      <c r="D152" s="212" t="s">
        <v>333</v>
      </c>
      <c r="E152" s="213" t="s">
        <v>5604</v>
      </c>
      <c r="F152" s="214" t="s">
        <v>5605</v>
      </c>
      <c r="G152" s="215" t="s">
        <v>402</v>
      </c>
      <c r="H152" s="216">
        <v>4</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963</v>
      </c>
    </row>
    <row r="153" s="2" customFormat="1" ht="16.5" customHeight="1">
      <c r="A153" s="36"/>
      <c r="B153" s="37"/>
      <c r="C153" s="212" t="s">
        <v>577</v>
      </c>
      <c r="D153" s="212" t="s">
        <v>333</v>
      </c>
      <c r="E153" s="213" t="s">
        <v>5606</v>
      </c>
      <c r="F153" s="214" t="s">
        <v>5607</v>
      </c>
      <c r="G153" s="215" t="s">
        <v>406</v>
      </c>
      <c r="H153" s="216">
        <v>1.875</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973</v>
      </c>
    </row>
    <row r="154" s="2" customFormat="1" ht="16.5" customHeight="1">
      <c r="A154" s="36"/>
      <c r="B154" s="37"/>
      <c r="C154" s="212" t="s">
        <v>794</v>
      </c>
      <c r="D154" s="212" t="s">
        <v>333</v>
      </c>
      <c r="E154" s="213" t="s">
        <v>5608</v>
      </c>
      <c r="F154" s="214" t="s">
        <v>5609</v>
      </c>
      <c r="G154" s="215" t="s">
        <v>371</v>
      </c>
      <c r="H154" s="216">
        <v>0.058000000000000003</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984</v>
      </c>
    </row>
    <row r="155" s="2" customFormat="1" ht="16.5" customHeight="1">
      <c r="A155" s="36"/>
      <c r="B155" s="37"/>
      <c r="C155" s="212" t="s">
        <v>798</v>
      </c>
      <c r="D155" s="212" t="s">
        <v>333</v>
      </c>
      <c r="E155" s="213" t="s">
        <v>5704</v>
      </c>
      <c r="F155" s="214" t="s">
        <v>5705</v>
      </c>
      <c r="G155" s="215" t="s">
        <v>363</v>
      </c>
      <c r="H155" s="216">
        <v>5.7000000000000002</v>
      </c>
      <c r="I155" s="217"/>
      <c r="J155" s="218">
        <f>ROUND(I155*H155,2)</f>
        <v>0</v>
      </c>
      <c r="K155" s="214" t="s">
        <v>2681</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994</v>
      </c>
    </row>
    <row r="156" s="2" customFormat="1" ht="16.5" customHeight="1">
      <c r="A156" s="36"/>
      <c r="B156" s="37"/>
      <c r="C156" s="212" t="s">
        <v>803</v>
      </c>
      <c r="D156" s="212" t="s">
        <v>333</v>
      </c>
      <c r="E156" s="213" t="s">
        <v>5612</v>
      </c>
      <c r="F156" s="214" t="s">
        <v>5706</v>
      </c>
      <c r="G156" s="215" t="s">
        <v>402</v>
      </c>
      <c r="H156" s="216">
        <v>2.8500000000000001</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1004</v>
      </c>
    </row>
    <row r="157" s="2" customFormat="1" ht="16.5" customHeight="1">
      <c r="A157" s="36"/>
      <c r="B157" s="37"/>
      <c r="C157" s="212" t="s">
        <v>808</v>
      </c>
      <c r="D157" s="212" t="s">
        <v>333</v>
      </c>
      <c r="E157" s="213" t="s">
        <v>5707</v>
      </c>
      <c r="F157" s="214" t="s">
        <v>5708</v>
      </c>
      <c r="G157" s="215" t="s">
        <v>363</v>
      </c>
      <c r="H157" s="216">
        <v>21.100000000000001</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1014</v>
      </c>
    </row>
    <row r="158" s="2" customFormat="1" ht="16.5" customHeight="1">
      <c r="A158" s="36"/>
      <c r="B158" s="37"/>
      <c r="C158" s="212" t="s">
        <v>812</v>
      </c>
      <c r="D158" s="212" t="s">
        <v>333</v>
      </c>
      <c r="E158" s="213" t="s">
        <v>5709</v>
      </c>
      <c r="F158" s="214" t="s">
        <v>5710</v>
      </c>
      <c r="G158" s="215" t="s">
        <v>402</v>
      </c>
      <c r="H158" s="216">
        <v>1</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1021</v>
      </c>
    </row>
    <row r="159" s="2" customFormat="1" ht="16.5" customHeight="1">
      <c r="A159" s="36"/>
      <c r="B159" s="37"/>
      <c r="C159" s="212" t="s">
        <v>816</v>
      </c>
      <c r="D159" s="212" t="s">
        <v>333</v>
      </c>
      <c r="E159" s="213" t="s">
        <v>5711</v>
      </c>
      <c r="F159" s="214" t="s">
        <v>5712</v>
      </c>
      <c r="G159" s="215" t="s">
        <v>402</v>
      </c>
      <c r="H159" s="216">
        <v>1</v>
      </c>
      <c r="I159" s="217"/>
      <c r="J159" s="218">
        <f>ROUND(I159*H159,2)</f>
        <v>0</v>
      </c>
      <c r="K159" s="214" t="s">
        <v>2681</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1028</v>
      </c>
    </row>
    <row r="160" s="2" customFormat="1" ht="16.5" customHeight="1">
      <c r="A160" s="36"/>
      <c r="B160" s="37"/>
      <c r="C160" s="212" t="s">
        <v>820</v>
      </c>
      <c r="D160" s="212" t="s">
        <v>333</v>
      </c>
      <c r="E160" s="213" t="s">
        <v>5713</v>
      </c>
      <c r="F160" s="214" t="s">
        <v>5714</v>
      </c>
      <c r="G160" s="215" t="s">
        <v>402</v>
      </c>
      <c r="H160" s="216">
        <v>1</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1038</v>
      </c>
    </row>
    <row r="161" s="2" customFormat="1" ht="16.5" customHeight="1">
      <c r="A161" s="36"/>
      <c r="B161" s="37"/>
      <c r="C161" s="212" t="s">
        <v>825</v>
      </c>
      <c r="D161" s="212" t="s">
        <v>333</v>
      </c>
      <c r="E161" s="213" t="s">
        <v>5636</v>
      </c>
      <c r="F161" s="214" t="s">
        <v>5637</v>
      </c>
      <c r="G161" s="215" t="s">
        <v>402</v>
      </c>
      <c r="H161" s="216">
        <v>1</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1042</v>
      </c>
    </row>
    <row r="162" s="2" customFormat="1" ht="16.5" customHeight="1">
      <c r="A162" s="36"/>
      <c r="B162" s="37"/>
      <c r="C162" s="212" t="s">
        <v>830</v>
      </c>
      <c r="D162" s="212" t="s">
        <v>333</v>
      </c>
      <c r="E162" s="213" t="s">
        <v>5644</v>
      </c>
      <c r="F162" s="214" t="s">
        <v>5645</v>
      </c>
      <c r="G162" s="215" t="s">
        <v>402</v>
      </c>
      <c r="H162" s="216">
        <v>2</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1049</v>
      </c>
    </row>
    <row r="163" s="2" customFormat="1" ht="16.5" customHeight="1">
      <c r="A163" s="36"/>
      <c r="B163" s="37"/>
      <c r="C163" s="212" t="s">
        <v>835</v>
      </c>
      <c r="D163" s="212" t="s">
        <v>333</v>
      </c>
      <c r="E163" s="213" t="s">
        <v>5648</v>
      </c>
      <c r="F163" s="214" t="s">
        <v>5649</v>
      </c>
      <c r="G163" s="215" t="s">
        <v>402</v>
      </c>
      <c r="H163" s="216">
        <v>1</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417</v>
      </c>
    </row>
    <row r="164" s="2" customFormat="1" ht="16.5" customHeight="1">
      <c r="A164" s="36"/>
      <c r="B164" s="37"/>
      <c r="C164" s="212" t="s">
        <v>840</v>
      </c>
      <c r="D164" s="212" t="s">
        <v>333</v>
      </c>
      <c r="E164" s="213" t="s">
        <v>5652</v>
      </c>
      <c r="F164" s="214" t="s">
        <v>5653</v>
      </c>
      <c r="G164" s="215" t="s">
        <v>402</v>
      </c>
      <c r="H164" s="216">
        <v>1</v>
      </c>
      <c r="I164" s="217"/>
      <c r="J164" s="218">
        <f>ROUND(I164*H164,2)</f>
        <v>0</v>
      </c>
      <c r="K164" s="214" t="s">
        <v>2681</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478</v>
      </c>
    </row>
    <row r="165" s="2" customFormat="1" ht="16.5" customHeight="1">
      <c r="A165" s="36"/>
      <c r="B165" s="37"/>
      <c r="C165" s="212" t="s">
        <v>845</v>
      </c>
      <c r="D165" s="212" t="s">
        <v>333</v>
      </c>
      <c r="E165" s="213" t="s">
        <v>5656</v>
      </c>
      <c r="F165" s="214" t="s">
        <v>5657</v>
      </c>
      <c r="G165" s="215" t="s">
        <v>402</v>
      </c>
      <c r="H165" s="216">
        <v>2</v>
      </c>
      <c r="I165" s="217"/>
      <c r="J165" s="218">
        <f>ROUND(I165*H165,2)</f>
        <v>0</v>
      </c>
      <c r="K165" s="214" t="s">
        <v>2681</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1077</v>
      </c>
    </row>
    <row r="166" s="2" customFormat="1" ht="16.5" customHeight="1">
      <c r="A166" s="36"/>
      <c r="B166" s="37"/>
      <c r="C166" s="212" t="s">
        <v>850</v>
      </c>
      <c r="D166" s="212" t="s">
        <v>333</v>
      </c>
      <c r="E166" s="213" t="s">
        <v>5658</v>
      </c>
      <c r="F166" s="214" t="s">
        <v>5715</v>
      </c>
      <c r="G166" s="215" t="s">
        <v>402</v>
      </c>
      <c r="H166" s="216">
        <v>1</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1087</v>
      </c>
    </row>
    <row r="167" s="2" customFormat="1" ht="16.5" customHeight="1">
      <c r="A167" s="36"/>
      <c r="B167" s="37"/>
      <c r="C167" s="212" t="s">
        <v>855</v>
      </c>
      <c r="D167" s="212" t="s">
        <v>333</v>
      </c>
      <c r="E167" s="213" t="s">
        <v>5716</v>
      </c>
      <c r="F167" s="214" t="s">
        <v>5717</v>
      </c>
      <c r="G167" s="215" t="s">
        <v>402</v>
      </c>
      <c r="H167" s="216">
        <v>1</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1097</v>
      </c>
    </row>
    <row r="168" s="2" customFormat="1" ht="16.5" customHeight="1">
      <c r="A168" s="36"/>
      <c r="B168" s="37"/>
      <c r="C168" s="212" t="s">
        <v>860</v>
      </c>
      <c r="D168" s="212" t="s">
        <v>333</v>
      </c>
      <c r="E168" s="213" t="s">
        <v>5718</v>
      </c>
      <c r="F168" s="214" t="s">
        <v>5719</v>
      </c>
      <c r="G168" s="215" t="s">
        <v>402</v>
      </c>
      <c r="H168" s="216">
        <v>1</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1107</v>
      </c>
    </row>
    <row r="169" s="2" customFormat="1" ht="16.5" customHeight="1">
      <c r="A169" s="36"/>
      <c r="B169" s="37"/>
      <c r="C169" s="212" t="s">
        <v>865</v>
      </c>
      <c r="D169" s="212" t="s">
        <v>333</v>
      </c>
      <c r="E169" s="213" t="s">
        <v>5720</v>
      </c>
      <c r="F169" s="214" t="s">
        <v>5721</v>
      </c>
      <c r="G169" s="215" t="s">
        <v>402</v>
      </c>
      <c r="H169" s="216">
        <v>1</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1115</v>
      </c>
    </row>
    <row r="170" s="2" customFormat="1" ht="16.5" customHeight="1">
      <c r="A170" s="36"/>
      <c r="B170" s="37"/>
      <c r="C170" s="212" t="s">
        <v>872</v>
      </c>
      <c r="D170" s="212" t="s">
        <v>333</v>
      </c>
      <c r="E170" s="213" t="s">
        <v>5722</v>
      </c>
      <c r="F170" s="214" t="s">
        <v>5723</v>
      </c>
      <c r="G170" s="215" t="s">
        <v>402</v>
      </c>
      <c r="H170" s="216">
        <v>1</v>
      </c>
      <c r="I170" s="217"/>
      <c r="J170" s="218">
        <f>ROUND(I170*H170,2)</f>
        <v>0</v>
      </c>
      <c r="K170" s="214" t="s">
        <v>2681</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1124</v>
      </c>
    </row>
    <row r="171" s="2" customFormat="1" ht="16.5" customHeight="1">
      <c r="A171" s="36"/>
      <c r="B171" s="37"/>
      <c r="C171" s="212" t="s">
        <v>877</v>
      </c>
      <c r="D171" s="212" t="s">
        <v>333</v>
      </c>
      <c r="E171" s="213" t="s">
        <v>5724</v>
      </c>
      <c r="F171" s="214" t="s">
        <v>5725</v>
      </c>
      <c r="G171" s="215" t="s">
        <v>402</v>
      </c>
      <c r="H171" s="216">
        <v>1</v>
      </c>
      <c r="I171" s="217"/>
      <c r="J171" s="218">
        <f>ROUND(I171*H171,2)</f>
        <v>0</v>
      </c>
      <c r="K171" s="214" t="s">
        <v>2681</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1134</v>
      </c>
    </row>
    <row r="172" s="2" customFormat="1" ht="16.5" customHeight="1">
      <c r="A172" s="36"/>
      <c r="B172" s="37"/>
      <c r="C172" s="212" t="s">
        <v>882</v>
      </c>
      <c r="D172" s="212" t="s">
        <v>333</v>
      </c>
      <c r="E172" s="213" t="s">
        <v>5726</v>
      </c>
      <c r="F172" s="214" t="s">
        <v>5727</v>
      </c>
      <c r="G172" s="215" t="s">
        <v>402</v>
      </c>
      <c r="H172" s="216">
        <v>1</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1144</v>
      </c>
    </row>
    <row r="173" s="2" customFormat="1" ht="16.5" customHeight="1">
      <c r="A173" s="36"/>
      <c r="B173" s="37"/>
      <c r="C173" s="212" t="s">
        <v>887</v>
      </c>
      <c r="D173" s="212" t="s">
        <v>333</v>
      </c>
      <c r="E173" s="213" t="s">
        <v>5673</v>
      </c>
      <c r="F173" s="214" t="s">
        <v>5674</v>
      </c>
      <c r="G173" s="215" t="s">
        <v>371</v>
      </c>
      <c r="H173" s="216">
        <v>28.524000000000001</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1154</v>
      </c>
    </row>
    <row r="174" s="2" customFormat="1" ht="16.5" customHeight="1">
      <c r="A174" s="36"/>
      <c r="B174" s="37"/>
      <c r="C174" s="212" t="s">
        <v>891</v>
      </c>
      <c r="D174" s="212" t="s">
        <v>333</v>
      </c>
      <c r="E174" s="213" t="s">
        <v>5675</v>
      </c>
      <c r="F174" s="214" t="s">
        <v>5676</v>
      </c>
      <c r="G174" s="215" t="s">
        <v>371</v>
      </c>
      <c r="H174" s="216">
        <v>52.972000000000001</v>
      </c>
      <c r="I174" s="217"/>
      <c r="J174" s="218">
        <f>ROUND(I174*H174,2)</f>
        <v>0</v>
      </c>
      <c r="K174" s="214" t="s">
        <v>19</v>
      </c>
      <c r="L174" s="42"/>
      <c r="M174" s="247" t="s">
        <v>19</v>
      </c>
      <c r="N174" s="248" t="s">
        <v>47</v>
      </c>
      <c r="O174" s="232"/>
      <c r="P174" s="249">
        <f>O174*H174</f>
        <v>0</v>
      </c>
      <c r="Q174" s="249">
        <v>0</v>
      </c>
      <c r="R174" s="249">
        <f>Q174*H174</f>
        <v>0</v>
      </c>
      <c r="S174" s="249">
        <v>0</v>
      </c>
      <c r="T174" s="250">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1164</v>
      </c>
    </row>
    <row r="175" s="2" customFormat="1" ht="6.96" customHeight="1">
      <c r="A175" s="36"/>
      <c r="B175" s="57"/>
      <c r="C175" s="58"/>
      <c r="D175" s="58"/>
      <c r="E175" s="58"/>
      <c r="F175" s="58"/>
      <c r="G175" s="58"/>
      <c r="H175" s="58"/>
      <c r="I175" s="58"/>
      <c r="J175" s="58"/>
      <c r="K175" s="58"/>
      <c r="L175" s="42"/>
      <c r="M175" s="36"/>
      <c r="O175" s="36"/>
      <c r="P175" s="36"/>
      <c r="Q175" s="36"/>
      <c r="R175" s="36"/>
      <c r="S175" s="36"/>
      <c r="T175" s="36"/>
      <c r="U175" s="36"/>
      <c r="V175" s="36"/>
      <c r="W175" s="36"/>
      <c r="X175" s="36"/>
      <c r="Y175" s="36"/>
      <c r="Z175" s="36"/>
      <c r="AA175" s="36"/>
      <c r="AB175" s="36"/>
      <c r="AC175" s="36"/>
      <c r="AD175" s="36"/>
      <c r="AE175" s="36"/>
    </row>
  </sheetData>
  <sheetProtection sheet="1" autoFilter="0" formatColumns="0" formatRows="0" objects="1" scenarios="1" spinCount="100000" saltValue="mXmscf8o663hHSLdJSmBgXysCO0yKqftVDEwvh6COA/rwXkHq1NVjIxV30YB8RFl79BXCcSr02PYSdk9tJ6L/A==" hashValue="XjsMeIT49IJevObxmhCiRbk6S1ZhxpfLI/8QgAVYGOB+X42YnBCfF75f/jnon5wtDB3qZ08coQKbVMOolgBiew==" algorithmName="SHA-512" password="CC35"/>
  <autoFilter ref="C99:K174"/>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219</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5728</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ROUND(J103,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ROUND((SUM(BE103:BE176)),  2)</f>
        <v>0</v>
      </c>
      <c r="G35" s="36"/>
      <c r="H35" s="36"/>
      <c r="I35" s="156">
        <v>0.20999999999999999</v>
      </c>
      <c r="J35" s="155">
        <f>ROUND(((SUM(BE103:BE176))*I35),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ROUND((SUM(BF103:BF176)),  2)</f>
        <v>0</v>
      </c>
      <c r="G36" s="36"/>
      <c r="H36" s="36"/>
      <c r="I36" s="156">
        <v>0.14999999999999999</v>
      </c>
      <c r="J36" s="155">
        <f>ROUND(((SUM(BF103:BF176))*I36),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ROUND((SUM(BG103:BG176)),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ROUND((SUM(BH103:BH176)),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ROUND((SUM(BI103:BI176)),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101.13 - IO.01.13 - Přípojka splaškové kanalizace pro SO.04</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J103</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5729</v>
      </c>
      <c r="E64" s="177"/>
      <c r="F64" s="177"/>
      <c r="G64" s="177"/>
      <c r="H64" s="177"/>
      <c r="I64" s="177"/>
      <c r="J64" s="178">
        <f>J104</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J105</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J112</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J117</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J120</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J125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J128</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J130</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5408</v>
      </c>
      <c r="E72" s="182"/>
      <c r="F72" s="182"/>
      <c r="G72" s="182"/>
      <c r="H72" s="182"/>
      <c r="I72" s="182"/>
      <c r="J72" s="183">
        <f>J134</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5409</v>
      </c>
      <c r="E73" s="182"/>
      <c r="F73" s="182"/>
      <c r="G73" s="182"/>
      <c r="H73" s="182"/>
      <c r="I73" s="182"/>
      <c r="J73" s="183">
        <f>J137</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4323</v>
      </c>
      <c r="E74" s="182"/>
      <c r="F74" s="182"/>
      <c r="G74" s="182"/>
      <c r="H74" s="182"/>
      <c r="I74" s="182"/>
      <c r="J74" s="183">
        <f>J139</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5410</v>
      </c>
      <c r="E75" s="182"/>
      <c r="F75" s="182"/>
      <c r="G75" s="182"/>
      <c r="H75" s="182"/>
      <c r="I75" s="182"/>
      <c r="J75" s="183">
        <f>J141</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5412</v>
      </c>
      <c r="E76" s="182"/>
      <c r="F76" s="182"/>
      <c r="G76" s="182"/>
      <c r="H76" s="182"/>
      <c r="I76" s="182"/>
      <c r="J76" s="183">
        <f>J143</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4324</v>
      </c>
      <c r="E77" s="182"/>
      <c r="F77" s="182"/>
      <c r="G77" s="182"/>
      <c r="H77" s="182"/>
      <c r="I77" s="182"/>
      <c r="J77" s="183">
        <f>J150</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5414</v>
      </c>
      <c r="E78" s="182"/>
      <c r="F78" s="182"/>
      <c r="G78" s="182"/>
      <c r="H78" s="182"/>
      <c r="I78" s="182"/>
      <c r="J78" s="183">
        <f>J153</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5415</v>
      </c>
      <c r="E79" s="182"/>
      <c r="F79" s="182"/>
      <c r="G79" s="182"/>
      <c r="H79" s="182"/>
      <c r="I79" s="182"/>
      <c r="J79" s="183">
        <f>J155</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4662</v>
      </c>
      <c r="E80" s="182"/>
      <c r="F80" s="182"/>
      <c r="G80" s="182"/>
      <c r="H80" s="182"/>
      <c r="I80" s="182"/>
      <c r="J80" s="183">
        <f>J157</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4582</v>
      </c>
      <c r="E81" s="182"/>
      <c r="F81" s="182"/>
      <c r="G81" s="182"/>
      <c r="H81" s="182"/>
      <c r="I81" s="182"/>
      <c r="J81" s="183">
        <f>J164</f>
        <v>0</v>
      </c>
      <c r="K81" s="122"/>
      <c r="L81" s="184"/>
      <c r="S81" s="10"/>
      <c r="T81" s="10"/>
      <c r="U81" s="10"/>
      <c r="V81" s="10"/>
      <c r="W81" s="10"/>
      <c r="X81" s="10"/>
      <c r="Y81" s="10"/>
      <c r="Z81" s="10"/>
      <c r="AA81" s="10"/>
      <c r="AB81" s="10"/>
      <c r="AC81" s="10"/>
      <c r="AD81" s="10"/>
      <c r="AE81" s="10"/>
    </row>
    <row r="82" s="2" customFormat="1" ht="21.84"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57"/>
      <c r="C83" s="58"/>
      <c r="D83" s="58"/>
      <c r="E83" s="58"/>
      <c r="F83" s="58"/>
      <c r="G83" s="58"/>
      <c r="H83" s="58"/>
      <c r="I83" s="58"/>
      <c r="J83" s="58"/>
      <c r="K83" s="58"/>
      <c r="L83" s="144"/>
      <c r="S83" s="36"/>
      <c r="T83" s="36"/>
      <c r="U83" s="36"/>
      <c r="V83" s="36"/>
      <c r="W83" s="36"/>
      <c r="X83" s="36"/>
      <c r="Y83" s="36"/>
      <c r="Z83" s="36"/>
      <c r="AA83" s="36"/>
      <c r="AB83" s="36"/>
      <c r="AC83" s="36"/>
      <c r="AD83" s="36"/>
      <c r="AE83" s="36"/>
    </row>
    <row r="87" s="2" customFormat="1" ht="6.96" customHeight="1">
      <c r="A87" s="36"/>
      <c r="B87" s="59"/>
      <c r="C87" s="60"/>
      <c r="D87" s="60"/>
      <c r="E87" s="60"/>
      <c r="F87" s="60"/>
      <c r="G87" s="60"/>
      <c r="H87" s="60"/>
      <c r="I87" s="60"/>
      <c r="J87" s="60"/>
      <c r="K87" s="60"/>
      <c r="L87" s="144"/>
      <c r="S87" s="36"/>
      <c r="T87" s="36"/>
      <c r="U87" s="36"/>
      <c r="V87" s="36"/>
      <c r="W87" s="36"/>
      <c r="X87" s="36"/>
      <c r="Y87" s="36"/>
      <c r="Z87" s="36"/>
      <c r="AA87" s="36"/>
      <c r="AB87" s="36"/>
      <c r="AC87" s="36"/>
      <c r="AD87" s="36"/>
      <c r="AE87" s="36"/>
    </row>
    <row r="88" s="2" customFormat="1" ht="24.96" customHeight="1">
      <c r="A88" s="36"/>
      <c r="B88" s="37"/>
      <c r="C88" s="21" t="s">
        <v>316</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16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168" t="str">
        <f>E7</f>
        <v>Anthropos Sportovní a rekreační areál (I.etapa)</v>
      </c>
      <c r="F91" s="30"/>
      <c r="G91" s="30"/>
      <c r="H91" s="30"/>
      <c r="I91" s="38"/>
      <c r="J91" s="38"/>
      <c r="K91" s="38"/>
      <c r="L91" s="144"/>
      <c r="S91" s="36"/>
      <c r="T91" s="36"/>
      <c r="U91" s="36"/>
      <c r="V91" s="36"/>
      <c r="W91" s="36"/>
      <c r="X91" s="36"/>
      <c r="Y91" s="36"/>
      <c r="Z91" s="36"/>
      <c r="AA91" s="36"/>
      <c r="AB91" s="36"/>
      <c r="AC91" s="36"/>
      <c r="AD91" s="36"/>
      <c r="AE91" s="36"/>
    </row>
    <row r="92" s="1" customFormat="1" ht="12" customHeight="1">
      <c r="B92" s="19"/>
      <c r="C92" s="30" t="s">
        <v>302</v>
      </c>
      <c r="D92" s="20"/>
      <c r="E92" s="20"/>
      <c r="F92" s="20"/>
      <c r="G92" s="20"/>
      <c r="H92" s="20"/>
      <c r="I92" s="20"/>
      <c r="J92" s="20"/>
      <c r="K92" s="20"/>
      <c r="L92" s="18"/>
    </row>
    <row r="93" s="2" customFormat="1" ht="16.5" customHeight="1">
      <c r="A93" s="36"/>
      <c r="B93" s="37"/>
      <c r="C93" s="38"/>
      <c r="D93" s="38"/>
      <c r="E93" s="168" t="s">
        <v>303</v>
      </c>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304</v>
      </c>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6.5" customHeight="1">
      <c r="A95" s="36"/>
      <c r="B95" s="37"/>
      <c r="C95" s="38"/>
      <c r="D95" s="38"/>
      <c r="E95" s="67" t="str">
        <f>E11</f>
        <v>101.13 - IO.01.13 - Přípojka splaškové kanalizace pro SO.04</v>
      </c>
      <c r="F95" s="38"/>
      <c r="G95" s="38"/>
      <c r="H95" s="38"/>
      <c r="I95" s="38"/>
      <c r="J95" s="38"/>
      <c r="K95" s="38"/>
      <c r="L95" s="144"/>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4"/>
      <c r="S96" s="36"/>
      <c r="T96" s="36"/>
      <c r="U96" s="36"/>
      <c r="V96" s="36"/>
      <c r="W96" s="36"/>
      <c r="X96" s="36"/>
      <c r="Y96" s="36"/>
      <c r="Z96" s="36"/>
      <c r="AA96" s="36"/>
      <c r="AB96" s="36"/>
      <c r="AC96" s="36"/>
      <c r="AD96" s="36"/>
      <c r="AE96" s="36"/>
    </row>
    <row r="97" s="2" customFormat="1" ht="12" customHeight="1">
      <c r="A97" s="36"/>
      <c r="B97" s="37"/>
      <c r="C97" s="30" t="s">
        <v>21</v>
      </c>
      <c r="D97" s="38"/>
      <c r="E97" s="38"/>
      <c r="F97" s="25" t="str">
        <f>F14</f>
        <v xml:space="preserve"> </v>
      </c>
      <c r="G97" s="38"/>
      <c r="H97" s="38"/>
      <c r="I97" s="30" t="s">
        <v>23</v>
      </c>
      <c r="J97" s="70" t="str">
        <f>IF(J14="","",J14)</f>
        <v>14. 6. 2022</v>
      </c>
      <c r="K97" s="38"/>
      <c r="L97" s="144"/>
      <c r="S97" s="36"/>
      <c r="T97" s="36"/>
      <c r="U97" s="36"/>
      <c r="V97" s="36"/>
      <c r="W97" s="36"/>
      <c r="X97" s="36"/>
      <c r="Y97" s="36"/>
      <c r="Z97" s="36"/>
      <c r="AA97" s="36"/>
      <c r="AB97" s="36"/>
      <c r="AC97" s="36"/>
      <c r="AD97" s="36"/>
      <c r="AE97" s="36"/>
    </row>
    <row r="98" s="2" customFormat="1" ht="6.96"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5.15" customHeight="1">
      <c r="A99" s="36"/>
      <c r="B99" s="37"/>
      <c r="C99" s="30" t="s">
        <v>25</v>
      </c>
      <c r="D99" s="38"/>
      <c r="E99" s="38"/>
      <c r="F99" s="25" t="str">
        <f>E17</f>
        <v>Statutární město Brno</v>
      </c>
      <c r="G99" s="38"/>
      <c r="H99" s="38"/>
      <c r="I99" s="30" t="s">
        <v>31</v>
      </c>
      <c r="J99" s="34" t="str">
        <f>E23</f>
        <v>Arch.Design, s.r.o.</v>
      </c>
      <c r="K99" s="38"/>
      <c r="L99" s="144"/>
      <c r="S99" s="36"/>
      <c r="T99" s="36"/>
      <c r="U99" s="36"/>
      <c r="V99" s="36"/>
      <c r="W99" s="36"/>
      <c r="X99" s="36"/>
      <c r="Y99" s="36"/>
      <c r="Z99" s="36"/>
      <c r="AA99" s="36"/>
      <c r="AB99" s="36"/>
      <c r="AC99" s="36"/>
      <c r="AD99" s="36"/>
      <c r="AE99" s="36"/>
    </row>
    <row r="100" s="2" customFormat="1" ht="25.65" customHeight="1">
      <c r="A100" s="36"/>
      <c r="B100" s="37"/>
      <c r="C100" s="30" t="s">
        <v>29</v>
      </c>
      <c r="D100" s="38"/>
      <c r="E100" s="38"/>
      <c r="F100" s="25" t="str">
        <f>IF(E20="","",E20)</f>
        <v>Vyplň údaj</v>
      </c>
      <c r="G100" s="38"/>
      <c r="H100" s="38"/>
      <c r="I100" s="30" t="s">
        <v>36</v>
      </c>
      <c r="J100" s="34" t="str">
        <f>E26</f>
        <v>CKN Invest, spol. s r.o.</v>
      </c>
      <c r="K100" s="38"/>
      <c r="L100" s="144"/>
      <c r="S100" s="36"/>
      <c r="T100" s="36"/>
      <c r="U100" s="36"/>
      <c r="V100" s="36"/>
      <c r="W100" s="36"/>
      <c r="X100" s="36"/>
      <c r="Y100" s="36"/>
      <c r="Z100" s="36"/>
      <c r="AA100" s="36"/>
      <c r="AB100" s="36"/>
      <c r="AC100" s="36"/>
      <c r="AD100" s="36"/>
      <c r="AE100" s="36"/>
    </row>
    <row r="101" s="2" customFormat="1" ht="10.32" customHeight="1">
      <c r="A101" s="36"/>
      <c r="B101" s="37"/>
      <c r="C101" s="38"/>
      <c r="D101" s="38"/>
      <c r="E101" s="38"/>
      <c r="F101" s="38"/>
      <c r="G101" s="38"/>
      <c r="H101" s="38"/>
      <c r="I101" s="38"/>
      <c r="J101" s="38"/>
      <c r="K101" s="38"/>
      <c r="L101" s="144"/>
      <c r="S101" s="36"/>
      <c r="T101" s="36"/>
      <c r="U101" s="36"/>
      <c r="V101" s="36"/>
      <c r="W101" s="36"/>
      <c r="X101" s="36"/>
      <c r="Y101" s="36"/>
      <c r="Z101" s="36"/>
      <c r="AA101" s="36"/>
      <c r="AB101" s="36"/>
      <c r="AC101" s="36"/>
      <c r="AD101" s="36"/>
      <c r="AE101" s="36"/>
    </row>
    <row r="102" s="11" customFormat="1" ht="29.28" customHeight="1">
      <c r="A102" s="185"/>
      <c r="B102" s="186"/>
      <c r="C102" s="187" t="s">
        <v>317</v>
      </c>
      <c r="D102" s="188" t="s">
        <v>61</v>
      </c>
      <c r="E102" s="188" t="s">
        <v>57</v>
      </c>
      <c r="F102" s="188" t="s">
        <v>58</v>
      </c>
      <c r="G102" s="188" t="s">
        <v>318</v>
      </c>
      <c r="H102" s="188" t="s">
        <v>319</v>
      </c>
      <c r="I102" s="188" t="s">
        <v>320</v>
      </c>
      <c r="J102" s="188" t="s">
        <v>311</v>
      </c>
      <c r="K102" s="189" t="s">
        <v>321</v>
      </c>
      <c r="L102" s="190"/>
      <c r="M102" s="90" t="s">
        <v>19</v>
      </c>
      <c r="N102" s="91" t="s">
        <v>46</v>
      </c>
      <c r="O102" s="91" t="s">
        <v>322</v>
      </c>
      <c r="P102" s="91" t="s">
        <v>323</v>
      </c>
      <c r="Q102" s="91" t="s">
        <v>324</v>
      </c>
      <c r="R102" s="91" t="s">
        <v>325</v>
      </c>
      <c r="S102" s="91" t="s">
        <v>326</v>
      </c>
      <c r="T102" s="92" t="s">
        <v>327</v>
      </c>
      <c r="U102" s="185"/>
      <c r="V102" s="185"/>
      <c r="W102" s="185"/>
      <c r="X102" s="185"/>
      <c r="Y102" s="185"/>
      <c r="Z102" s="185"/>
      <c r="AA102" s="185"/>
      <c r="AB102" s="185"/>
      <c r="AC102" s="185"/>
      <c r="AD102" s="185"/>
      <c r="AE102" s="185"/>
    </row>
    <row r="103" s="2" customFormat="1" ht="22.8" customHeight="1">
      <c r="A103" s="36"/>
      <c r="B103" s="37"/>
      <c r="C103" s="97" t="s">
        <v>328</v>
      </c>
      <c r="D103" s="38"/>
      <c r="E103" s="38"/>
      <c r="F103" s="38"/>
      <c r="G103" s="38"/>
      <c r="H103" s="38"/>
      <c r="I103" s="38"/>
      <c r="J103" s="191">
        <f>BK103</f>
        <v>0</v>
      </c>
      <c r="K103" s="38"/>
      <c r="L103" s="42"/>
      <c r="M103" s="93"/>
      <c r="N103" s="192"/>
      <c r="O103" s="94"/>
      <c r="P103" s="193">
        <f>P104</f>
        <v>0</v>
      </c>
      <c r="Q103" s="94"/>
      <c r="R103" s="193">
        <f>R104</f>
        <v>0</v>
      </c>
      <c r="S103" s="94"/>
      <c r="T103" s="194">
        <f>T104</f>
        <v>0</v>
      </c>
      <c r="U103" s="36"/>
      <c r="V103" s="36"/>
      <c r="W103" s="36"/>
      <c r="X103" s="36"/>
      <c r="Y103" s="36"/>
      <c r="Z103" s="36"/>
      <c r="AA103" s="36"/>
      <c r="AB103" s="36"/>
      <c r="AC103" s="36"/>
      <c r="AD103" s="36"/>
      <c r="AE103" s="36"/>
      <c r="AT103" s="15" t="s">
        <v>75</v>
      </c>
      <c r="AU103" s="15" t="s">
        <v>312</v>
      </c>
      <c r="BK103" s="195">
        <f>BK104</f>
        <v>0</v>
      </c>
    </row>
    <row r="104" s="12" customFormat="1" ht="25.92" customHeight="1">
      <c r="A104" s="12"/>
      <c r="B104" s="196"/>
      <c r="C104" s="197"/>
      <c r="D104" s="198" t="s">
        <v>75</v>
      </c>
      <c r="E104" s="199" t="s">
        <v>5730</v>
      </c>
      <c r="F104" s="199" t="s">
        <v>5731</v>
      </c>
      <c r="G104" s="197"/>
      <c r="H104" s="197"/>
      <c r="I104" s="200"/>
      <c r="J104" s="201">
        <f>BK104</f>
        <v>0</v>
      </c>
      <c r="K104" s="197"/>
      <c r="L104" s="202"/>
      <c r="M104" s="203"/>
      <c r="N104" s="204"/>
      <c r="O104" s="204"/>
      <c r="P104" s="205">
        <f>P105+P112+P117+P120+P125+P128+P130+P134+P137+P139+P141+P143+P150+P153+P155+P157+P164</f>
        <v>0</v>
      </c>
      <c r="Q104" s="204"/>
      <c r="R104" s="205">
        <f>R105+R112+R117+R120+R125+R128+R130+R134+R137+R139+R141+R143+R150+R153+R155+R157+R164</f>
        <v>0</v>
      </c>
      <c r="S104" s="204"/>
      <c r="T104" s="206">
        <f>T105+T112+T117+T120+T125+T128+T130+T134+T137+T139+T141+T143+T150+T153+T155+T157+T164</f>
        <v>0</v>
      </c>
      <c r="U104" s="12"/>
      <c r="V104" s="12"/>
      <c r="W104" s="12"/>
      <c r="X104" s="12"/>
      <c r="Y104" s="12"/>
      <c r="Z104" s="12"/>
      <c r="AA104" s="12"/>
      <c r="AB104" s="12"/>
      <c r="AC104" s="12"/>
      <c r="AD104" s="12"/>
      <c r="AE104" s="12"/>
      <c r="AR104" s="207" t="s">
        <v>83</v>
      </c>
      <c r="AT104" s="208" t="s">
        <v>75</v>
      </c>
      <c r="AU104" s="208" t="s">
        <v>76</v>
      </c>
      <c r="AY104" s="207" t="s">
        <v>331</v>
      </c>
      <c r="BK104" s="209">
        <f>BK105+BK112+BK117+BK120+BK125+BK128+BK130+BK134+BK137+BK139+BK141+BK143+BK150+BK153+BK155+BK157+BK164</f>
        <v>0</v>
      </c>
    </row>
    <row r="105" s="12" customFormat="1" ht="22.8" customHeight="1">
      <c r="A105" s="12"/>
      <c r="B105" s="196"/>
      <c r="C105" s="197"/>
      <c r="D105" s="198" t="s">
        <v>75</v>
      </c>
      <c r="E105" s="210" t="s">
        <v>182</v>
      </c>
      <c r="F105" s="210" t="s">
        <v>399</v>
      </c>
      <c r="G105" s="197"/>
      <c r="H105" s="197"/>
      <c r="I105" s="200"/>
      <c r="J105" s="211">
        <f>BK105</f>
        <v>0</v>
      </c>
      <c r="K105" s="197"/>
      <c r="L105" s="202"/>
      <c r="M105" s="203"/>
      <c r="N105" s="204"/>
      <c r="O105" s="204"/>
      <c r="P105" s="205">
        <f>SUM(P106:P111)</f>
        <v>0</v>
      </c>
      <c r="Q105" s="204"/>
      <c r="R105" s="205">
        <f>SUM(R106:R111)</f>
        <v>0</v>
      </c>
      <c r="S105" s="204"/>
      <c r="T105" s="206">
        <f>SUM(T106:T111)</f>
        <v>0</v>
      </c>
      <c r="U105" s="12"/>
      <c r="V105" s="12"/>
      <c r="W105" s="12"/>
      <c r="X105" s="12"/>
      <c r="Y105" s="12"/>
      <c r="Z105" s="12"/>
      <c r="AA105" s="12"/>
      <c r="AB105" s="12"/>
      <c r="AC105" s="12"/>
      <c r="AD105" s="12"/>
      <c r="AE105" s="12"/>
      <c r="AR105" s="207" t="s">
        <v>83</v>
      </c>
      <c r="AT105" s="208" t="s">
        <v>75</v>
      </c>
      <c r="AU105" s="208" t="s">
        <v>83</v>
      </c>
      <c r="AY105" s="207" t="s">
        <v>331</v>
      </c>
      <c r="BK105" s="209">
        <f>SUM(BK106:BK111)</f>
        <v>0</v>
      </c>
    </row>
    <row r="106" s="2" customFormat="1" ht="16.5" customHeight="1">
      <c r="A106" s="36"/>
      <c r="B106" s="37"/>
      <c r="C106" s="212" t="s">
        <v>83</v>
      </c>
      <c r="D106" s="212" t="s">
        <v>333</v>
      </c>
      <c r="E106" s="213" t="s">
        <v>2678</v>
      </c>
      <c r="F106" s="214" t="s">
        <v>5418</v>
      </c>
      <c r="G106" s="215" t="s">
        <v>2680</v>
      </c>
      <c r="H106" s="216">
        <v>96</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85</v>
      </c>
    </row>
    <row r="107" s="2" customFormat="1" ht="16.5" customHeight="1">
      <c r="A107" s="36"/>
      <c r="B107" s="37"/>
      <c r="C107" s="212" t="s">
        <v>85</v>
      </c>
      <c r="D107" s="212" t="s">
        <v>333</v>
      </c>
      <c r="E107" s="213" t="s">
        <v>2682</v>
      </c>
      <c r="F107" s="214" t="s">
        <v>5419</v>
      </c>
      <c r="G107" s="215" t="s">
        <v>828</v>
      </c>
      <c r="H107" s="216">
        <v>4</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126</v>
      </c>
    </row>
    <row r="108" s="2" customFormat="1" ht="16.5" customHeight="1">
      <c r="A108" s="36"/>
      <c r="B108" s="37"/>
      <c r="C108" s="212" t="s">
        <v>92</v>
      </c>
      <c r="D108" s="212" t="s">
        <v>333</v>
      </c>
      <c r="E108" s="213" t="s">
        <v>5732</v>
      </c>
      <c r="F108" s="214" t="s">
        <v>5733</v>
      </c>
      <c r="G108" s="215" t="s">
        <v>336</v>
      </c>
      <c r="H108" s="216">
        <v>11.25</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355</v>
      </c>
    </row>
    <row r="109" s="2" customFormat="1" ht="16.5" customHeight="1">
      <c r="A109" s="36"/>
      <c r="B109" s="37"/>
      <c r="C109" s="212" t="s">
        <v>126</v>
      </c>
      <c r="D109" s="212" t="s">
        <v>333</v>
      </c>
      <c r="E109" s="213" t="s">
        <v>5734</v>
      </c>
      <c r="F109" s="214" t="s">
        <v>5735</v>
      </c>
      <c r="G109" s="215" t="s">
        <v>336</v>
      </c>
      <c r="H109" s="216">
        <v>6.75</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368</v>
      </c>
    </row>
    <row r="110" s="2" customFormat="1" ht="16.5" customHeight="1">
      <c r="A110" s="36"/>
      <c r="B110" s="37"/>
      <c r="C110" s="212" t="s">
        <v>350</v>
      </c>
      <c r="D110" s="212" t="s">
        <v>333</v>
      </c>
      <c r="E110" s="213" t="s">
        <v>5736</v>
      </c>
      <c r="F110" s="214" t="s">
        <v>5737</v>
      </c>
      <c r="G110" s="215" t="s">
        <v>336</v>
      </c>
      <c r="H110" s="216">
        <v>6.75</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379</v>
      </c>
    </row>
    <row r="111" s="2" customFormat="1" ht="16.5" customHeight="1">
      <c r="A111" s="36"/>
      <c r="B111" s="37"/>
      <c r="C111" s="212" t="s">
        <v>355</v>
      </c>
      <c r="D111" s="212" t="s">
        <v>333</v>
      </c>
      <c r="E111" s="213" t="s">
        <v>5738</v>
      </c>
      <c r="F111" s="214" t="s">
        <v>5739</v>
      </c>
      <c r="G111" s="215" t="s">
        <v>336</v>
      </c>
      <c r="H111" s="216">
        <v>4.5</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185</v>
      </c>
    </row>
    <row r="112" s="12" customFormat="1" ht="22.8" customHeight="1">
      <c r="A112" s="12"/>
      <c r="B112" s="196"/>
      <c r="C112" s="197"/>
      <c r="D112" s="198" t="s">
        <v>75</v>
      </c>
      <c r="E112" s="210" t="s">
        <v>459</v>
      </c>
      <c r="F112" s="210" t="s">
        <v>2684</v>
      </c>
      <c r="G112" s="197"/>
      <c r="H112" s="197"/>
      <c r="I112" s="200"/>
      <c r="J112" s="211">
        <f>BK112</f>
        <v>0</v>
      </c>
      <c r="K112" s="197"/>
      <c r="L112" s="202"/>
      <c r="M112" s="203"/>
      <c r="N112" s="204"/>
      <c r="O112" s="204"/>
      <c r="P112" s="205">
        <f>SUM(P113:P116)</f>
        <v>0</v>
      </c>
      <c r="Q112" s="204"/>
      <c r="R112" s="205">
        <f>SUM(R113:R116)</f>
        <v>0</v>
      </c>
      <c r="S112" s="204"/>
      <c r="T112" s="206">
        <f>SUM(T113:T116)</f>
        <v>0</v>
      </c>
      <c r="U112" s="12"/>
      <c r="V112" s="12"/>
      <c r="W112" s="12"/>
      <c r="X112" s="12"/>
      <c r="Y112" s="12"/>
      <c r="Z112" s="12"/>
      <c r="AA112" s="12"/>
      <c r="AB112" s="12"/>
      <c r="AC112" s="12"/>
      <c r="AD112" s="12"/>
      <c r="AE112" s="12"/>
      <c r="AR112" s="207" t="s">
        <v>83</v>
      </c>
      <c r="AT112" s="208" t="s">
        <v>75</v>
      </c>
      <c r="AU112" s="208" t="s">
        <v>83</v>
      </c>
      <c r="AY112" s="207" t="s">
        <v>331</v>
      </c>
      <c r="BK112" s="209">
        <f>SUM(BK113:BK116)</f>
        <v>0</v>
      </c>
    </row>
    <row r="113" s="2" customFormat="1" ht="16.5" customHeight="1">
      <c r="A113" s="36"/>
      <c r="B113" s="37"/>
      <c r="C113" s="212" t="s">
        <v>360</v>
      </c>
      <c r="D113" s="212" t="s">
        <v>333</v>
      </c>
      <c r="E113" s="213" t="s">
        <v>2687</v>
      </c>
      <c r="F113" s="214" t="s">
        <v>5682</v>
      </c>
      <c r="G113" s="215" t="s">
        <v>406</v>
      </c>
      <c r="H113" s="216">
        <v>17.359999999999999</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464</v>
      </c>
    </row>
    <row r="114" s="2" customFormat="1" ht="16.5" customHeight="1">
      <c r="A114" s="36"/>
      <c r="B114" s="37"/>
      <c r="C114" s="212" t="s">
        <v>368</v>
      </c>
      <c r="D114" s="212" t="s">
        <v>333</v>
      </c>
      <c r="E114" s="213" t="s">
        <v>2689</v>
      </c>
      <c r="F114" s="214" t="s">
        <v>5446</v>
      </c>
      <c r="G114" s="215" t="s">
        <v>406</v>
      </c>
      <c r="H114" s="216">
        <v>8.6799999999999997</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473</v>
      </c>
    </row>
    <row r="115" s="2" customFormat="1" ht="16.5" customHeight="1">
      <c r="A115" s="36"/>
      <c r="B115" s="37"/>
      <c r="C115" s="212" t="s">
        <v>374</v>
      </c>
      <c r="D115" s="212" t="s">
        <v>333</v>
      </c>
      <c r="E115" s="213" t="s">
        <v>2691</v>
      </c>
      <c r="F115" s="214" t="s">
        <v>5683</v>
      </c>
      <c r="G115" s="215" t="s">
        <v>406</v>
      </c>
      <c r="H115" s="216">
        <v>1.9299999999999999</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423</v>
      </c>
    </row>
    <row r="116" s="2" customFormat="1" ht="16.5" customHeight="1">
      <c r="A116" s="36"/>
      <c r="B116" s="37"/>
      <c r="C116" s="212" t="s">
        <v>379</v>
      </c>
      <c r="D116" s="212" t="s">
        <v>333</v>
      </c>
      <c r="E116" s="213" t="s">
        <v>2693</v>
      </c>
      <c r="F116" s="214" t="s">
        <v>5449</v>
      </c>
      <c r="G116" s="215" t="s">
        <v>406</v>
      </c>
      <c r="H116" s="216">
        <v>0.96499999999999997</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485</v>
      </c>
    </row>
    <row r="117" s="12" customFormat="1" ht="22.8" customHeight="1">
      <c r="A117" s="12"/>
      <c r="B117" s="196"/>
      <c r="C117" s="197"/>
      <c r="D117" s="198" t="s">
        <v>75</v>
      </c>
      <c r="E117" s="210" t="s">
        <v>8</v>
      </c>
      <c r="F117" s="210" t="s">
        <v>2695</v>
      </c>
      <c r="G117" s="197"/>
      <c r="H117" s="197"/>
      <c r="I117" s="200"/>
      <c r="J117" s="211">
        <f>BK117</f>
        <v>0</v>
      </c>
      <c r="K117" s="197"/>
      <c r="L117" s="202"/>
      <c r="M117" s="203"/>
      <c r="N117" s="204"/>
      <c r="O117" s="204"/>
      <c r="P117" s="205">
        <f>SUM(P118:P119)</f>
        <v>0</v>
      </c>
      <c r="Q117" s="204"/>
      <c r="R117" s="205">
        <f>SUM(R118:R119)</f>
        <v>0</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16.5" customHeight="1">
      <c r="A118" s="36"/>
      <c r="B118" s="37"/>
      <c r="C118" s="212" t="s">
        <v>182</v>
      </c>
      <c r="D118" s="212" t="s">
        <v>333</v>
      </c>
      <c r="E118" s="213" t="s">
        <v>2700</v>
      </c>
      <c r="F118" s="214" t="s">
        <v>5468</v>
      </c>
      <c r="G118" s="215" t="s">
        <v>336</v>
      </c>
      <c r="H118" s="216">
        <v>12.02</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190</v>
      </c>
    </row>
    <row r="119" s="2" customFormat="1" ht="16.5" customHeight="1">
      <c r="A119" s="36"/>
      <c r="B119" s="37"/>
      <c r="C119" s="212" t="s">
        <v>185</v>
      </c>
      <c r="D119" s="212" t="s">
        <v>333</v>
      </c>
      <c r="E119" s="213" t="s">
        <v>2702</v>
      </c>
      <c r="F119" s="214" t="s">
        <v>5469</v>
      </c>
      <c r="G119" s="215" t="s">
        <v>336</v>
      </c>
      <c r="H119" s="216">
        <v>12.02</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199</v>
      </c>
    </row>
    <row r="120" s="12" customFormat="1" ht="22.8" customHeight="1">
      <c r="A120" s="12"/>
      <c r="B120" s="196"/>
      <c r="C120" s="197"/>
      <c r="D120" s="198" t="s">
        <v>75</v>
      </c>
      <c r="E120" s="210" t="s">
        <v>473</v>
      </c>
      <c r="F120" s="210" t="s">
        <v>2704</v>
      </c>
      <c r="G120" s="197"/>
      <c r="H120" s="197"/>
      <c r="I120" s="200"/>
      <c r="J120" s="211">
        <f>BK120</f>
        <v>0</v>
      </c>
      <c r="K120" s="197"/>
      <c r="L120" s="202"/>
      <c r="M120" s="203"/>
      <c r="N120" s="204"/>
      <c r="O120" s="204"/>
      <c r="P120" s="205">
        <f>SUM(P121:P124)</f>
        <v>0</v>
      </c>
      <c r="Q120" s="204"/>
      <c r="R120" s="205">
        <f>SUM(R121:R124)</f>
        <v>0</v>
      </c>
      <c r="S120" s="204"/>
      <c r="T120" s="206">
        <f>SUM(T121:T124)</f>
        <v>0</v>
      </c>
      <c r="U120" s="12"/>
      <c r="V120" s="12"/>
      <c r="W120" s="12"/>
      <c r="X120" s="12"/>
      <c r="Y120" s="12"/>
      <c r="Z120" s="12"/>
      <c r="AA120" s="12"/>
      <c r="AB120" s="12"/>
      <c r="AC120" s="12"/>
      <c r="AD120" s="12"/>
      <c r="AE120" s="12"/>
      <c r="AR120" s="207" t="s">
        <v>83</v>
      </c>
      <c r="AT120" s="208" t="s">
        <v>75</v>
      </c>
      <c r="AU120" s="208" t="s">
        <v>83</v>
      </c>
      <c r="AY120" s="207" t="s">
        <v>331</v>
      </c>
      <c r="BK120" s="209">
        <f>SUM(BK121:BK124)</f>
        <v>0</v>
      </c>
    </row>
    <row r="121" s="2" customFormat="1" ht="16.5" customHeight="1">
      <c r="A121" s="36"/>
      <c r="B121" s="37"/>
      <c r="C121" s="212" t="s">
        <v>459</v>
      </c>
      <c r="D121" s="212" t="s">
        <v>333</v>
      </c>
      <c r="E121" s="213" t="s">
        <v>2705</v>
      </c>
      <c r="F121" s="214" t="s">
        <v>5482</v>
      </c>
      <c r="G121" s="215" t="s">
        <v>406</v>
      </c>
      <c r="H121" s="216">
        <v>19.289999999999999</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502</v>
      </c>
    </row>
    <row r="122" s="2" customFormat="1" ht="16.5" customHeight="1">
      <c r="A122" s="36"/>
      <c r="B122" s="37"/>
      <c r="C122" s="212" t="s">
        <v>464</v>
      </c>
      <c r="D122" s="212" t="s">
        <v>333</v>
      </c>
      <c r="E122" s="213" t="s">
        <v>2709</v>
      </c>
      <c r="F122" s="214" t="s">
        <v>4328</v>
      </c>
      <c r="G122" s="215" t="s">
        <v>406</v>
      </c>
      <c r="H122" s="216">
        <v>19.289999999999999</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550</v>
      </c>
    </row>
    <row r="123" s="2" customFormat="1" ht="16.5" customHeight="1">
      <c r="A123" s="36"/>
      <c r="B123" s="37"/>
      <c r="C123" s="212" t="s">
        <v>8</v>
      </c>
      <c r="D123" s="212" t="s">
        <v>333</v>
      </c>
      <c r="E123" s="213" t="s">
        <v>3008</v>
      </c>
      <c r="F123" s="214" t="s">
        <v>5684</v>
      </c>
      <c r="G123" s="215" t="s">
        <v>406</v>
      </c>
      <c r="H123" s="216">
        <v>19.289999999999999</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535</v>
      </c>
    </row>
    <row r="124" s="2" customFormat="1" ht="16.5" customHeight="1">
      <c r="A124" s="36"/>
      <c r="B124" s="37"/>
      <c r="C124" s="212" t="s">
        <v>473</v>
      </c>
      <c r="D124" s="212" t="s">
        <v>333</v>
      </c>
      <c r="E124" s="213" t="s">
        <v>2711</v>
      </c>
      <c r="F124" s="214" t="s">
        <v>5494</v>
      </c>
      <c r="G124" s="215" t="s">
        <v>406</v>
      </c>
      <c r="H124" s="216">
        <v>289.35000000000002</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12" customFormat="1" ht="22.8" customHeight="1">
      <c r="A125" s="12"/>
      <c r="B125" s="196"/>
      <c r="C125" s="197"/>
      <c r="D125" s="198" t="s">
        <v>75</v>
      </c>
      <c r="E125" s="210" t="s">
        <v>419</v>
      </c>
      <c r="F125" s="210" t="s">
        <v>2713</v>
      </c>
      <c r="G125" s="197"/>
      <c r="H125" s="197"/>
      <c r="I125" s="200"/>
      <c r="J125" s="211">
        <f>BK125</f>
        <v>0</v>
      </c>
      <c r="K125" s="197"/>
      <c r="L125" s="202"/>
      <c r="M125" s="203"/>
      <c r="N125" s="204"/>
      <c r="O125" s="204"/>
      <c r="P125" s="205">
        <f>SUM(P126:P127)</f>
        <v>0</v>
      </c>
      <c r="Q125" s="204"/>
      <c r="R125" s="205">
        <f>SUM(R126:R127)</f>
        <v>0</v>
      </c>
      <c r="S125" s="204"/>
      <c r="T125" s="206">
        <f>SUM(T126:T127)</f>
        <v>0</v>
      </c>
      <c r="U125" s="12"/>
      <c r="V125" s="12"/>
      <c r="W125" s="12"/>
      <c r="X125" s="12"/>
      <c r="Y125" s="12"/>
      <c r="Z125" s="12"/>
      <c r="AA125" s="12"/>
      <c r="AB125" s="12"/>
      <c r="AC125" s="12"/>
      <c r="AD125" s="12"/>
      <c r="AE125" s="12"/>
      <c r="AR125" s="207" t="s">
        <v>83</v>
      </c>
      <c r="AT125" s="208" t="s">
        <v>75</v>
      </c>
      <c r="AU125" s="208" t="s">
        <v>83</v>
      </c>
      <c r="AY125" s="207" t="s">
        <v>331</v>
      </c>
      <c r="BK125" s="209">
        <f>SUM(BK126:BK127)</f>
        <v>0</v>
      </c>
    </row>
    <row r="126" s="2" customFormat="1" ht="16.5" customHeight="1">
      <c r="A126" s="36"/>
      <c r="B126" s="37"/>
      <c r="C126" s="212" t="s">
        <v>419</v>
      </c>
      <c r="D126" s="212" t="s">
        <v>333</v>
      </c>
      <c r="E126" s="213" t="s">
        <v>2714</v>
      </c>
      <c r="F126" s="214" t="s">
        <v>5501</v>
      </c>
      <c r="G126" s="215" t="s">
        <v>406</v>
      </c>
      <c r="H126" s="216">
        <v>5.21</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540</v>
      </c>
    </row>
    <row r="127" s="2" customFormat="1" ht="16.5" customHeight="1">
      <c r="A127" s="36"/>
      <c r="B127" s="37"/>
      <c r="C127" s="212" t="s">
        <v>423</v>
      </c>
      <c r="D127" s="212" t="s">
        <v>333</v>
      </c>
      <c r="E127" s="213" t="s">
        <v>2716</v>
      </c>
      <c r="F127" s="214" t="s">
        <v>5502</v>
      </c>
      <c r="G127" s="215" t="s">
        <v>406</v>
      </c>
      <c r="H127" s="216">
        <v>11.529999999999999</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564</v>
      </c>
    </row>
    <row r="128" s="12" customFormat="1" ht="22.8" customHeight="1">
      <c r="A128" s="12"/>
      <c r="B128" s="196"/>
      <c r="C128" s="197"/>
      <c r="D128" s="198" t="s">
        <v>75</v>
      </c>
      <c r="E128" s="210" t="s">
        <v>480</v>
      </c>
      <c r="F128" s="210" t="s">
        <v>2718</v>
      </c>
      <c r="G128" s="197"/>
      <c r="H128" s="197"/>
      <c r="I128" s="200"/>
      <c r="J128" s="211">
        <f>BK128</f>
        <v>0</v>
      </c>
      <c r="K128" s="197"/>
      <c r="L128" s="202"/>
      <c r="M128" s="203"/>
      <c r="N128" s="204"/>
      <c r="O128" s="204"/>
      <c r="P128" s="205">
        <f>P129</f>
        <v>0</v>
      </c>
      <c r="Q128" s="204"/>
      <c r="R128" s="205">
        <f>R129</f>
        <v>0</v>
      </c>
      <c r="S128" s="204"/>
      <c r="T128" s="206">
        <f>T129</f>
        <v>0</v>
      </c>
      <c r="U128" s="12"/>
      <c r="V128" s="12"/>
      <c r="W128" s="12"/>
      <c r="X128" s="12"/>
      <c r="Y128" s="12"/>
      <c r="Z128" s="12"/>
      <c r="AA128" s="12"/>
      <c r="AB128" s="12"/>
      <c r="AC128" s="12"/>
      <c r="AD128" s="12"/>
      <c r="AE128" s="12"/>
      <c r="AR128" s="207" t="s">
        <v>83</v>
      </c>
      <c r="AT128" s="208" t="s">
        <v>75</v>
      </c>
      <c r="AU128" s="208" t="s">
        <v>83</v>
      </c>
      <c r="AY128" s="207" t="s">
        <v>331</v>
      </c>
      <c r="BK128" s="209">
        <f>BK129</f>
        <v>0</v>
      </c>
    </row>
    <row r="129" s="2" customFormat="1" ht="16.5" customHeight="1">
      <c r="A129" s="36"/>
      <c r="B129" s="37"/>
      <c r="C129" s="212" t="s">
        <v>480</v>
      </c>
      <c r="D129" s="212" t="s">
        <v>333</v>
      </c>
      <c r="E129" s="213" t="s">
        <v>2719</v>
      </c>
      <c r="F129" s="214" t="s">
        <v>5511</v>
      </c>
      <c r="G129" s="215" t="s">
        <v>406</v>
      </c>
      <c r="H129" s="216">
        <v>19.289999999999999</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577</v>
      </c>
    </row>
    <row r="130" s="12" customFormat="1" ht="22.8" customHeight="1">
      <c r="A130" s="12"/>
      <c r="B130" s="196"/>
      <c r="C130" s="197"/>
      <c r="D130" s="198" t="s">
        <v>75</v>
      </c>
      <c r="E130" s="210" t="s">
        <v>820</v>
      </c>
      <c r="F130" s="210" t="s">
        <v>2721</v>
      </c>
      <c r="G130" s="197"/>
      <c r="H130" s="197"/>
      <c r="I130" s="200"/>
      <c r="J130" s="211">
        <f>BK130</f>
        <v>0</v>
      </c>
      <c r="K130" s="197"/>
      <c r="L130" s="202"/>
      <c r="M130" s="203"/>
      <c r="N130" s="204"/>
      <c r="O130" s="204"/>
      <c r="P130" s="205">
        <f>SUM(P131:P133)</f>
        <v>0</v>
      </c>
      <c r="Q130" s="204"/>
      <c r="R130" s="205">
        <f>SUM(R131:R133)</f>
        <v>0</v>
      </c>
      <c r="S130" s="204"/>
      <c r="T130" s="206">
        <f>SUM(T131:T133)</f>
        <v>0</v>
      </c>
      <c r="U130" s="12"/>
      <c r="V130" s="12"/>
      <c r="W130" s="12"/>
      <c r="X130" s="12"/>
      <c r="Y130" s="12"/>
      <c r="Z130" s="12"/>
      <c r="AA130" s="12"/>
      <c r="AB130" s="12"/>
      <c r="AC130" s="12"/>
      <c r="AD130" s="12"/>
      <c r="AE130" s="12"/>
      <c r="AR130" s="207" t="s">
        <v>83</v>
      </c>
      <c r="AT130" s="208" t="s">
        <v>75</v>
      </c>
      <c r="AU130" s="208" t="s">
        <v>83</v>
      </c>
      <c r="AY130" s="207" t="s">
        <v>331</v>
      </c>
      <c r="BK130" s="209">
        <f>SUM(BK131:BK133)</f>
        <v>0</v>
      </c>
    </row>
    <row r="131" s="2" customFormat="1" ht="16.5" customHeight="1">
      <c r="A131" s="36"/>
      <c r="B131" s="37"/>
      <c r="C131" s="212" t="s">
        <v>485</v>
      </c>
      <c r="D131" s="212" t="s">
        <v>333</v>
      </c>
      <c r="E131" s="213" t="s">
        <v>5514</v>
      </c>
      <c r="F131" s="214" t="s">
        <v>5515</v>
      </c>
      <c r="G131" s="215" t="s">
        <v>336</v>
      </c>
      <c r="H131" s="216">
        <v>0.20000000000000001</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798</v>
      </c>
    </row>
    <row r="132" s="2" customFormat="1" ht="16.5" customHeight="1">
      <c r="A132" s="36"/>
      <c r="B132" s="37"/>
      <c r="C132" s="212" t="s">
        <v>7</v>
      </c>
      <c r="D132" s="212" t="s">
        <v>333</v>
      </c>
      <c r="E132" s="213" t="s">
        <v>2722</v>
      </c>
      <c r="F132" s="214" t="s">
        <v>5516</v>
      </c>
      <c r="G132" s="215" t="s">
        <v>406</v>
      </c>
      <c r="H132" s="216">
        <v>0.81000000000000005</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808</v>
      </c>
    </row>
    <row r="133" s="2" customFormat="1" ht="16.5" customHeight="1">
      <c r="A133" s="36"/>
      <c r="B133" s="37"/>
      <c r="C133" s="212" t="s">
        <v>190</v>
      </c>
      <c r="D133" s="212" t="s">
        <v>333</v>
      </c>
      <c r="E133" s="213" t="s">
        <v>5517</v>
      </c>
      <c r="F133" s="214" t="s">
        <v>5518</v>
      </c>
      <c r="G133" s="215" t="s">
        <v>363</v>
      </c>
      <c r="H133" s="216">
        <v>8.3000000000000007</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816</v>
      </c>
    </row>
    <row r="134" s="12" customFormat="1" ht="22.8" customHeight="1">
      <c r="A134" s="12"/>
      <c r="B134" s="196"/>
      <c r="C134" s="197"/>
      <c r="D134" s="198" t="s">
        <v>75</v>
      </c>
      <c r="E134" s="210" t="s">
        <v>877</v>
      </c>
      <c r="F134" s="210" t="s">
        <v>5528</v>
      </c>
      <c r="G134" s="197"/>
      <c r="H134" s="197"/>
      <c r="I134" s="200"/>
      <c r="J134" s="211">
        <f>BK134</f>
        <v>0</v>
      </c>
      <c r="K134" s="197"/>
      <c r="L134" s="202"/>
      <c r="M134" s="203"/>
      <c r="N134" s="204"/>
      <c r="O134" s="204"/>
      <c r="P134" s="205">
        <f>SUM(P135:P136)</f>
        <v>0</v>
      </c>
      <c r="Q134" s="204"/>
      <c r="R134" s="205">
        <f>SUM(R135:R136)</f>
        <v>0</v>
      </c>
      <c r="S134" s="204"/>
      <c r="T134" s="206">
        <f>SUM(T135:T136)</f>
        <v>0</v>
      </c>
      <c r="U134" s="12"/>
      <c r="V134" s="12"/>
      <c r="W134" s="12"/>
      <c r="X134" s="12"/>
      <c r="Y134" s="12"/>
      <c r="Z134" s="12"/>
      <c r="AA134" s="12"/>
      <c r="AB134" s="12"/>
      <c r="AC134" s="12"/>
      <c r="AD134" s="12"/>
      <c r="AE134" s="12"/>
      <c r="AR134" s="207" t="s">
        <v>83</v>
      </c>
      <c r="AT134" s="208" t="s">
        <v>75</v>
      </c>
      <c r="AU134" s="208" t="s">
        <v>83</v>
      </c>
      <c r="AY134" s="207" t="s">
        <v>331</v>
      </c>
      <c r="BK134" s="209">
        <f>SUM(BK135:BK136)</f>
        <v>0</v>
      </c>
    </row>
    <row r="135" s="2" customFormat="1" ht="16.5" customHeight="1">
      <c r="A135" s="36"/>
      <c r="B135" s="37"/>
      <c r="C135" s="212" t="s">
        <v>193</v>
      </c>
      <c r="D135" s="212" t="s">
        <v>333</v>
      </c>
      <c r="E135" s="213" t="s">
        <v>5529</v>
      </c>
      <c r="F135" s="214" t="s">
        <v>5530</v>
      </c>
      <c r="G135" s="215" t="s">
        <v>406</v>
      </c>
      <c r="H135" s="216">
        <v>2.25</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825</v>
      </c>
    </row>
    <row r="136" s="2" customFormat="1" ht="16.5" customHeight="1">
      <c r="A136" s="36"/>
      <c r="B136" s="37"/>
      <c r="C136" s="212" t="s">
        <v>199</v>
      </c>
      <c r="D136" s="212" t="s">
        <v>333</v>
      </c>
      <c r="E136" s="213" t="s">
        <v>5531</v>
      </c>
      <c r="F136" s="214" t="s">
        <v>5532</v>
      </c>
      <c r="G136" s="215" t="s">
        <v>371</v>
      </c>
      <c r="H136" s="216">
        <v>2.1920000000000002</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835</v>
      </c>
    </row>
    <row r="137" s="12" customFormat="1" ht="22.8" customHeight="1">
      <c r="A137" s="12"/>
      <c r="B137" s="196"/>
      <c r="C137" s="197"/>
      <c r="D137" s="198" t="s">
        <v>75</v>
      </c>
      <c r="E137" s="210" t="s">
        <v>882</v>
      </c>
      <c r="F137" s="210" t="s">
        <v>5533</v>
      </c>
      <c r="G137" s="197"/>
      <c r="H137" s="197"/>
      <c r="I137" s="200"/>
      <c r="J137" s="211">
        <f>BK137</f>
        <v>0</v>
      </c>
      <c r="K137" s="197"/>
      <c r="L137" s="202"/>
      <c r="M137" s="203"/>
      <c r="N137" s="204"/>
      <c r="O137" s="204"/>
      <c r="P137" s="205">
        <f>P138</f>
        <v>0</v>
      </c>
      <c r="Q137" s="204"/>
      <c r="R137" s="205">
        <f>R138</f>
        <v>0</v>
      </c>
      <c r="S137" s="204"/>
      <c r="T137" s="206">
        <f>T138</f>
        <v>0</v>
      </c>
      <c r="U137" s="12"/>
      <c r="V137" s="12"/>
      <c r="W137" s="12"/>
      <c r="X137" s="12"/>
      <c r="Y137" s="12"/>
      <c r="Z137" s="12"/>
      <c r="AA137" s="12"/>
      <c r="AB137" s="12"/>
      <c r="AC137" s="12"/>
      <c r="AD137" s="12"/>
      <c r="AE137" s="12"/>
      <c r="AR137" s="207" t="s">
        <v>83</v>
      </c>
      <c r="AT137" s="208" t="s">
        <v>75</v>
      </c>
      <c r="AU137" s="208" t="s">
        <v>83</v>
      </c>
      <c r="AY137" s="207" t="s">
        <v>331</v>
      </c>
      <c r="BK137" s="209">
        <f>BK138</f>
        <v>0</v>
      </c>
    </row>
    <row r="138" s="2" customFormat="1" ht="16.5" customHeight="1">
      <c r="A138" s="36"/>
      <c r="B138" s="37"/>
      <c r="C138" s="212" t="s">
        <v>510</v>
      </c>
      <c r="D138" s="212" t="s">
        <v>333</v>
      </c>
      <c r="E138" s="213" t="s">
        <v>5534</v>
      </c>
      <c r="F138" s="214" t="s">
        <v>5535</v>
      </c>
      <c r="G138" s="215" t="s">
        <v>336</v>
      </c>
      <c r="H138" s="216">
        <v>6.75</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845</v>
      </c>
    </row>
    <row r="139" s="12" customFormat="1" ht="22.8" customHeight="1">
      <c r="A139" s="12"/>
      <c r="B139" s="196"/>
      <c r="C139" s="197"/>
      <c r="D139" s="198" t="s">
        <v>75</v>
      </c>
      <c r="E139" s="210" t="s">
        <v>891</v>
      </c>
      <c r="F139" s="210" t="s">
        <v>4340</v>
      </c>
      <c r="G139" s="197"/>
      <c r="H139" s="197"/>
      <c r="I139" s="200"/>
      <c r="J139" s="211">
        <f>BK139</f>
        <v>0</v>
      </c>
      <c r="K139" s="197"/>
      <c r="L139" s="202"/>
      <c r="M139" s="203"/>
      <c r="N139" s="204"/>
      <c r="O139" s="204"/>
      <c r="P139" s="205">
        <f>P140</f>
        <v>0</v>
      </c>
      <c r="Q139" s="204"/>
      <c r="R139" s="205">
        <f>R140</f>
        <v>0</v>
      </c>
      <c r="S139" s="204"/>
      <c r="T139" s="206">
        <f>T140</f>
        <v>0</v>
      </c>
      <c r="U139" s="12"/>
      <c r="V139" s="12"/>
      <c r="W139" s="12"/>
      <c r="X139" s="12"/>
      <c r="Y139" s="12"/>
      <c r="Z139" s="12"/>
      <c r="AA139" s="12"/>
      <c r="AB139" s="12"/>
      <c r="AC139" s="12"/>
      <c r="AD139" s="12"/>
      <c r="AE139" s="12"/>
      <c r="AR139" s="207" t="s">
        <v>83</v>
      </c>
      <c r="AT139" s="208" t="s">
        <v>75</v>
      </c>
      <c r="AU139" s="208" t="s">
        <v>83</v>
      </c>
      <c r="AY139" s="207" t="s">
        <v>331</v>
      </c>
      <c r="BK139" s="209">
        <f>BK140</f>
        <v>0</v>
      </c>
    </row>
    <row r="140" s="2" customFormat="1" ht="16.5" customHeight="1">
      <c r="A140" s="36"/>
      <c r="B140" s="37"/>
      <c r="C140" s="212" t="s">
        <v>502</v>
      </c>
      <c r="D140" s="212" t="s">
        <v>333</v>
      </c>
      <c r="E140" s="213" t="s">
        <v>5740</v>
      </c>
      <c r="F140" s="214" t="s">
        <v>5741</v>
      </c>
      <c r="G140" s="215" t="s">
        <v>336</v>
      </c>
      <c r="H140" s="216">
        <v>4.5</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855</v>
      </c>
    </row>
    <row r="141" s="12" customFormat="1" ht="22.8" customHeight="1">
      <c r="A141" s="12"/>
      <c r="B141" s="196"/>
      <c r="C141" s="197"/>
      <c r="D141" s="198" t="s">
        <v>75</v>
      </c>
      <c r="E141" s="210" t="s">
        <v>1009</v>
      </c>
      <c r="F141" s="210" t="s">
        <v>5536</v>
      </c>
      <c r="G141" s="197"/>
      <c r="H141" s="197"/>
      <c r="I141" s="200"/>
      <c r="J141" s="211">
        <f>BK141</f>
        <v>0</v>
      </c>
      <c r="K141" s="197"/>
      <c r="L141" s="202"/>
      <c r="M141" s="203"/>
      <c r="N141" s="204"/>
      <c r="O141" s="204"/>
      <c r="P141" s="205">
        <f>P142</f>
        <v>0</v>
      </c>
      <c r="Q141" s="204"/>
      <c r="R141" s="205">
        <f>R142</f>
        <v>0</v>
      </c>
      <c r="S141" s="204"/>
      <c r="T141" s="206">
        <f>T142</f>
        <v>0</v>
      </c>
      <c r="U141" s="12"/>
      <c r="V141" s="12"/>
      <c r="W141" s="12"/>
      <c r="X141" s="12"/>
      <c r="Y141" s="12"/>
      <c r="Z141" s="12"/>
      <c r="AA141" s="12"/>
      <c r="AB141" s="12"/>
      <c r="AC141" s="12"/>
      <c r="AD141" s="12"/>
      <c r="AE141" s="12"/>
      <c r="AR141" s="207" t="s">
        <v>83</v>
      </c>
      <c r="AT141" s="208" t="s">
        <v>75</v>
      </c>
      <c r="AU141" s="208" t="s">
        <v>83</v>
      </c>
      <c r="AY141" s="207" t="s">
        <v>331</v>
      </c>
      <c r="BK141" s="209">
        <f>BK142</f>
        <v>0</v>
      </c>
    </row>
    <row r="142" s="2" customFormat="1" ht="16.5" customHeight="1">
      <c r="A142" s="36"/>
      <c r="B142" s="37"/>
      <c r="C142" s="212" t="s">
        <v>545</v>
      </c>
      <c r="D142" s="212" t="s">
        <v>333</v>
      </c>
      <c r="E142" s="213" t="s">
        <v>5685</v>
      </c>
      <c r="F142" s="214" t="s">
        <v>5686</v>
      </c>
      <c r="G142" s="215" t="s">
        <v>363</v>
      </c>
      <c r="H142" s="216">
        <v>8.3000000000000007</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865</v>
      </c>
    </row>
    <row r="143" s="12" customFormat="1" ht="22.8" customHeight="1">
      <c r="A143" s="12"/>
      <c r="B143" s="196"/>
      <c r="C143" s="197"/>
      <c r="D143" s="198" t="s">
        <v>75</v>
      </c>
      <c r="E143" s="210" t="s">
        <v>1033</v>
      </c>
      <c r="F143" s="210" t="s">
        <v>2974</v>
      </c>
      <c r="G143" s="197"/>
      <c r="H143" s="197"/>
      <c r="I143" s="200"/>
      <c r="J143" s="211">
        <f>BK143</f>
        <v>0</v>
      </c>
      <c r="K143" s="197"/>
      <c r="L143" s="202"/>
      <c r="M143" s="203"/>
      <c r="N143" s="204"/>
      <c r="O143" s="204"/>
      <c r="P143" s="205">
        <f>SUM(P144:P149)</f>
        <v>0</v>
      </c>
      <c r="Q143" s="204"/>
      <c r="R143" s="205">
        <f>SUM(R144:R149)</f>
        <v>0</v>
      </c>
      <c r="S143" s="204"/>
      <c r="T143" s="206">
        <f>SUM(T144:T149)</f>
        <v>0</v>
      </c>
      <c r="U143" s="12"/>
      <c r="V143" s="12"/>
      <c r="W143" s="12"/>
      <c r="X143" s="12"/>
      <c r="Y143" s="12"/>
      <c r="Z143" s="12"/>
      <c r="AA143" s="12"/>
      <c r="AB143" s="12"/>
      <c r="AC143" s="12"/>
      <c r="AD143" s="12"/>
      <c r="AE143" s="12"/>
      <c r="AR143" s="207" t="s">
        <v>83</v>
      </c>
      <c r="AT143" s="208" t="s">
        <v>75</v>
      </c>
      <c r="AU143" s="208" t="s">
        <v>83</v>
      </c>
      <c r="AY143" s="207" t="s">
        <v>331</v>
      </c>
      <c r="BK143" s="209">
        <f>SUM(BK144:BK149)</f>
        <v>0</v>
      </c>
    </row>
    <row r="144" s="2" customFormat="1" ht="16.5" customHeight="1">
      <c r="A144" s="36"/>
      <c r="B144" s="37"/>
      <c r="C144" s="212" t="s">
        <v>550</v>
      </c>
      <c r="D144" s="212" t="s">
        <v>333</v>
      </c>
      <c r="E144" s="213" t="s">
        <v>5694</v>
      </c>
      <c r="F144" s="214" t="s">
        <v>5695</v>
      </c>
      <c r="G144" s="215" t="s">
        <v>363</v>
      </c>
      <c r="H144" s="216">
        <v>8.3000000000000007</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877</v>
      </c>
    </row>
    <row r="145" s="2" customFormat="1" ht="16.5" customHeight="1">
      <c r="A145" s="36"/>
      <c r="B145" s="37"/>
      <c r="C145" s="212" t="s">
        <v>555</v>
      </c>
      <c r="D145" s="212" t="s">
        <v>333</v>
      </c>
      <c r="E145" s="213" t="s">
        <v>5696</v>
      </c>
      <c r="F145" s="214" t="s">
        <v>5697</v>
      </c>
      <c r="G145" s="215" t="s">
        <v>5552</v>
      </c>
      <c r="H145" s="216">
        <v>2</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887</v>
      </c>
    </row>
    <row r="146" s="2" customFormat="1" ht="16.5" customHeight="1">
      <c r="A146" s="36"/>
      <c r="B146" s="37"/>
      <c r="C146" s="212" t="s">
        <v>535</v>
      </c>
      <c r="D146" s="212" t="s">
        <v>333</v>
      </c>
      <c r="E146" s="213" t="s">
        <v>5557</v>
      </c>
      <c r="F146" s="214" t="s">
        <v>5558</v>
      </c>
      <c r="G146" s="215" t="s">
        <v>363</v>
      </c>
      <c r="H146" s="216">
        <v>8.3000000000000007</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789</v>
      </c>
    </row>
    <row r="147" s="2" customFormat="1" ht="16.5" customHeight="1">
      <c r="A147" s="36"/>
      <c r="B147" s="37"/>
      <c r="C147" s="212" t="s">
        <v>525</v>
      </c>
      <c r="D147" s="212" t="s">
        <v>333</v>
      </c>
      <c r="E147" s="213" t="s">
        <v>5572</v>
      </c>
      <c r="F147" s="214" t="s">
        <v>5573</v>
      </c>
      <c r="G147" s="215" t="s">
        <v>406</v>
      </c>
      <c r="H147" s="216">
        <v>2.6800000000000002</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904</v>
      </c>
    </row>
    <row r="148" s="2" customFormat="1" ht="16.5" customHeight="1">
      <c r="A148" s="36"/>
      <c r="B148" s="37"/>
      <c r="C148" s="212" t="s">
        <v>530</v>
      </c>
      <c r="D148" s="212" t="s">
        <v>333</v>
      </c>
      <c r="E148" s="213" t="s">
        <v>5742</v>
      </c>
      <c r="F148" s="214" t="s">
        <v>5743</v>
      </c>
      <c r="G148" s="215" t="s">
        <v>402</v>
      </c>
      <c r="H148" s="216">
        <v>1</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913</v>
      </c>
    </row>
    <row r="149" s="2" customFormat="1" ht="16.5" customHeight="1">
      <c r="A149" s="36"/>
      <c r="B149" s="37"/>
      <c r="C149" s="212" t="s">
        <v>520</v>
      </c>
      <c r="D149" s="212" t="s">
        <v>333</v>
      </c>
      <c r="E149" s="213" t="s">
        <v>5744</v>
      </c>
      <c r="F149" s="214" t="s">
        <v>5745</v>
      </c>
      <c r="G149" s="215" t="s">
        <v>402</v>
      </c>
      <c r="H149" s="216">
        <v>1</v>
      </c>
      <c r="I149" s="217"/>
      <c r="J149" s="218">
        <f>ROUND(I149*H149,2)</f>
        <v>0</v>
      </c>
      <c r="K149" s="214" t="s">
        <v>2681</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922</v>
      </c>
    </row>
    <row r="150" s="12" customFormat="1" ht="22.8" customHeight="1">
      <c r="A150" s="12"/>
      <c r="B150" s="196"/>
      <c r="C150" s="197"/>
      <c r="D150" s="198" t="s">
        <v>75</v>
      </c>
      <c r="E150" s="210" t="s">
        <v>1040</v>
      </c>
      <c r="F150" s="210" t="s">
        <v>4345</v>
      </c>
      <c r="G150" s="197"/>
      <c r="H150" s="197"/>
      <c r="I150" s="200"/>
      <c r="J150" s="211">
        <f>BK150</f>
        <v>0</v>
      </c>
      <c r="K150" s="197"/>
      <c r="L150" s="202"/>
      <c r="M150" s="203"/>
      <c r="N150" s="204"/>
      <c r="O150" s="204"/>
      <c r="P150" s="205">
        <f>SUM(P151:P152)</f>
        <v>0</v>
      </c>
      <c r="Q150" s="204"/>
      <c r="R150" s="205">
        <f>SUM(R151:R152)</f>
        <v>0</v>
      </c>
      <c r="S150" s="204"/>
      <c r="T150" s="206">
        <f>SUM(T151:T152)</f>
        <v>0</v>
      </c>
      <c r="U150" s="12"/>
      <c r="V150" s="12"/>
      <c r="W150" s="12"/>
      <c r="X150" s="12"/>
      <c r="Y150" s="12"/>
      <c r="Z150" s="12"/>
      <c r="AA150" s="12"/>
      <c r="AB150" s="12"/>
      <c r="AC150" s="12"/>
      <c r="AD150" s="12"/>
      <c r="AE150" s="12"/>
      <c r="AR150" s="207" t="s">
        <v>83</v>
      </c>
      <c r="AT150" s="208" t="s">
        <v>75</v>
      </c>
      <c r="AU150" s="208" t="s">
        <v>83</v>
      </c>
      <c r="AY150" s="207" t="s">
        <v>331</v>
      </c>
      <c r="BK150" s="209">
        <f>SUM(BK151:BK152)</f>
        <v>0</v>
      </c>
    </row>
    <row r="151" s="2" customFormat="1" ht="16.5" customHeight="1">
      <c r="A151" s="36"/>
      <c r="B151" s="37"/>
      <c r="C151" s="212" t="s">
        <v>540</v>
      </c>
      <c r="D151" s="212" t="s">
        <v>333</v>
      </c>
      <c r="E151" s="213" t="s">
        <v>5582</v>
      </c>
      <c r="F151" s="214" t="s">
        <v>5583</v>
      </c>
      <c r="G151" s="215" t="s">
        <v>363</v>
      </c>
      <c r="H151" s="216">
        <v>1.256</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932</v>
      </c>
    </row>
    <row r="152" s="2" customFormat="1" ht="16.5" customHeight="1">
      <c r="A152" s="36"/>
      <c r="B152" s="37"/>
      <c r="C152" s="212" t="s">
        <v>515</v>
      </c>
      <c r="D152" s="212" t="s">
        <v>333</v>
      </c>
      <c r="E152" s="213" t="s">
        <v>5584</v>
      </c>
      <c r="F152" s="214" t="s">
        <v>5585</v>
      </c>
      <c r="G152" s="215" t="s">
        <v>363</v>
      </c>
      <c r="H152" s="216">
        <v>9</v>
      </c>
      <c r="I152" s="217"/>
      <c r="J152" s="218">
        <f>ROUND(I152*H152,2)</f>
        <v>0</v>
      </c>
      <c r="K152" s="214" t="s">
        <v>2681</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942</v>
      </c>
    </row>
    <row r="153" s="12" customFormat="1" ht="22.8" customHeight="1">
      <c r="A153" s="12"/>
      <c r="B153" s="196"/>
      <c r="C153" s="197"/>
      <c r="D153" s="198" t="s">
        <v>75</v>
      </c>
      <c r="E153" s="210" t="s">
        <v>5588</v>
      </c>
      <c r="F153" s="210" t="s">
        <v>5589</v>
      </c>
      <c r="G153" s="197"/>
      <c r="H153" s="197"/>
      <c r="I153" s="200"/>
      <c r="J153" s="211">
        <f>BK153</f>
        <v>0</v>
      </c>
      <c r="K153" s="197"/>
      <c r="L153" s="202"/>
      <c r="M153" s="203"/>
      <c r="N153" s="204"/>
      <c r="O153" s="204"/>
      <c r="P153" s="205">
        <f>P154</f>
        <v>0</v>
      </c>
      <c r="Q153" s="204"/>
      <c r="R153" s="205">
        <f>R154</f>
        <v>0</v>
      </c>
      <c r="S153" s="204"/>
      <c r="T153" s="206">
        <f>T154</f>
        <v>0</v>
      </c>
      <c r="U153" s="12"/>
      <c r="V153" s="12"/>
      <c r="W153" s="12"/>
      <c r="X153" s="12"/>
      <c r="Y153" s="12"/>
      <c r="Z153" s="12"/>
      <c r="AA153" s="12"/>
      <c r="AB153" s="12"/>
      <c r="AC153" s="12"/>
      <c r="AD153" s="12"/>
      <c r="AE153" s="12"/>
      <c r="AR153" s="207" t="s">
        <v>83</v>
      </c>
      <c r="AT153" s="208" t="s">
        <v>75</v>
      </c>
      <c r="AU153" s="208" t="s">
        <v>83</v>
      </c>
      <c r="AY153" s="207" t="s">
        <v>331</v>
      </c>
      <c r="BK153" s="209">
        <f>BK154</f>
        <v>0</v>
      </c>
    </row>
    <row r="154" s="2" customFormat="1" ht="16.5" customHeight="1">
      <c r="A154" s="36"/>
      <c r="B154" s="37"/>
      <c r="C154" s="212" t="s">
        <v>564</v>
      </c>
      <c r="D154" s="212" t="s">
        <v>333</v>
      </c>
      <c r="E154" s="213" t="s">
        <v>5590</v>
      </c>
      <c r="F154" s="214" t="s">
        <v>5591</v>
      </c>
      <c r="G154" s="215" t="s">
        <v>371</v>
      </c>
      <c r="H154" s="216">
        <v>42.213999999999999</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953</v>
      </c>
    </row>
    <row r="155" s="12" customFormat="1" ht="22.8" customHeight="1">
      <c r="A155" s="12"/>
      <c r="B155" s="196"/>
      <c r="C155" s="197"/>
      <c r="D155" s="198" t="s">
        <v>75</v>
      </c>
      <c r="E155" s="210" t="s">
        <v>2987</v>
      </c>
      <c r="F155" s="210" t="s">
        <v>2988</v>
      </c>
      <c r="G155" s="197"/>
      <c r="H155" s="197"/>
      <c r="I155" s="200"/>
      <c r="J155" s="211">
        <f>BK155</f>
        <v>0</v>
      </c>
      <c r="K155" s="197"/>
      <c r="L155" s="202"/>
      <c r="M155" s="203"/>
      <c r="N155" s="204"/>
      <c r="O155" s="204"/>
      <c r="P155" s="205">
        <f>P156</f>
        <v>0</v>
      </c>
      <c r="Q155" s="204"/>
      <c r="R155" s="205">
        <f>R156</f>
        <v>0</v>
      </c>
      <c r="S155" s="204"/>
      <c r="T155" s="206">
        <f>T156</f>
        <v>0</v>
      </c>
      <c r="U155" s="12"/>
      <c r="V155" s="12"/>
      <c r="W155" s="12"/>
      <c r="X155" s="12"/>
      <c r="Y155" s="12"/>
      <c r="Z155" s="12"/>
      <c r="AA155" s="12"/>
      <c r="AB155" s="12"/>
      <c r="AC155" s="12"/>
      <c r="AD155" s="12"/>
      <c r="AE155" s="12"/>
      <c r="AR155" s="207" t="s">
        <v>83</v>
      </c>
      <c r="AT155" s="208" t="s">
        <v>75</v>
      </c>
      <c r="AU155" s="208" t="s">
        <v>83</v>
      </c>
      <c r="AY155" s="207" t="s">
        <v>331</v>
      </c>
      <c r="BK155" s="209">
        <f>BK156</f>
        <v>0</v>
      </c>
    </row>
    <row r="156" s="2" customFormat="1" ht="21.75" customHeight="1">
      <c r="A156" s="36"/>
      <c r="B156" s="37"/>
      <c r="C156" s="212" t="s">
        <v>571</v>
      </c>
      <c r="D156" s="212" t="s">
        <v>333</v>
      </c>
      <c r="E156" s="213" t="s">
        <v>5592</v>
      </c>
      <c r="F156" s="214" t="s">
        <v>5593</v>
      </c>
      <c r="G156" s="215" t="s">
        <v>363</v>
      </c>
      <c r="H156" s="216">
        <v>8.3000000000000007</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963</v>
      </c>
    </row>
    <row r="157" s="12" customFormat="1" ht="22.8" customHeight="1">
      <c r="A157" s="12"/>
      <c r="B157" s="196"/>
      <c r="C157" s="197"/>
      <c r="D157" s="198" t="s">
        <v>75</v>
      </c>
      <c r="E157" s="210" t="s">
        <v>4670</v>
      </c>
      <c r="F157" s="210" t="s">
        <v>4671</v>
      </c>
      <c r="G157" s="197"/>
      <c r="H157" s="197"/>
      <c r="I157" s="200"/>
      <c r="J157" s="211">
        <f>BK157</f>
        <v>0</v>
      </c>
      <c r="K157" s="197"/>
      <c r="L157" s="202"/>
      <c r="M157" s="203"/>
      <c r="N157" s="204"/>
      <c r="O157" s="204"/>
      <c r="P157" s="205">
        <f>SUM(P158:P163)</f>
        <v>0</v>
      </c>
      <c r="Q157" s="204"/>
      <c r="R157" s="205">
        <f>SUM(R158:R163)</f>
        <v>0</v>
      </c>
      <c r="S157" s="204"/>
      <c r="T157" s="206">
        <f>SUM(T158:T163)</f>
        <v>0</v>
      </c>
      <c r="U157" s="12"/>
      <c r="V157" s="12"/>
      <c r="W157" s="12"/>
      <c r="X157" s="12"/>
      <c r="Y157" s="12"/>
      <c r="Z157" s="12"/>
      <c r="AA157" s="12"/>
      <c r="AB157" s="12"/>
      <c r="AC157" s="12"/>
      <c r="AD157" s="12"/>
      <c r="AE157" s="12"/>
      <c r="AR157" s="207" t="s">
        <v>83</v>
      </c>
      <c r="AT157" s="208" t="s">
        <v>75</v>
      </c>
      <c r="AU157" s="208" t="s">
        <v>83</v>
      </c>
      <c r="AY157" s="207" t="s">
        <v>331</v>
      </c>
      <c r="BK157" s="209">
        <f>SUM(BK158:BK163)</f>
        <v>0</v>
      </c>
    </row>
    <row r="158" s="2" customFormat="1" ht="16.5" customHeight="1">
      <c r="A158" s="36"/>
      <c r="B158" s="37"/>
      <c r="C158" s="212" t="s">
        <v>577</v>
      </c>
      <c r="D158" s="212" t="s">
        <v>333</v>
      </c>
      <c r="E158" s="213" t="s">
        <v>5594</v>
      </c>
      <c r="F158" s="214" t="s">
        <v>5595</v>
      </c>
      <c r="G158" s="215" t="s">
        <v>371</v>
      </c>
      <c r="H158" s="216">
        <v>6.0620000000000003</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973</v>
      </c>
    </row>
    <row r="159" s="2" customFormat="1" ht="16.5" customHeight="1">
      <c r="A159" s="36"/>
      <c r="B159" s="37"/>
      <c r="C159" s="212" t="s">
        <v>794</v>
      </c>
      <c r="D159" s="212" t="s">
        <v>333</v>
      </c>
      <c r="E159" s="213" t="s">
        <v>5596</v>
      </c>
      <c r="F159" s="214" t="s">
        <v>5597</v>
      </c>
      <c r="G159" s="215" t="s">
        <v>371</v>
      </c>
      <c r="H159" s="216">
        <v>6.0620000000000003</v>
      </c>
      <c r="I159" s="217"/>
      <c r="J159" s="218">
        <f>ROUND(I159*H159,2)</f>
        <v>0</v>
      </c>
      <c r="K159" s="214" t="s">
        <v>2681</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984</v>
      </c>
    </row>
    <row r="160" s="2" customFormat="1" ht="16.5" customHeight="1">
      <c r="A160" s="36"/>
      <c r="B160" s="37"/>
      <c r="C160" s="212" t="s">
        <v>798</v>
      </c>
      <c r="D160" s="212" t="s">
        <v>333</v>
      </c>
      <c r="E160" s="213" t="s">
        <v>5598</v>
      </c>
      <c r="F160" s="214" t="s">
        <v>5599</v>
      </c>
      <c r="G160" s="215" t="s">
        <v>371</v>
      </c>
      <c r="H160" s="216">
        <v>6.0620000000000003</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994</v>
      </c>
    </row>
    <row r="161" s="2" customFormat="1" ht="16.5" customHeight="1">
      <c r="A161" s="36"/>
      <c r="B161" s="37"/>
      <c r="C161" s="212" t="s">
        <v>803</v>
      </c>
      <c r="D161" s="212" t="s">
        <v>333</v>
      </c>
      <c r="E161" s="213" t="s">
        <v>5600</v>
      </c>
      <c r="F161" s="214" t="s">
        <v>5601</v>
      </c>
      <c r="G161" s="215" t="s">
        <v>371</v>
      </c>
      <c r="H161" s="216">
        <v>115.169</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1004</v>
      </c>
    </row>
    <row r="162" s="2" customFormat="1" ht="16.5" customHeight="1">
      <c r="A162" s="36"/>
      <c r="B162" s="37"/>
      <c r="C162" s="212" t="s">
        <v>808</v>
      </c>
      <c r="D162" s="212" t="s">
        <v>333</v>
      </c>
      <c r="E162" s="213" t="s">
        <v>5602</v>
      </c>
      <c r="F162" s="214" t="s">
        <v>5603</v>
      </c>
      <c r="G162" s="215" t="s">
        <v>371</v>
      </c>
      <c r="H162" s="216">
        <v>0.66200000000000003</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1014</v>
      </c>
    </row>
    <row r="163" s="2" customFormat="1" ht="16.5" customHeight="1">
      <c r="A163" s="36"/>
      <c r="B163" s="37"/>
      <c r="C163" s="212" t="s">
        <v>812</v>
      </c>
      <c r="D163" s="212" t="s">
        <v>333</v>
      </c>
      <c r="E163" s="213" t="s">
        <v>4676</v>
      </c>
      <c r="F163" s="214" t="s">
        <v>4677</v>
      </c>
      <c r="G163" s="215" t="s">
        <v>371</v>
      </c>
      <c r="H163" s="216">
        <v>7.2000000000000002</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1021</v>
      </c>
    </row>
    <row r="164" s="12" customFormat="1" ht="22.8" customHeight="1">
      <c r="A164" s="12"/>
      <c r="B164" s="196"/>
      <c r="C164" s="197"/>
      <c r="D164" s="198" t="s">
        <v>75</v>
      </c>
      <c r="E164" s="210" t="s">
        <v>2993</v>
      </c>
      <c r="F164" s="210" t="s">
        <v>2994</v>
      </c>
      <c r="G164" s="197"/>
      <c r="H164" s="197"/>
      <c r="I164" s="200"/>
      <c r="J164" s="211">
        <f>BK164</f>
        <v>0</v>
      </c>
      <c r="K164" s="197"/>
      <c r="L164" s="202"/>
      <c r="M164" s="203"/>
      <c r="N164" s="204"/>
      <c r="O164" s="204"/>
      <c r="P164" s="205">
        <f>SUM(P165:P176)</f>
        <v>0</v>
      </c>
      <c r="Q164" s="204"/>
      <c r="R164" s="205">
        <f>SUM(R165:R176)</f>
        <v>0</v>
      </c>
      <c r="S164" s="204"/>
      <c r="T164" s="206">
        <f>SUM(T165:T176)</f>
        <v>0</v>
      </c>
      <c r="U164" s="12"/>
      <c r="V164" s="12"/>
      <c r="W164" s="12"/>
      <c r="X164" s="12"/>
      <c r="Y164" s="12"/>
      <c r="Z164" s="12"/>
      <c r="AA164" s="12"/>
      <c r="AB164" s="12"/>
      <c r="AC164" s="12"/>
      <c r="AD164" s="12"/>
      <c r="AE164" s="12"/>
      <c r="AR164" s="207" t="s">
        <v>83</v>
      </c>
      <c r="AT164" s="208" t="s">
        <v>75</v>
      </c>
      <c r="AU164" s="208" t="s">
        <v>83</v>
      </c>
      <c r="AY164" s="207" t="s">
        <v>331</v>
      </c>
      <c r="BK164" s="209">
        <f>SUM(BK165:BK176)</f>
        <v>0</v>
      </c>
    </row>
    <row r="165" s="2" customFormat="1" ht="16.5" customHeight="1">
      <c r="A165" s="36"/>
      <c r="B165" s="37"/>
      <c r="C165" s="212" t="s">
        <v>816</v>
      </c>
      <c r="D165" s="212" t="s">
        <v>333</v>
      </c>
      <c r="E165" s="213" t="s">
        <v>5604</v>
      </c>
      <c r="F165" s="214" t="s">
        <v>5605</v>
      </c>
      <c r="G165" s="215" t="s">
        <v>402</v>
      </c>
      <c r="H165" s="216">
        <v>2</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1028</v>
      </c>
    </row>
    <row r="166" s="2" customFormat="1" ht="16.5" customHeight="1">
      <c r="A166" s="36"/>
      <c r="B166" s="37"/>
      <c r="C166" s="212" t="s">
        <v>820</v>
      </c>
      <c r="D166" s="212" t="s">
        <v>333</v>
      </c>
      <c r="E166" s="213" t="s">
        <v>5606</v>
      </c>
      <c r="F166" s="214" t="s">
        <v>5607</v>
      </c>
      <c r="G166" s="215" t="s">
        <v>406</v>
      </c>
      <c r="H166" s="216">
        <v>2.7050000000000001</v>
      </c>
      <c r="I166" s="217"/>
      <c r="J166" s="218">
        <f>ROUND(I166*H166,2)</f>
        <v>0</v>
      </c>
      <c r="K166" s="214" t="s">
        <v>2681</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1038</v>
      </c>
    </row>
    <row r="167" s="2" customFormat="1" ht="16.5" customHeight="1">
      <c r="A167" s="36"/>
      <c r="B167" s="37"/>
      <c r="C167" s="212" t="s">
        <v>825</v>
      </c>
      <c r="D167" s="212" t="s">
        <v>333</v>
      </c>
      <c r="E167" s="213" t="s">
        <v>5608</v>
      </c>
      <c r="F167" s="214" t="s">
        <v>5609</v>
      </c>
      <c r="G167" s="215" t="s">
        <v>371</v>
      </c>
      <c r="H167" s="216">
        <v>0.019</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1042</v>
      </c>
    </row>
    <row r="168" s="2" customFormat="1" ht="16.5" customHeight="1">
      <c r="A168" s="36"/>
      <c r="B168" s="37"/>
      <c r="C168" s="212" t="s">
        <v>830</v>
      </c>
      <c r="D168" s="212" t="s">
        <v>333</v>
      </c>
      <c r="E168" s="213" t="s">
        <v>5704</v>
      </c>
      <c r="F168" s="214" t="s">
        <v>5705</v>
      </c>
      <c r="G168" s="215" t="s">
        <v>363</v>
      </c>
      <c r="H168" s="216">
        <v>8.3000000000000007</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1049</v>
      </c>
    </row>
    <row r="169" s="2" customFormat="1" ht="16.5" customHeight="1">
      <c r="A169" s="36"/>
      <c r="B169" s="37"/>
      <c r="C169" s="212" t="s">
        <v>835</v>
      </c>
      <c r="D169" s="212" t="s">
        <v>333</v>
      </c>
      <c r="E169" s="213" t="s">
        <v>5612</v>
      </c>
      <c r="F169" s="214" t="s">
        <v>5613</v>
      </c>
      <c r="G169" s="215" t="s">
        <v>402</v>
      </c>
      <c r="H169" s="216">
        <v>4.1500000000000004</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417</v>
      </c>
    </row>
    <row r="170" s="2" customFormat="1" ht="16.5" customHeight="1">
      <c r="A170" s="36"/>
      <c r="B170" s="37"/>
      <c r="C170" s="212" t="s">
        <v>840</v>
      </c>
      <c r="D170" s="212" t="s">
        <v>333</v>
      </c>
      <c r="E170" s="213" t="s">
        <v>5746</v>
      </c>
      <c r="F170" s="214" t="s">
        <v>5747</v>
      </c>
      <c r="G170" s="215" t="s">
        <v>402</v>
      </c>
      <c r="H170" s="216">
        <v>1</v>
      </c>
      <c r="I170" s="217"/>
      <c r="J170" s="218">
        <f>ROUND(I170*H170,2)</f>
        <v>0</v>
      </c>
      <c r="K170" s="214" t="s">
        <v>2681</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478</v>
      </c>
    </row>
    <row r="171" s="2" customFormat="1" ht="16.5" customHeight="1">
      <c r="A171" s="36"/>
      <c r="B171" s="37"/>
      <c r="C171" s="212" t="s">
        <v>845</v>
      </c>
      <c r="D171" s="212" t="s">
        <v>333</v>
      </c>
      <c r="E171" s="213" t="s">
        <v>5748</v>
      </c>
      <c r="F171" s="214" t="s">
        <v>5749</v>
      </c>
      <c r="G171" s="215" t="s">
        <v>402</v>
      </c>
      <c r="H171" s="216">
        <v>1</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1077</v>
      </c>
    </row>
    <row r="172" s="2" customFormat="1" ht="16.5" customHeight="1">
      <c r="A172" s="36"/>
      <c r="B172" s="37"/>
      <c r="C172" s="212" t="s">
        <v>850</v>
      </c>
      <c r="D172" s="212" t="s">
        <v>333</v>
      </c>
      <c r="E172" s="213" t="s">
        <v>5750</v>
      </c>
      <c r="F172" s="214" t="s">
        <v>5751</v>
      </c>
      <c r="G172" s="215" t="s">
        <v>402</v>
      </c>
      <c r="H172" s="216">
        <v>1</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1087</v>
      </c>
    </row>
    <row r="173" s="2" customFormat="1" ht="16.5" customHeight="1">
      <c r="A173" s="36"/>
      <c r="B173" s="37"/>
      <c r="C173" s="212" t="s">
        <v>855</v>
      </c>
      <c r="D173" s="212" t="s">
        <v>333</v>
      </c>
      <c r="E173" s="213" t="s">
        <v>5752</v>
      </c>
      <c r="F173" s="214" t="s">
        <v>5753</v>
      </c>
      <c r="G173" s="215" t="s">
        <v>402</v>
      </c>
      <c r="H173" s="216">
        <v>1</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1097</v>
      </c>
    </row>
    <row r="174" s="2" customFormat="1" ht="16.5" customHeight="1">
      <c r="A174" s="36"/>
      <c r="B174" s="37"/>
      <c r="C174" s="212" t="s">
        <v>860</v>
      </c>
      <c r="D174" s="212" t="s">
        <v>333</v>
      </c>
      <c r="E174" s="213" t="s">
        <v>5754</v>
      </c>
      <c r="F174" s="214" t="s">
        <v>5755</v>
      </c>
      <c r="G174" s="215" t="s">
        <v>402</v>
      </c>
      <c r="H174" s="216">
        <v>1</v>
      </c>
      <c r="I174" s="217"/>
      <c r="J174" s="218">
        <f>ROUND(I174*H174,2)</f>
        <v>0</v>
      </c>
      <c r="K174" s="214" t="s">
        <v>2681</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1107</v>
      </c>
    </row>
    <row r="175" s="2" customFormat="1" ht="16.5" customHeight="1">
      <c r="A175" s="36"/>
      <c r="B175" s="37"/>
      <c r="C175" s="212" t="s">
        <v>865</v>
      </c>
      <c r="D175" s="212" t="s">
        <v>333</v>
      </c>
      <c r="E175" s="213" t="s">
        <v>5673</v>
      </c>
      <c r="F175" s="214" t="s">
        <v>5674</v>
      </c>
      <c r="G175" s="215" t="s">
        <v>371</v>
      </c>
      <c r="H175" s="216">
        <v>8.7010000000000005</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1115</v>
      </c>
    </row>
    <row r="176" s="2" customFormat="1" ht="16.5" customHeight="1">
      <c r="A176" s="36"/>
      <c r="B176" s="37"/>
      <c r="C176" s="212" t="s">
        <v>872</v>
      </c>
      <c r="D176" s="212" t="s">
        <v>333</v>
      </c>
      <c r="E176" s="213" t="s">
        <v>5675</v>
      </c>
      <c r="F176" s="214" t="s">
        <v>5676</v>
      </c>
      <c r="G176" s="215" t="s">
        <v>371</v>
      </c>
      <c r="H176" s="216">
        <v>19.254999999999999</v>
      </c>
      <c r="I176" s="217"/>
      <c r="J176" s="218">
        <f>ROUND(I176*H176,2)</f>
        <v>0</v>
      </c>
      <c r="K176" s="214" t="s">
        <v>19</v>
      </c>
      <c r="L176" s="42"/>
      <c r="M176" s="247" t="s">
        <v>19</v>
      </c>
      <c r="N176" s="248" t="s">
        <v>47</v>
      </c>
      <c r="O176" s="232"/>
      <c r="P176" s="249">
        <f>O176*H176</f>
        <v>0</v>
      </c>
      <c r="Q176" s="249">
        <v>0</v>
      </c>
      <c r="R176" s="249">
        <f>Q176*H176</f>
        <v>0</v>
      </c>
      <c r="S176" s="249">
        <v>0</v>
      </c>
      <c r="T176" s="250">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1124</v>
      </c>
    </row>
    <row r="177" s="2" customFormat="1" ht="6.96" customHeight="1">
      <c r="A177" s="36"/>
      <c r="B177" s="57"/>
      <c r="C177" s="58"/>
      <c r="D177" s="58"/>
      <c r="E177" s="58"/>
      <c r="F177" s="58"/>
      <c r="G177" s="58"/>
      <c r="H177" s="58"/>
      <c r="I177" s="58"/>
      <c r="J177" s="58"/>
      <c r="K177" s="58"/>
      <c r="L177" s="42"/>
      <c r="M177" s="36"/>
      <c r="O177" s="36"/>
      <c r="P177" s="36"/>
      <c r="Q177" s="36"/>
      <c r="R177" s="36"/>
      <c r="S177" s="36"/>
      <c r="T177" s="36"/>
      <c r="U177" s="36"/>
      <c r="V177" s="36"/>
      <c r="W177" s="36"/>
      <c r="X177" s="36"/>
      <c r="Y177" s="36"/>
      <c r="Z177" s="36"/>
      <c r="AA177" s="36"/>
      <c r="AB177" s="36"/>
      <c r="AC177" s="36"/>
      <c r="AD177" s="36"/>
      <c r="AE177" s="36"/>
    </row>
  </sheetData>
  <sheetProtection sheet="1" autoFilter="0" formatColumns="0" formatRows="0" objects="1" scenarios="1" spinCount="100000" saltValue="0ILDwN8HSrMLFwX/e+5VZ730UgZde9zGqtYBU+kWOXlIqibG/wcq588UYNP6rlM5M8kUxRIKSv1ViUJCau0Rbg==" hashValue="gps3Tjf0oW8pTFa0GmbdwKQaQ4gqA5eJSjE/ey6k0lnC8ofB5Z+1c30pFlisPBR4RWNyLerS+Vb3NoqripQ6gQ==" algorithmName="SHA-512" password="CC35"/>
  <autoFilter ref="C102:K1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222</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5756</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ROUND(J99,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ROUND((SUM(BE99:BE153)),  2)</f>
        <v>0</v>
      </c>
      <c r="G35" s="36"/>
      <c r="H35" s="36"/>
      <c r="I35" s="156">
        <v>0.20999999999999999</v>
      </c>
      <c r="J35" s="155">
        <f>ROUND(((SUM(BE99:BE153))*I35),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ROUND((SUM(BF99:BF153)),  2)</f>
        <v>0</v>
      </c>
      <c r="G36" s="36"/>
      <c r="H36" s="36"/>
      <c r="I36" s="156">
        <v>0.14999999999999999</v>
      </c>
      <c r="J36" s="155">
        <f>ROUND(((SUM(BF99:BF153))*I36),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ROUND((SUM(BG99:BG153)),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ROUND((SUM(BH99:BH153)),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ROUND((SUM(BI99:BI153)),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101.14 - IO.01.14 - Přípojka splaškové kanalizace pro SO.05</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J99</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5757</v>
      </c>
      <c r="E64" s="177"/>
      <c r="F64" s="177"/>
      <c r="G64" s="177"/>
      <c r="H64" s="177"/>
      <c r="I64" s="177"/>
      <c r="J64" s="178">
        <f>J100</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J101</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J104</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J109</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J112</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J117</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J120</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J122</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5410</v>
      </c>
      <c r="E72" s="182"/>
      <c r="F72" s="182"/>
      <c r="G72" s="182"/>
      <c r="H72" s="182"/>
      <c r="I72" s="182"/>
      <c r="J72" s="183">
        <f>J126</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5412</v>
      </c>
      <c r="E73" s="182"/>
      <c r="F73" s="182"/>
      <c r="G73" s="182"/>
      <c r="H73" s="182"/>
      <c r="I73" s="182"/>
      <c r="J73" s="183">
        <f>J128</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4324</v>
      </c>
      <c r="E74" s="182"/>
      <c r="F74" s="182"/>
      <c r="G74" s="182"/>
      <c r="H74" s="182"/>
      <c r="I74" s="182"/>
      <c r="J74" s="183">
        <f>J135</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5414</v>
      </c>
      <c r="E75" s="182"/>
      <c r="F75" s="182"/>
      <c r="G75" s="182"/>
      <c r="H75" s="182"/>
      <c r="I75" s="182"/>
      <c r="J75" s="183">
        <f>J137</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5415</v>
      </c>
      <c r="E76" s="182"/>
      <c r="F76" s="182"/>
      <c r="G76" s="182"/>
      <c r="H76" s="182"/>
      <c r="I76" s="182"/>
      <c r="J76" s="183">
        <f>J139</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4582</v>
      </c>
      <c r="E77" s="182"/>
      <c r="F77" s="182"/>
      <c r="G77" s="182"/>
      <c r="H77" s="182"/>
      <c r="I77" s="182"/>
      <c r="J77" s="183">
        <f>J141</f>
        <v>0</v>
      </c>
      <c r="K77" s="122"/>
      <c r="L77" s="184"/>
      <c r="S77" s="10"/>
      <c r="T77" s="10"/>
      <c r="U77" s="10"/>
      <c r="V77" s="10"/>
      <c r="W77" s="10"/>
      <c r="X77" s="10"/>
      <c r="Y77" s="10"/>
      <c r="Z77" s="10"/>
      <c r="AA77" s="10"/>
      <c r="AB77" s="10"/>
      <c r="AC77" s="10"/>
      <c r="AD77" s="10"/>
      <c r="AE77" s="10"/>
    </row>
    <row r="78" s="2" customFormat="1" ht="21.84" customHeight="1">
      <c r="A78" s="36"/>
      <c r="B78" s="37"/>
      <c r="C78" s="38"/>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57"/>
      <c r="C79" s="58"/>
      <c r="D79" s="58"/>
      <c r="E79" s="58"/>
      <c r="F79" s="58"/>
      <c r="G79" s="58"/>
      <c r="H79" s="58"/>
      <c r="I79" s="58"/>
      <c r="J79" s="58"/>
      <c r="K79" s="58"/>
      <c r="L79" s="144"/>
      <c r="S79" s="36"/>
      <c r="T79" s="36"/>
      <c r="U79" s="36"/>
      <c r="V79" s="36"/>
      <c r="W79" s="36"/>
      <c r="X79" s="36"/>
      <c r="Y79" s="36"/>
      <c r="Z79" s="36"/>
      <c r="AA79" s="36"/>
      <c r="AB79" s="36"/>
      <c r="AC79" s="36"/>
      <c r="AD79" s="36"/>
      <c r="AE79" s="36"/>
    </row>
    <row r="83" s="2" customFormat="1" ht="6.96" customHeight="1">
      <c r="A83" s="36"/>
      <c r="B83" s="59"/>
      <c r="C83" s="60"/>
      <c r="D83" s="60"/>
      <c r="E83" s="60"/>
      <c r="F83" s="60"/>
      <c r="G83" s="60"/>
      <c r="H83" s="60"/>
      <c r="I83" s="60"/>
      <c r="J83" s="60"/>
      <c r="K83" s="60"/>
      <c r="L83" s="144"/>
      <c r="S83" s="36"/>
      <c r="T83" s="36"/>
      <c r="U83" s="36"/>
      <c r="V83" s="36"/>
      <c r="W83" s="36"/>
      <c r="X83" s="36"/>
      <c r="Y83" s="36"/>
      <c r="Z83" s="36"/>
      <c r="AA83" s="36"/>
      <c r="AB83" s="36"/>
      <c r="AC83" s="36"/>
      <c r="AD83" s="36"/>
      <c r="AE83" s="36"/>
    </row>
    <row r="84" s="2" customFormat="1" ht="24.96" customHeight="1">
      <c r="A84" s="36"/>
      <c r="B84" s="37"/>
      <c r="C84" s="21" t="s">
        <v>316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16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168" t="str">
        <f>E7</f>
        <v>Anthropos Sportovní a rekreační areál (I.etapa)</v>
      </c>
      <c r="F87" s="30"/>
      <c r="G87" s="30"/>
      <c r="H87" s="30"/>
      <c r="I87" s="38"/>
      <c r="J87" s="38"/>
      <c r="K87" s="38"/>
      <c r="L87" s="144"/>
      <c r="S87" s="36"/>
      <c r="T87" s="36"/>
      <c r="U87" s="36"/>
      <c r="V87" s="36"/>
      <c r="W87" s="36"/>
      <c r="X87" s="36"/>
      <c r="Y87" s="36"/>
      <c r="Z87" s="36"/>
      <c r="AA87" s="36"/>
      <c r="AB87" s="36"/>
      <c r="AC87" s="36"/>
      <c r="AD87" s="36"/>
      <c r="AE87" s="36"/>
    </row>
    <row r="88" s="1" customFormat="1" ht="12" customHeight="1">
      <c r="B88" s="19"/>
      <c r="C88" s="30" t="s">
        <v>302</v>
      </c>
      <c r="D88" s="20"/>
      <c r="E88" s="20"/>
      <c r="F88" s="20"/>
      <c r="G88" s="20"/>
      <c r="H88" s="20"/>
      <c r="I88" s="20"/>
      <c r="J88" s="20"/>
      <c r="K88" s="20"/>
      <c r="L88" s="18"/>
    </row>
    <row r="89" s="2" customFormat="1" ht="16.5" customHeight="1">
      <c r="A89" s="36"/>
      <c r="B89" s="37"/>
      <c r="C89" s="38"/>
      <c r="D89" s="38"/>
      <c r="E89" s="168" t="s">
        <v>303</v>
      </c>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304</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67" t="str">
        <f>E11</f>
        <v>101.14 - IO.01.14 - Přípojka splaškové kanalizace pro SO.05</v>
      </c>
      <c r="F91" s="38"/>
      <c r="G91" s="38"/>
      <c r="H91" s="38"/>
      <c r="I91" s="38"/>
      <c r="J91" s="38"/>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21</v>
      </c>
      <c r="D93" s="38"/>
      <c r="E93" s="38"/>
      <c r="F93" s="25" t="str">
        <f>F14</f>
        <v xml:space="preserve"> </v>
      </c>
      <c r="G93" s="38"/>
      <c r="H93" s="38"/>
      <c r="I93" s="30" t="s">
        <v>23</v>
      </c>
      <c r="J93" s="70" t="str">
        <f>IF(J14="","",J14)</f>
        <v>14. 6. 2022</v>
      </c>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5.15" customHeight="1">
      <c r="A95" s="36"/>
      <c r="B95" s="37"/>
      <c r="C95" s="30" t="s">
        <v>25</v>
      </c>
      <c r="D95" s="38"/>
      <c r="E95" s="38"/>
      <c r="F95" s="25" t="str">
        <f>E17</f>
        <v>Statutární město Brno</v>
      </c>
      <c r="G95" s="38"/>
      <c r="H95" s="38"/>
      <c r="I95" s="30" t="s">
        <v>31</v>
      </c>
      <c r="J95" s="34" t="str">
        <f>E23</f>
        <v>Arch.Design, s.r.o.</v>
      </c>
      <c r="K95" s="38"/>
      <c r="L95" s="144"/>
      <c r="S95" s="36"/>
      <c r="T95" s="36"/>
      <c r="U95" s="36"/>
      <c r="V95" s="36"/>
      <c r="W95" s="36"/>
      <c r="X95" s="36"/>
      <c r="Y95" s="36"/>
      <c r="Z95" s="36"/>
      <c r="AA95" s="36"/>
      <c r="AB95" s="36"/>
      <c r="AC95" s="36"/>
      <c r="AD95" s="36"/>
      <c r="AE95" s="36"/>
    </row>
    <row r="96" s="2" customFormat="1" ht="25.65" customHeight="1">
      <c r="A96" s="36"/>
      <c r="B96" s="37"/>
      <c r="C96" s="30" t="s">
        <v>29</v>
      </c>
      <c r="D96" s="38"/>
      <c r="E96" s="38"/>
      <c r="F96" s="25" t="str">
        <f>IF(E20="","",E20)</f>
        <v>Vyplň údaj</v>
      </c>
      <c r="G96" s="38"/>
      <c r="H96" s="38"/>
      <c r="I96" s="30" t="s">
        <v>36</v>
      </c>
      <c r="J96" s="34" t="str">
        <f>E26</f>
        <v>CKN Invest, spol. s r.o.</v>
      </c>
      <c r="K96" s="38"/>
      <c r="L96" s="144"/>
      <c r="S96" s="36"/>
      <c r="T96" s="36"/>
      <c r="U96" s="36"/>
      <c r="V96" s="36"/>
      <c r="W96" s="36"/>
      <c r="X96" s="36"/>
      <c r="Y96" s="36"/>
      <c r="Z96" s="36"/>
      <c r="AA96" s="36"/>
      <c r="AB96" s="36"/>
      <c r="AC96" s="36"/>
      <c r="AD96" s="36"/>
      <c r="AE96" s="36"/>
    </row>
    <row r="97" s="2" customFormat="1" ht="10.32"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11" customFormat="1" ht="29.28" customHeight="1">
      <c r="A98" s="185"/>
      <c r="B98" s="186"/>
      <c r="C98" s="187" t="s">
        <v>317</v>
      </c>
      <c r="D98" s="188" t="s">
        <v>61</v>
      </c>
      <c r="E98" s="188" t="s">
        <v>57</v>
      </c>
      <c r="F98" s="188" t="s">
        <v>58</v>
      </c>
      <c r="G98" s="188" t="s">
        <v>318</v>
      </c>
      <c r="H98" s="188" t="s">
        <v>319</v>
      </c>
      <c r="I98" s="188" t="s">
        <v>320</v>
      </c>
      <c r="J98" s="188" t="s">
        <v>311</v>
      </c>
      <c r="K98" s="189" t="s">
        <v>321</v>
      </c>
      <c r="L98" s="190"/>
      <c r="M98" s="90" t="s">
        <v>19</v>
      </c>
      <c r="N98" s="91" t="s">
        <v>46</v>
      </c>
      <c r="O98" s="91" t="s">
        <v>322</v>
      </c>
      <c r="P98" s="91" t="s">
        <v>323</v>
      </c>
      <c r="Q98" s="91" t="s">
        <v>324</v>
      </c>
      <c r="R98" s="91" t="s">
        <v>325</v>
      </c>
      <c r="S98" s="91" t="s">
        <v>326</v>
      </c>
      <c r="T98" s="92" t="s">
        <v>327</v>
      </c>
      <c r="U98" s="185"/>
      <c r="V98" s="185"/>
      <c r="W98" s="185"/>
      <c r="X98" s="185"/>
      <c r="Y98" s="185"/>
      <c r="Z98" s="185"/>
      <c r="AA98" s="185"/>
      <c r="AB98" s="185"/>
      <c r="AC98" s="185"/>
      <c r="AD98" s="185"/>
      <c r="AE98" s="185"/>
    </row>
    <row r="99" s="2" customFormat="1" ht="22.8" customHeight="1">
      <c r="A99" s="36"/>
      <c r="B99" s="37"/>
      <c r="C99" s="97" t="s">
        <v>328</v>
      </c>
      <c r="D99" s="38"/>
      <c r="E99" s="38"/>
      <c r="F99" s="38"/>
      <c r="G99" s="38"/>
      <c r="H99" s="38"/>
      <c r="I99" s="38"/>
      <c r="J99" s="191">
        <f>BK99</f>
        <v>0</v>
      </c>
      <c r="K99" s="38"/>
      <c r="L99" s="42"/>
      <c r="M99" s="93"/>
      <c r="N99" s="192"/>
      <c r="O99" s="94"/>
      <c r="P99" s="193">
        <f>P100</f>
        <v>0</v>
      </c>
      <c r="Q99" s="94"/>
      <c r="R99" s="193">
        <f>R100</f>
        <v>0</v>
      </c>
      <c r="S99" s="94"/>
      <c r="T99" s="194">
        <f>T100</f>
        <v>0</v>
      </c>
      <c r="U99" s="36"/>
      <c r="V99" s="36"/>
      <c r="W99" s="36"/>
      <c r="X99" s="36"/>
      <c r="Y99" s="36"/>
      <c r="Z99" s="36"/>
      <c r="AA99" s="36"/>
      <c r="AB99" s="36"/>
      <c r="AC99" s="36"/>
      <c r="AD99" s="36"/>
      <c r="AE99" s="36"/>
      <c r="AT99" s="15" t="s">
        <v>75</v>
      </c>
      <c r="AU99" s="15" t="s">
        <v>312</v>
      </c>
      <c r="BK99" s="195">
        <f>BK100</f>
        <v>0</v>
      </c>
    </row>
    <row r="100" s="12" customFormat="1" ht="25.92" customHeight="1">
      <c r="A100" s="12"/>
      <c r="B100" s="196"/>
      <c r="C100" s="197"/>
      <c r="D100" s="198" t="s">
        <v>75</v>
      </c>
      <c r="E100" s="199" t="s">
        <v>5758</v>
      </c>
      <c r="F100" s="199" t="s">
        <v>5759</v>
      </c>
      <c r="G100" s="197"/>
      <c r="H100" s="197"/>
      <c r="I100" s="200"/>
      <c r="J100" s="201">
        <f>BK100</f>
        <v>0</v>
      </c>
      <c r="K100" s="197"/>
      <c r="L100" s="202"/>
      <c r="M100" s="203"/>
      <c r="N100" s="204"/>
      <c r="O100" s="204"/>
      <c r="P100" s="205">
        <f>P101+P104+P109+P112+P117+P120+P122+P126+P128+P135+P137+P139+P141</f>
        <v>0</v>
      </c>
      <c r="Q100" s="204"/>
      <c r="R100" s="205">
        <f>R101+R104+R109+R112+R117+R120+R122+R126+R128+R135+R137+R139+R141</f>
        <v>0</v>
      </c>
      <c r="S100" s="204"/>
      <c r="T100" s="206">
        <f>T101+T104+T109+T112+T117+T120+T122+T126+T128+T135+T137+T139+T141</f>
        <v>0</v>
      </c>
      <c r="U100" s="12"/>
      <c r="V100" s="12"/>
      <c r="W100" s="12"/>
      <c r="X100" s="12"/>
      <c r="Y100" s="12"/>
      <c r="Z100" s="12"/>
      <c r="AA100" s="12"/>
      <c r="AB100" s="12"/>
      <c r="AC100" s="12"/>
      <c r="AD100" s="12"/>
      <c r="AE100" s="12"/>
      <c r="AR100" s="207" t="s">
        <v>83</v>
      </c>
      <c r="AT100" s="208" t="s">
        <v>75</v>
      </c>
      <c r="AU100" s="208" t="s">
        <v>76</v>
      </c>
      <c r="AY100" s="207" t="s">
        <v>331</v>
      </c>
      <c r="BK100" s="209">
        <f>BK101+BK104+BK109+BK112+BK117+BK120+BK122+BK126+BK128+BK135+BK137+BK139+BK141</f>
        <v>0</v>
      </c>
    </row>
    <row r="101" s="12" customFormat="1" ht="22.8" customHeight="1">
      <c r="A101" s="12"/>
      <c r="B101" s="196"/>
      <c r="C101" s="197"/>
      <c r="D101" s="198" t="s">
        <v>75</v>
      </c>
      <c r="E101" s="210" t="s">
        <v>182</v>
      </c>
      <c r="F101" s="210" t="s">
        <v>399</v>
      </c>
      <c r="G101" s="197"/>
      <c r="H101" s="197"/>
      <c r="I101" s="200"/>
      <c r="J101" s="211">
        <f>BK101</f>
        <v>0</v>
      </c>
      <c r="K101" s="197"/>
      <c r="L101" s="202"/>
      <c r="M101" s="203"/>
      <c r="N101" s="204"/>
      <c r="O101" s="204"/>
      <c r="P101" s="205">
        <f>SUM(P102:P103)</f>
        <v>0</v>
      </c>
      <c r="Q101" s="204"/>
      <c r="R101" s="205">
        <f>SUM(R102:R103)</f>
        <v>0</v>
      </c>
      <c r="S101" s="204"/>
      <c r="T101" s="206">
        <f>SUM(T102:T103)</f>
        <v>0</v>
      </c>
      <c r="U101" s="12"/>
      <c r="V101" s="12"/>
      <c r="W101" s="12"/>
      <c r="X101" s="12"/>
      <c r="Y101" s="12"/>
      <c r="Z101" s="12"/>
      <c r="AA101" s="12"/>
      <c r="AB101" s="12"/>
      <c r="AC101" s="12"/>
      <c r="AD101" s="12"/>
      <c r="AE101" s="12"/>
      <c r="AR101" s="207" t="s">
        <v>83</v>
      </c>
      <c r="AT101" s="208" t="s">
        <v>75</v>
      </c>
      <c r="AU101" s="208" t="s">
        <v>83</v>
      </c>
      <c r="AY101" s="207" t="s">
        <v>331</v>
      </c>
      <c r="BK101" s="209">
        <f>SUM(BK102:BK103)</f>
        <v>0</v>
      </c>
    </row>
    <row r="102" s="2" customFormat="1" ht="16.5" customHeight="1">
      <c r="A102" s="36"/>
      <c r="B102" s="37"/>
      <c r="C102" s="212" t="s">
        <v>83</v>
      </c>
      <c r="D102" s="212" t="s">
        <v>333</v>
      </c>
      <c r="E102" s="213" t="s">
        <v>2678</v>
      </c>
      <c r="F102" s="214" t="s">
        <v>5418</v>
      </c>
      <c r="G102" s="215" t="s">
        <v>2680</v>
      </c>
      <c r="H102" s="216">
        <v>96</v>
      </c>
      <c r="I102" s="217"/>
      <c r="J102" s="218">
        <f>ROUND(I102*H102,2)</f>
        <v>0</v>
      </c>
      <c r="K102" s="214" t="s">
        <v>2681</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85</v>
      </c>
    </row>
    <row r="103" s="2" customFormat="1" ht="16.5" customHeight="1">
      <c r="A103" s="36"/>
      <c r="B103" s="37"/>
      <c r="C103" s="212" t="s">
        <v>85</v>
      </c>
      <c r="D103" s="212" t="s">
        <v>333</v>
      </c>
      <c r="E103" s="213" t="s">
        <v>2682</v>
      </c>
      <c r="F103" s="214" t="s">
        <v>5419</v>
      </c>
      <c r="G103" s="215" t="s">
        <v>828</v>
      </c>
      <c r="H103" s="216">
        <v>4</v>
      </c>
      <c r="I103" s="217"/>
      <c r="J103" s="218">
        <f>ROUND(I103*H103,2)</f>
        <v>0</v>
      </c>
      <c r="K103" s="214" t="s">
        <v>2681</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126</v>
      </c>
    </row>
    <row r="104" s="12" customFormat="1" ht="22.8" customHeight="1">
      <c r="A104" s="12"/>
      <c r="B104" s="196"/>
      <c r="C104" s="197"/>
      <c r="D104" s="198" t="s">
        <v>75</v>
      </c>
      <c r="E104" s="210" t="s">
        <v>459</v>
      </c>
      <c r="F104" s="210" t="s">
        <v>2684</v>
      </c>
      <c r="G104" s="197"/>
      <c r="H104" s="197"/>
      <c r="I104" s="200"/>
      <c r="J104" s="211">
        <f>BK104</f>
        <v>0</v>
      </c>
      <c r="K104" s="197"/>
      <c r="L104" s="202"/>
      <c r="M104" s="203"/>
      <c r="N104" s="204"/>
      <c r="O104" s="204"/>
      <c r="P104" s="205">
        <f>SUM(P105:P108)</f>
        <v>0</v>
      </c>
      <c r="Q104" s="204"/>
      <c r="R104" s="205">
        <f>SUM(R105:R108)</f>
        <v>0</v>
      </c>
      <c r="S104" s="204"/>
      <c r="T104" s="206">
        <f>SUM(T105:T108)</f>
        <v>0</v>
      </c>
      <c r="U104" s="12"/>
      <c r="V104" s="12"/>
      <c r="W104" s="12"/>
      <c r="X104" s="12"/>
      <c r="Y104" s="12"/>
      <c r="Z104" s="12"/>
      <c r="AA104" s="12"/>
      <c r="AB104" s="12"/>
      <c r="AC104" s="12"/>
      <c r="AD104" s="12"/>
      <c r="AE104" s="12"/>
      <c r="AR104" s="207" t="s">
        <v>83</v>
      </c>
      <c r="AT104" s="208" t="s">
        <v>75</v>
      </c>
      <c r="AU104" s="208" t="s">
        <v>83</v>
      </c>
      <c r="AY104" s="207" t="s">
        <v>331</v>
      </c>
      <c r="BK104" s="209">
        <f>SUM(BK105:BK108)</f>
        <v>0</v>
      </c>
    </row>
    <row r="105" s="2" customFormat="1" ht="16.5" customHeight="1">
      <c r="A105" s="36"/>
      <c r="B105" s="37"/>
      <c r="C105" s="212" t="s">
        <v>92</v>
      </c>
      <c r="D105" s="212" t="s">
        <v>333</v>
      </c>
      <c r="E105" s="213" t="s">
        <v>2687</v>
      </c>
      <c r="F105" s="214" t="s">
        <v>5682</v>
      </c>
      <c r="G105" s="215" t="s">
        <v>406</v>
      </c>
      <c r="H105" s="216">
        <v>15.24</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355</v>
      </c>
    </row>
    <row r="106" s="2" customFormat="1" ht="16.5" customHeight="1">
      <c r="A106" s="36"/>
      <c r="B106" s="37"/>
      <c r="C106" s="212" t="s">
        <v>126</v>
      </c>
      <c r="D106" s="212" t="s">
        <v>333</v>
      </c>
      <c r="E106" s="213" t="s">
        <v>2689</v>
      </c>
      <c r="F106" s="214" t="s">
        <v>5446</v>
      </c>
      <c r="G106" s="215" t="s">
        <v>406</v>
      </c>
      <c r="H106" s="216">
        <v>7.6200000000000001</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368</v>
      </c>
    </row>
    <row r="107" s="2" customFormat="1" ht="16.5" customHeight="1">
      <c r="A107" s="36"/>
      <c r="B107" s="37"/>
      <c r="C107" s="212" t="s">
        <v>350</v>
      </c>
      <c r="D107" s="212" t="s">
        <v>333</v>
      </c>
      <c r="E107" s="213" t="s">
        <v>2691</v>
      </c>
      <c r="F107" s="214" t="s">
        <v>5683</v>
      </c>
      <c r="G107" s="215" t="s">
        <v>406</v>
      </c>
      <c r="H107" s="216">
        <v>1.69</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379</v>
      </c>
    </row>
    <row r="108" s="2" customFormat="1" ht="16.5" customHeight="1">
      <c r="A108" s="36"/>
      <c r="B108" s="37"/>
      <c r="C108" s="212" t="s">
        <v>355</v>
      </c>
      <c r="D108" s="212" t="s">
        <v>333</v>
      </c>
      <c r="E108" s="213" t="s">
        <v>2693</v>
      </c>
      <c r="F108" s="214" t="s">
        <v>5449</v>
      </c>
      <c r="G108" s="215" t="s">
        <v>406</v>
      </c>
      <c r="H108" s="216">
        <v>0.84499999999999997</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185</v>
      </c>
    </row>
    <row r="109" s="12" customFormat="1" ht="22.8" customHeight="1">
      <c r="A109" s="12"/>
      <c r="B109" s="196"/>
      <c r="C109" s="197"/>
      <c r="D109" s="198" t="s">
        <v>75</v>
      </c>
      <c r="E109" s="210" t="s">
        <v>8</v>
      </c>
      <c r="F109" s="210" t="s">
        <v>2695</v>
      </c>
      <c r="G109" s="197"/>
      <c r="H109" s="197"/>
      <c r="I109" s="200"/>
      <c r="J109" s="211">
        <f>BK109</f>
        <v>0</v>
      </c>
      <c r="K109" s="197"/>
      <c r="L109" s="202"/>
      <c r="M109" s="203"/>
      <c r="N109" s="204"/>
      <c r="O109" s="204"/>
      <c r="P109" s="205">
        <f>SUM(P110:P111)</f>
        <v>0</v>
      </c>
      <c r="Q109" s="204"/>
      <c r="R109" s="205">
        <f>SUM(R110:R111)</f>
        <v>0</v>
      </c>
      <c r="S109" s="204"/>
      <c r="T109" s="206">
        <f>SUM(T110:T111)</f>
        <v>0</v>
      </c>
      <c r="U109" s="12"/>
      <c r="V109" s="12"/>
      <c r="W109" s="12"/>
      <c r="X109" s="12"/>
      <c r="Y109" s="12"/>
      <c r="Z109" s="12"/>
      <c r="AA109" s="12"/>
      <c r="AB109" s="12"/>
      <c r="AC109" s="12"/>
      <c r="AD109" s="12"/>
      <c r="AE109" s="12"/>
      <c r="AR109" s="207" t="s">
        <v>83</v>
      </c>
      <c r="AT109" s="208" t="s">
        <v>75</v>
      </c>
      <c r="AU109" s="208" t="s">
        <v>83</v>
      </c>
      <c r="AY109" s="207" t="s">
        <v>331</v>
      </c>
      <c r="BK109" s="209">
        <f>SUM(BK110:BK111)</f>
        <v>0</v>
      </c>
    </row>
    <row r="110" s="2" customFormat="1" ht="16.5" customHeight="1">
      <c r="A110" s="36"/>
      <c r="B110" s="37"/>
      <c r="C110" s="212" t="s">
        <v>360</v>
      </c>
      <c r="D110" s="212" t="s">
        <v>333</v>
      </c>
      <c r="E110" s="213" t="s">
        <v>2700</v>
      </c>
      <c r="F110" s="214" t="s">
        <v>5468</v>
      </c>
      <c r="G110" s="215" t="s">
        <v>336</v>
      </c>
      <c r="H110" s="216">
        <v>9.4499999999999993</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464</v>
      </c>
    </row>
    <row r="111" s="2" customFormat="1" ht="16.5" customHeight="1">
      <c r="A111" s="36"/>
      <c r="B111" s="37"/>
      <c r="C111" s="212" t="s">
        <v>368</v>
      </c>
      <c r="D111" s="212" t="s">
        <v>333</v>
      </c>
      <c r="E111" s="213" t="s">
        <v>2702</v>
      </c>
      <c r="F111" s="214" t="s">
        <v>5469</v>
      </c>
      <c r="G111" s="215" t="s">
        <v>336</v>
      </c>
      <c r="H111" s="216">
        <v>9.4499999999999993</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473</v>
      </c>
    </row>
    <row r="112" s="12" customFormat="1" ht="22.8" customHeight="1">
      <c r="A112" s="12"/>
      <c r="B112" s="196"/>
      <c r="C112" s="197"/>
      <c r="D112" s="198" t="s">
        <v>75</v>
      </c>
      <c r="E112" s="210" t="s">
        <v>473</v>
      </c>
      <c r="F112" s="210" t="s">
        <v>2704</v>
      </c>
      <c r="G112" s="197"/>
      <c r="H112" s="197"/>
      <c r="I112" s="200"/>
      <c r="J112" s="211">
        <f>BK112</f>
        <v>0</v>
      </c>
      <c r="K112" s="197"/>
      <c r="L112" s="202"/>
      <c r="M112" s="203"/>
      <c r="N112" s="204"/>
      <c r="O112" s="204"/>
      <c r="P112" s="205">
        <f>SUM(P113:P116)</f>
        <v>0</v>
      </c>
      <c r="Q112" s="204"/>
      <c r="R112" s="205">
        <f>SUM(R113:R116)</f>
        <v>0</v>
      </c>
      <c r="S112" s="204"/>
      <c r="T112" s="206">
        <f>SUM(T113:T116)</f>
        <v>0</v>
      </c>
      <c r="U112" s="12"/>
      <c r="V112" s="12"/>
      <c r="W112" s="12"/>
      <c r="X112" s="12"/>
      <c r="Y112" s="12"/>
      <c r="Z112" s="12"/>
      <c r="AA112" s="12"/>
      <c r="AB112" s="12"/>
      <c r="AC112" s="12"/>
      <c r="AD112" s="12"/>
      <c r="AE112" s="12"/>
      <c r="AR112" s="207" t="s">
        <v>83</v>
      </c>
      <c r="AT112" s="208" t="s">
        <v>75</v>
      </c>
      <c r="AU112" s="208" t="s">
        <v>83</v>
      </c>
      <c r="AY112" s="207" t="s">
        <v>331</v>
      </c>
      <c r="BK112" s="209">
        <f>SUM(BK113:BK116)</f>
        <v>0</v>
      </c>
    </row>
    <row r="113" s="2" customFormat="1" ht="16.5" customHeight="1">
      <c r="A113" s="36"/>
      <c r="B113" s="37"/>
      <c r="C113" s="212" t="s">
        <v>374</v>
      </c>
      <c r="D113" s="212" t="s">
        <v>333</v>
      </c>
      <c r="E113" s="213" t="s">
        <v>2705</v>
      </c>
      <c r="F113" s="214" t="s">
        <v>5482</v>
      </c>
      <c r="G113" s="215" t="s">
        <v>406</v>
      </c>
      <c r="H113" s="216">
        <v>16.93</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423</v>
      </c>
    </row>
    <row r="114" s="2" customFormat="1" ht="16.5" customHeight="1">
      <c r="A114" s="36"/>
      <c r="B114" s="37"/>
      <c r="C114" s="212" t="s">
        <v>379</v>
      </c>
      <c r="D114" s="212" t="s">
        <v>333</v>
      </c>
      <c r="E114" s="213" t="s">
        <v>2709</v>
      </c>
      <c r="F114" s="214" t="s">
        <v>4328</v>
      </c>
      <c r="G114" s="215" t="s">
        <v>406</v>
      </c>
      <c r="H114" s="216">
        <v>16.93</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485</v>
      </c>
    </row>
    <row r="115" s="2" customFormat="1" ht="16.5" customHeight="1">
      <c r="A115" s="36"/>
      <c r="B115" s="37"/>
      <c r="C115" s="212" t="s">
        <v>182</v>
      </c>
      <c r="D115" s="212" t="s">
        <v>333</v>
      </c>
      <c r="E115" s="213" t="s">
        <v>3008</v>
      </c>
      <c r="F115" s="214" t="s">
        <v>5684</v>
      </c>
      <c r="G115" s="215" t="s">
        <v>406</v>
      </c>
      <c r="H115" s="216">
        <v>16.93</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190</v>
      </c>
    </row>
    <row r="116" s="2" customFormat="1" ht="16.5" customHeight="1">
      <c r="A116" s="36"/>
      <c r="B116" s="37"/>
      <c r="C116" s="212" t="s">
        <v>185</v>
      </c>
      <c r="D116" s="212" t="s">
        <v>333</v>
      </c>
      <c r="E116" s="213" t="s">
        <v>2711</v>
      </c>
      <c r="F116" s="214" t="s">
        <v>5494</v>
      </c>
      <c r="G116" s="215" t="s">
        <v>406</v>
      </c>
      <c r="H116" s="216">
        <v>253.94999999999999</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199</v>
      </c>
    </row>
    <row r="117" s="12" customFormat="1" ht="22.8" customHeight="1">
      <c r="A117" s="12"/>
      <c r="B117" s="196"/>
      <c r="C117" s="197"/>
      <c r="D117" s="198" t="s">
        <v>75</v>
      </c>
      <c r="E117" s="210" t="s">
        <v>419</v>
      </c>
      <c r="F117" s="210" t="s">
        <v>2713</v>
      </c>
      <c r="G117" s="197"/>
      <c r="H117" s="197"/>
      <c r="I117" s="200"/>
      <c r="J117" s="211">
        <f>BK117</f>
        <v>0</v>
      </c>
      <c r="K117" s="197"/>
      <c r="L117" s="202"/>
      <c r="M117" s="203"/>
      <c r="N117" s="204"/>
      <c r="O117" s="204"/>
      <c r="P117" s="205">
        <f>SUM(P118:P119)</f>
        <v>0</v>
      </c>
      <c r="Q117" s="204"/>
      <c r="R117" s="205">
        <f>SUM(R118:R119)</f>
        <v>0</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16.5" customHeight="1">
      <c r="A118" s="36"/>
      <c r="B118" s="37"/>
      <c r="C118" s="212" t="s">
        <v>459</v>
      </c>
      <c r="D118" s="212" t="s">
        <v>333</v>
      </c>
      <c r="E118" s="213" t="s">
        <v>2714</v>
      </c>
      <c r="F118" s="214" t="s">
        <v>5501</v>
      </c>
      <c r="G118" s="215" t="s">
        <v>406</v>
      </c>
      <c r="H118" s="216">
        <v>3.8599999999999999</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502</v>
      </c>
    </row>
    <row r="119" s="2" customFormat="1" ht="16.5" customHeight="1">
      <c r="A119" s="36"/>
      <c r="B119" s="37"/>
      <c r="C119" s="212" t="s">
        <v>464</v>
      </c>
      <c r="D119" s="212" t="s">
        <v>333</v>
      </c>
      <c r="E119" s="213" t="s">
        <v>2716</v>
      </c>
      <c r="F119" s="214" t="s">
        <v>5502</v>
      </c>
      <c r="G119" s="215" t="s">
        <v>406</v>
      </c>
      <c r="H119" s="216">
        <v>10.859999999999999</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550</v>
      </c>
    </row>
    <row r="120" s="12" customFormat="1" ht="22.8" customHeight="1">
      <c r="A120" s="12"/>
      <c r="B120" s="196"/>
      <c r="C120" s="197"/>
      <c r="D120" s="198" t="s">
        <v>75</v>
      </c>
      <c r="E120" s="210" t="s">
        <v>480</v>
      </c>
      <c r="F120" s="210" t="s">
        <v>2718</v>
      </c>
      <c r="G120" s="197"/>
      <c r="H120" s="197"/>
      <c r="I120" s="200"/>
      <c r="J120" s="211">
        <f>BK120</f>
        <v>0</v>
      </c>
      <c r="K120" s="197"/>
      <c r="L120" s="202"/>
      <c r="M120" s="203"/>
      <c r="N120" s="204"/>
      <c r="O120" s="204"/>
      <c r="P120" s="205">
        <f>P121</f>
        <v>0</v>
      </c>
      <c r="Q120" s="204"/>
      <c r="R120" s="205">
        <f>R121</f>
        <v>0</v>
      </c>
      <c r="S120" s="204"/>
      <c r="T120" s="206">
        <f>T121</f>
        <v>0</v>
      </c>
      <c r="U120" s="12"/>
      <c r="V120" s="12"/>
      <c r="W120" s="12"/>
      <c r="X120" s="12"/>
      <c r="Y120" s="12"/>
      <c r="Z120" s="12"/>
      <c r="AA120" s="12"/>
      <c r="AB120" s="12"/>
      <c r="AC120" s="12"/>
      <c r="AD120" s="12"/>
      <c r="AE120" s="12"/>
      <c r="AR120" s="207" t="s">
        <v>83</v>
      </c>
      <c r="AT120" s="208" t="s">
        <v>75</v>
      </c>
      <c r="AU120" s="208" t="s">
        <v>83</v>
      </c>
      <c r="AY120" s="207" t="s">
        <v>331</v>
      </c>
      <c r="BK120" s="209">
        <f>BK121</f>
        <v>0</v>
      </c>
    </row>
    <row r="121" s="2" customFormat="1" ht="16.5" customHeight="1">
      <c r="A121" s="36"/>
      <c r="B121" s="37"/>
      <c r="C121" s="212" t="s">
        <v>8</v>
      </c>
      <c r="D121" s="212" t="s">
        <v>333</v>
      </c>
      <c r="E121" s="213" t="s">
        <v>2719</v>
      </c>
      <c r="F121" s="214" t="s">
        <v>5511</v>
      </c>
      <c r="G121" s="215" t="s">
        <v>406</v>
      </c>
      <c r="H121" s="216">
        <v>16.93</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535</v>
      </c>
    </row>
    <row r="122" s="12" customFormat="1" ht="22.8" customHeight="1">
      <c r="A122" s="12"/>
      <c r="B122" s="196"/>
      <c r="C122" s="197"/>
      <c r="D122" s="198" t="s">
        <v>75</v>
      </c>
      <c r="E122" s="210" t="s">
        <v>820</v>
      </c>
      <c r="F122" s="210" t="s">
        <v>2721</v>
      </c>
      <c r="G122" s="197"/>
      <c r="H122" s="197"/>
      <c r="I122" s="200"/>
      <c r="J122" s="211">
        <f>BK122</f>
        <v>0</v>
      </c>
      <c r="K122" s="197"/>
      <c r="L122" s="202"/>
      <c r="M122" s="203"/>
      <c r="N122" s="204"/>
      <c r="O122" s="204"/>
      <c r="P122" s="205">
        <f>SUM(P123:P125)</f>
        <v>0</v>
      </c>
      <c r="Q122" s="204"/>
      <c r="R122" s="205">
        <f>SUM(R123:R125)</f>
        <v>0</v>
      </c>
      <c r="S122" s="204"/>
      <c r="T122" s="206">
        <f>SUM(T123:T125)</f>
        <v>0</v>
      </c>
      <c r="U122" s="12"/>
      <c r="V122" s="12"/>
      <c r="W122" s="12"/>
      <c r="X122" s="12"/>
      <c r="Y122" s="12"/>
      <c r="Z122" s="12"/>
      <c r="AA122" s="12"/>
      <c r="AB122" s="12"/>
      <c r="AC122" s="12"/>
      <c r="AD122" s="12"/>
      <c r="AE122" s="12"/>
      <c r="AR122" s="207" t="s">
        <v>83</v>
      </c>
      <c r="AT122" s="208" t="s">
        <v>75</v>
      </c>
      <c r="AU122" s="208" t="s">
        <v>83</v>
      </c>
      <c r="AY122" s="207" t="s">
        <v>331</v>
      </c>
      <c r="BK122" s="209">
        <f>SUM(BK123:BK125)</f>
        <v>0</v>
      </c>
    </row>
    <row r="123" s="2" customFormat="1" ht="16.5" customHeight="1">
      <c r="A123" s="36"/>
      <c r="B123" s="37"/>
      <c r="C123" s="212" t="s">
        <v>473</v>
      </c>
      <c r="D123" s="212" t="s">
        <v>333</v>
      </c>
      <c r="E123" s="213" t="s">
        <v>5514</v>
      </c>
      <c r="F123" s="214" t="s">
        <v>5515</v>
      </c>
      <c r="G123" s="215" t="s">
        <v>336</v>
      </c>
      <c r="H123" s="216">
        <v>0.20000000000000001</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530</v>
      </c>
    </row>
    <row r="124" s="2" customFormat="1" ht="16.5" customHeight="1">
      <c r="A124" s="36"/>
      <c r="B124" s="37"/>
      <c r="C124" s="212" t="s">
        <v>419</v>
      </c>
      <c r="D124" s="212" t="s">
        <v>333</v>
      </c>
      <c r="E124" s="213" t="s">
        <v>2722</v>
      </c>
      <c r="F124" s="214" t="s">
        <v>5516</v>
      </c>
      <c r="G124" s="215" t="s">
        <v>406</v>
      </c>
      <c r="H124" s="216">
        <v>0.60999999999999999</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540</v>
      </c>
    </row>
    <row r="125" s="2" customFormat="1" ht="16.5" customHeight="1">
      <c r="A125" s="36"/>
      <c r="B125" s="37"/>
      <c r="C125" s="212" t="s">
        <v>423</v>
      </c>
      <c r="D125" s="212" t="s">
        <v>333</v>
      </c>
      <c r="E125" s="213" t="s">
        <v>5517</v>
      </c>
      <c r="F125" s="214" t="s">
        <v>5518</v>
      </c>
      <c r="G125" s="215" t="s">
        <v>363</v>
      </c>
      <c r="H125" s="216">
        <v>6.2999999999999998</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564</v>
      </c>
    </row>
    <row r="126" s="12" customFormat="1" ht="22.8" customHeight="1">
      <c r="A126" s="12"/>
      <c r="B126" s="196"/>
      <c r="C126" s="197"/>
      <c r="D126" s="198" t="s">
        <v>75</v>
      </c>
      <c r="E126" s="210" t="s">
        <v>1009</v>
      </c>
      <c r="F126" s="210" t="s">
        <v>5536</v>
      </c>
      <c r="G126" s="197"/>
      <c r="H126" s="197"/>
      <c r="I126" s="200"/>
      <c r="J126" s="211">
        <f>BK126</f>
        <v>0</v>
      </c>
      <c r="K126" s="197"/>
      <c r="L126" s="202"/>
      <c r="M126" s="203"/>
      <c r="N126" s="204"/>
      <c r="O126" s="204"/>
      <c r="P126" s="205">
        <f>P127</f>
        <v>0</v>
      </c>
      <c r="Q126" s="204"/>
      <c r="R126" s="205">
        <f>R127</f>
        <v>0</v>
      </c>
      <c r="S126" s="204"/>
      <c r="T126" s="206">
        <f>T127</f>
        <v>0</v>
      </c>
      <c r="U126" s="12"/>
      <c r="V126" s="12"/>
      <c r="W126" s="12"/>
      <c r="X126" s="12"/>
      <c r="Y126" s="12"/>
      <c r="Z126" s="12"/>
      <c r="AA126" s="12"/>
      <c r="AB126" s="12"/>
      <c r="AC126" s="12"/>
      <c r="AD126" s="12"/>
      <c r="AE126" s="12"/>
      <c r="AR126" s="207" t="s">
        <v>83</v>
      </c>
      <c r="AT126" s="208" t="s">
        <v>75</v>
      </c>
      <c r="AU126" s="208" t="s">
        <v>83</v>
      </c>
      <c r="AY126" s="207" t="s">
        <v>331</v>
      </c>
      <c r="BK126" s="209">
        <f>BK127</f>
        <v>0</v>
      </c>
    </row>
    <row r="127" s="2" customFormat="1" ht="16.5" customHeight="1">
      <c r="A127" s="36"/>
      <c r="B127" s="37"/>
      <c r="C127" s="212" t="s">
        <v>480</v>
      </c>
      <c r="D127" s="212" t="s">
        <v>333</v>
      </c>
      <c r="E127" s="213" t="s">
        <v>5685</v>
      </c>
      <c r="F127" s="214" t="s">
        <v>5686</v>
      </c>
      <c r="G127" s="215" t="s">
        <v>363</v>
      </c>
      <c r="H127" s="216">
        <v>6.2999999999999998</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577</v>
      </c>
    </row>
    <row r="128" s="12" customFormat="1" ht="22.8" customHeight="1">
      <c r="A128" s="12"/>
      <c r="B128" s="196"/>
      <c r="C128" s="197"/>
      <c r="D128" s="198" t="s">
        <v>75</v>
      </c>
      <c r="E128" s="210" t="s">
        <v>1033</v>
      </c>
      <c r="F128" s="210" t="s">
        <v>2974</v>
      </c>
      <c r="G128" s="197"/>
      <c r="H128" s="197"/>
      <c r="I128" s="200"/>
      <c r="J128" s="211">
        <f>BK128</f>
        <v>0</v>
      </c>
      <c r="K128" s="197"/>
      <c r="L128" s="202"/>
      <c r="M128" s="203"/>
      <c r="N128" s="204"/>
      <c r="O128" s="204"/>
      <c r="P128" s="205">
        <f>SUM(P129:P134)</f>
        <v>0</v>
      </c>
      <c r="Q128" s="204"/>
      <c r="R128" s="205">
        <f>SUM(R129:R134)</f>
        <v>0</v>
      </c>
      <c r="S128" s="204"/>
      <c r="T128" s="206">
        <f>SUM(T129:T134)</f>
        <v>0</v>
      </c>
      <c r="U128" s="12"/>
      <c r="V128" s="12"/>
      <c r="W128" s="12"/>
      <c r="X128" s="12"/>
      <c r="Y128" s="12"/>
      <c r="Z128" s="12"/>
      <c r="AA128" s="12"/>
      <c r="AB128" s="12"/>
      <c r="AC128" s="12"/>
      <c r="AD128" s="12"/>
      <c r="AE128" s="12"/>
      <c r="AR128" s="207" t="s">
        <v>83</v>
      </c>
      <c r="AT128" s="208" t="s">
        <v>75</v>
      </c>
      <c r="AU128" s="208" t="s">
        <v>83</v>
      </c>
      <c r="AY128" s="207" t="s">
        <v>331</v>
      </c>
      <c r="BK128" s="209">
        <f>SUM(BK129:BK134)</f>
        <v>0</v>
      </c>
    </row>
    <row r="129" s="2" customFormat="1" ht="16.5" customHeight="1">
      <c r="A129" s="36"/>
      <c r="B129" s="37"/>
      <c r="C129" s="212" t="s">
        <v>485</v>
      </c>
      <c r="D129" s="212" t="s">
        <v>333</v>
      </c>
      <c r="E129" s="213" t="s">
        <v>5694</v>
      </c>
      <c r="F129" s="214" t="s">
        <v>5695</v>
      </c>
      <c r="G129" s="215" t="s">
        <v>363</v>
      </c>
      <c r="H129" s="216">
        <v>6.2999999999999998</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798</v>
      </c>
    </row>
    <row r="130" s="2" customFormat="1" ht="16.5" customHeight="1">
      <c r="A130" s="36"/>
      <c r="B130" s="37"/>
      <c r="C130" s="212" t="s">
        <v>7</v>
      </c>
      <c r="D130" s="212" t="s">
        <v>333</v>
      </c>
      <c r="E130" s="213" t="s">
        <v>5696</v>
      </c>
      <c r="F130" s="214" t="s">
        <v>5697</v>
      </c>
      <c r="G130" s="215" t="s">
        <v>5552</v>
      </c>
      <c r="H130" s="216">
        <v>2</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808</v>
      </c>
    </row>
    <row r="131" s="2" customFormat="1" ht="16.5" customHeight="1">
      <c r="A131" s="36"/>
      <c r="B131" s="37"/>
      <c r="C131" s="212" t="s">
        <v>190</v>
      </c>
      <c r="D131" s="212" t="s">
        <v>333</v>
      </c>
      <c r="E131" s="213" t="s">
        <v>5557</v>
      </c>
      <c r="F131" s="214" t="s">
        <v>5558</v>
      </c>
      <c r="G131" s="215" t="s">
        <v>363</v>
      </c>
      <c r="H131" s="216">
        <v>6.2999999999999998</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816</v>
      </c>
    </row>
    <row r="132" s="2" customFormat="1" ht="16.5" customHeight="1">
      <c r="A132" s="36"/>
      <c r="B132" s="37"/>
      <c r="C132" s="212" t="s">
        <v>193</v>
      </c>
      <c r="D132" s="212" t="s">
        <v>333</v>
      </c>
      <c r="E132" s="213" t="s">
        <v>5572</v>
      </c>
      <c r="F132" s="214" t="s">
        <v>5573</v>
      </c>
      <c r="G132" s="215" t="s">
        <v>406</v>
      </c>
      <c r="H132" s="216">
        <v>2.0299999999999998</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825</v>
      </c>
    </row>
    <row r="133" s="2" customFormat="1" ht="16.5" customHeight="1">
      <c r="A133" s="36"/>
      <c r="B133" s="37"/>
      <c r="C133" s="212" t="s">
        <v>199</v>
      </c>
      <c r="D133" s="212" t="s">
        <v>333</v>
      </c>
      <c r="E133" s="213" t="s">
        <v>5742</v>
      </c>
      <c r="F133" s="214" t="s">
        <v>5743</v>
      </c>
      <c r="G133" s="215" t="s">
        <v>402</v>
      </c>
      <c r="H133" s="216">
        <v>1</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835</v>
      </c>
    </row>
    <row r="134" s="2" customFormat="1" ht="16.5" customHeight="1">
      <c r="A134" s="36"/>
      <c r="B134" s="37"/>
      <c r="C134" s="212" t="s">
        <v>510</v>
      </c>
      <c r="D134" s="212" t="s">
        <v>333</v>
      </c>
      <c r="E134" s="213" t="s">
        <v>5744</v>
      </c>
      <c r="F134" s="214" t="s">
        <v>5745</v>
      </c>
      <c r="G134" s="215" t="s">
        <v>402</v>
      </c>
      <c r="H134" s="216">
        <v>1</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845</v>
      </c>
    </row>
    <row r="135" s="12" customFormat="1" ht="22.8" customHeight="1">
      <c r="A135" s="12"/>
      <c r="B135" s="196"/>
      <c r="C135" s="197"/>
      <c r="D135" s="198" t="s">
        <v>75</v>
      </c>
      <c r="E135" s="210" t="s">
        <v>1040</v>
      </c>
      <c r="F135" s="210" t="s">
        <v>4345</v>
      </c>
      <c r="G135" s="197"/>
      <c r="H135" s="197"/>
      <c r="I135" s="200"/>
      <c r="J135" s="211">
        <f>BK135</f>
        <v>0</v>
      </c>
      <c r="K135" s="197"/>
      <c r="L135" s="202"/>
      <c r="M135" s="203"/>
      <c r="N135" s="204"/>
      <c r="O135" s="204"/>
      <c r="P135" s="205">
        <f>P136</f>
        <v>0</v>
      </c>
      <c r="Q135" s="204"/>
      <c r="R135" s="205">
        <f>R136</f>
        <v>0</v>
      </c>
      <c r="S135" s="204"/>
      <c r="T135" s="206">
        <f>T136</f>
        <v>0</v>
      </c>
      <c r="U135" s="12"/>
      <c r="V135" s="12"/>
      <c r="W135" s="12"/>
      <c r="X135" s="12"/>
      <c r="Y135" s="12"/>
      <c r="Z135" s="12"/>
      <c r="AA135" s="12"/>
      <c r="AB135" s="12"/>
      <c r="AC135" s="12"/>
      <c r="AD135" s="12"/>
      <c r="AE135" s="12"/>
      <c r="AR135" s="207" t="s">
        <v>83</v>
      </c>
      <c r="AT135" s="208" t="s">
        <v>75</v>
      </c>
      <c r="AU135" s="208" t="s">
        <v>83</v>
      </c>
      <c r="AY135" s="207" t="s">
        <v>331</v>
      </c>
      <c r="BK135" s="209">
        <f>BK136</f>
        <v>0</v>
      </c>
    </row>
    <row r="136" s="2" customFormat="1" ht="16.5" customHeight="1">
      <c r="A136" s="36"/>
      <c r="B136" s="37"/>
      <c r="C136" s="212" t="s">
        <v>502</v>
      </c>
      <c r="D136" s="212" t="s">
        <v>333</v>
      </c>
      <c r="E136" s="213" t="s">
        <v>5582</v>
      </c>
      <c r="F136" s="214" t="s">
        <v>5583</v>
      </c>
      <c r="G136" s="215" t="s">
        <v>363</v>
      </c>
      <c r="H136" s="216">
        <v>1.256</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855</v>
      </c>
    </row>
    <row r="137" s="12" customFormat="1" ht="22.8" customHeight="1">
      <c r="A137" s="12"/>
      <c r="B137" s="196"/>
      <c r="C137" s="197"/>
      <c r="D137" s="198" t="s">
        <v>75</v>
      </c>
      <c r="E137" s="210" t="s">
        <v>5588</v>
      </c>
      <c r="F137" s="210" t="s">
        <v>5589</v>
      </c>
      <c r="G137" s="197"/>
      <c r="H137" s="197"/>
      <c r="I137" s="200"/>
      <c r="J137" s="211">
        <f>BK137</f>
        <v>0</v>
      </c>
      <c r="K137" s="197"/>
      <c r="L137" s="202"/>
      <c r="M137" s="203"/>
      <c r="N137" s="204"/>
      <c r="O137" s="204"/>
      <c r="P137" s="205">
        <f>P138</f>
        <v>0</v>
      </c>
      <c r="Q137" s="204"/>
      <c r="R137" s="205">
        <f>R138</f>
        <v>0</v>
      </c>
      <c r="S137" s="204"/>
      <c r="T137" s="206">
        <f>T138</f>
        <v>0</v>
      </c>
      <c r="U137" s="12"/>
      <c r="V137" s="12"/>
      <c r="W137" s="12"/>
      <c r="X137" s="12"/>
      <c r="Y137" s="12"/>
      <c r="Z137" s="12"/>
      <c r="AA137" s="12"/>
      <c r="AB137" s="12"/>
      <c r="AC137" s="12"/>
      <c r="AD137" s="12"/>
      <c r="AE137" s="12"/>
      <c r="AR137" s="207" t="s">
        <v>83</v>
      </c>
      <c r="AT137" s="208" t="s">
        <v>75</v>
      </c>
      <c r="AU137" s="208" t="s">
        <v>83</v>
      </c>
      <c r="AY137" s="207" t="s">
        <v>331</v>
      </c>
      <c r="BK137" s="209">
        <f>BK138</f>
        <v>0</v>
      </c>
    </row>
    <row r="138" s="2" customFormat="1" ht="16.5" customHeight="1">
      <c r="A138" s="36"/>
      <c r="B138" s="37"/>
      <c r="C138" s="212" t="s">
        <v>545</v>
      </c>
      <c r="D138" s="212" t="s">
        <v>333</v>
      </c>
      <c r="E138" s="213" t="s">
        <v>5590</v>
      </c>
      <c r="F138" s="214" t="s">
        <v>5591</v>
      </c>
      <c r="G138" s="215" t="s">
        <v>371</v>
      </c>
      <c r="H138" s="216">
        <v>35.756</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865</v>
      </c>
    </row>
    <row r="139" s="12" customFormat="1" ht="22.8" customHeight="1">
      <c r="A139" s="12"/>
      <c r="B139" s="196"/>
      <c r="C139" s="197"/>
      <c r="D139" s="198" t="s">
        <v>75</v>
      </c>
      <c r="E139" s="210" t="s">
        <v>2987</v>
      </c>
      <c r="F139" s="210" t="s">
        <v>2988</v>
      </c>
      <c r="G139" s="197"/>
      <c r="H139" s="197"/>
      <c r="I139" s="200"/>
      <c r="J139" s="211">
        <f>BK139</f>
        <v>0</v>
      </c>
      <c r="K139" s="197"/>
      <c r="L139" s="202"/>
      <c r="M139" s="203"/>
      <c r="N139" s="204"/>
      <c r="O139" s="204"/>
      <c r="P139" s="205">
        <f>P140</f>
        <v>0</v>
      </c>
      <c r="Q139" s="204"/>
      <c r="R139" s="205">
        <f>R140</f>
        <v>0</v>
      </c>
      <c r="S139" s="204"/>
      <c r="T139" s="206">
        <f>T140</f>
        <v>0</v>
      </c>
      <c r="U139" s="12"/>
      <c r="V139" s="12"/>
      <c r="W139" s="12"/>
      <c r="X139" s="12"/>
      <c r="Y139" s="12"/>
      <c r="Z139" s="12"/>
      <c r="AA139" s="12"/>
      <c r="AB139" s="12"/>
      <c r="AC139" s="12"/>
      <c r="AD139" s="12"/>
      <c r="AE139" s="12"/>
      <c r="AR139" s="207" t="s">
        <v>83</v>
      </c>
      <c r="AT139" s="208" t="s">
        <v>75</v>
      </c>
      <c r="AU139" s="208" t="s">
        <v>83</v>
      </c>
      <c r="AY139" s="207" t="s">
        <v>331</v>
      </c>
      <c r="BK139" s="209">
        <f>BK140</f>
        <v>0</v>
      </c>
    </row>
    <row r="140" s="2" customFormat="1" ht="21.75" customHeight="1">
      <c r="A140" s="36"/>
      <c r="B140" s="37"/>
      <c r="C140" s="212" t="s">
        <v>550</v>
      </c>
      <c r="D140" s="212" t="s">
        <v>333</v>
      </c>
      <c r="E140" s="213" t="s">
        <v>5592</v>
      </c>
      <c r="F140" s="214" t="s">
        <v>5593</v>
      </c>
      <c r="G140" s="215" t="s">
        <v>363</v>
      </c>
      <c r="H140" s="216">
        <v>6.2999999999999998</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877</v>
      </c>
    </row>
    <row r="141" s="12" customFormat="1" ht="22.8" customHeight="1">
      <c r="A141" s="12"/>
      <c r="B141" s="196"/>
      <c r="C141" s="197"/>
      <c r="D141" s="198" t="s">
        <v>75</v>
      </c>
      <c r="E141" s="210" t="s">
        <v>2993</v>
      </c>
      <c r="F141" s="210" t="s">
        <v>2994</v>
      </c>
      <c r="G141" s="197"/>
      <c r="H141" s="197"/>
      <c r="I141" s="200"/>
      <c r="J141" s="211">
        <f>BK141</f>
        <v>0</v>
      </c>
      <c r="K141" s="197"/>
      <c r="L141" s="202"/>
      <c r="M141" s="203"/>
      <c r="N141" s="204"/>
      <c r="O141" s="204"/>
      <c r="P141" s="205">
        <f>SUM(P142:P153)</f>
        <v>0</v>
      </c>
      <c r="Q141" s="204"/>
      <c r="R141" s="205">
        <f>SUM(R142:R153)</f>
        <v>0</v>
      </c>
      <c r="S141" s="204"/>
      <c r="T141" s="206">
        <f>SUM(T142:T153)</f>
        <v>0</v>
      </c>
      <c r="U141" s="12"/>
      <c r="V141" s="12"/>
      <c r="W141" s="12"/>
      <c r="X141" s="12"/>
      <c r="Y141" s="12"/>
      <c r="Z141" s="12"/>
      <c r="AA141" s="12"/>
      <c r="AB141" s="12"/>
      <c r="AC141" s="12"/>
      <c r="AD141" s="12"/>
      <c r="AE141" s="12"/>
      <c r="AR141" s="207" t="s">
        <v>83</v>
      </c>
      <c r="AT141" s="208" t="s">
        <v>75</v>
      </c>
      <c r="AU141" s="208" t="s">
        <v>83</v>
      </c>
      <c r="AY141" s="207" t="s">
        <v>331</v>
      </c>
      <c r="BK141" s="209">
        <f>SUM(BK142:BK153)</f>
        <v>0</v>
      </c>
    </row>
    <row r="142" s="2" customFormat="1" ht="16.5" customHeight="1">
      <c r="A142" s="36"/>
      <c r="B142" s="37"/>
      <c r="C142" s="212" t="s">
        <v>555</v>
      </c>
      <c r="D142" s="212" t="s">
        <v>333</v>
      </c>
      <c r="E142" s="213" t="s">
        <v>5604</v>
      </c>
      <c r="F142" s="214" t="s">
        <v>5605</v>
      </c>
      <c r="G142" s="215" t="s">
        <v>402</v>
      </c>
      <c r="H142" s="216">
        <v>2</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887</v>
      </c>
    </row>
    <row r="143" s="2" customFormat="1" ht="16.5" customHeight="1">
      <c r="A143" s="36"/>
      <c r="B143" s="37"/>
      <c r="C143" s="212" t="s">
        <v>535</v>
      </c>
      <c r="D143" s="212" t="s">
        <v>333</v>
      </c>
      <c r="E143" s="213" t="s">
        <v>5606</v>
      </c>
      <c r="F143" s="214" t="s">
        <v>5607</v>
      </c>
      <c r="G143" s="215" t="s">
        <v>406</v>
      </c>
      <c r="H143" s="216">
        <v>2.0550000000000002</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789</v>
      </c>
    </row>
    <row r="144" s="2" customFormat="1" ht="16.5" customHeight="1">
      <c r="A144" s="36"/>
      <c r="B144" s="37"/>
      <c r="C144" s="212" t="s">
        <v>525</v>
      </c>
      <c r="D144" s="212" t="s">
        <v>333</v>
      </c>
      <c r="E144" s="213" t="s">
        <v>5608</v>
      </c>
      <c r="F144" s="214" t="s">
        <v>5609</v>
      </c>
      <c r="G144" s="215" t="s">
        <v>371</v>
      </c>
      <c r="H144" s="216">
        <v>0.019</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904</v>
      </c>
    </row>
    <row r="145" s="2" customFormat="1" ht="16.5" customHeight="1">
      <c r="A145" s="36"/>
      <c r="B145" s="37"/>
      <c r="C145" s="212" t="s">
        <v>530</v>
      </c>
      <c r="D145" s="212" t="s">
        <v>333</v>
      </c>
      <c r="E145" s="213" t="s">
        <v>5704</v>
      </c>
      <c r="F145" s="214" t="s">
        <v>5705</v>
      </c>
      <c r="G145" s="215" t="s">
        <v>363</v>
      </c>
      <c r="H145" s="216">
        <v>6.2999999999999998</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913</v>
      </c>
    </row>
    <row r="146" s="2" customFormat="1" ht="16.5" customHeight="1">
      <c r="A146" s="36"/>
      <c r="B146" s="37"/>
      <c r="C146" s="212" t="s">
        <v>520</v>
      </c>
      <c r="D146" s="212" t="s">
        <v>333</v>
      </c>
      <c r="E146" s="213" t="s">
        <v>5612</v>
      </c>
      <c r="F146" s="214" t="s">
        <v>5613</v>
      </c>
      <c r="G146" s="215" t="s">
        <v>402</v>
      </c>
      <c r="H146" s="216">
        <v>3.1499999999999999</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922</v>
      </c>
    </row>
    <row r="147" s="2" customFormat="1" ht="16.5" customHeight="1">
      <c r="A147" s="36"/>
      <c r="B147" s="37"/>
      <c r="C147" s="212" t="s">
        <v>540</v>
      </c>
      <c r="D147" s="212" t="s">
        <v>333</v>
      </c>
      <c r="E147" s="213" t="s">
        <v>5746</v>
      </c>
      <c r="F147" s="214" t="s">
        <v>5747</v>
      </c>
      <c r="G147" s="215" t="s">
        <v>402</v>
      </c>
      <c r="H147" s="216">
        <v>1</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932</v>
      </c>
    </row>
    <row r="148" s="2" customFormat="1" ht="16.5" customHeight="1">
      <c r="A148" s="36"/>
      <c r="B148" s="37"/>
      <c r="C148" s="212" t="s">
        <v>515</v>
      </c>
      <c r="D148" s="212" t="s">
        <v>333</v>
      </c>
      <c r="E148" s="213" t="s">
        <v>5748</v>
      </c>
      <c r="F148" s="214" t="s">
        <v>5749</v>
      </c>
      <c r="G148" s="215" t="s">
        <v>402</v>
      </c>
      <c r="H148" s="216">
        <v>1</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942</v>
      </c>
    </row>
    <row r="149" s="2" customFormat="1" ht="16.5" customHeight="1">
      <c r="A149" s="36"/>
      <c r="B149" s="37"/>
      <c r="C149" s="212" t="s">
        <v>564</v>
      </c>
      <c r="D149" s="212" t="s">
        <v>333</v>
      </c>
      <c r="E149" s="213" t="s">
        <v>5750</v>
      </c>
      <c r="F149" s="214" t="s">
        <v>5751</v>
      </c>
      <c r="G149" s="215" t="s">
        <v>402</v>
      </c>
      <c r="H149" s="216">
        <v>1</v>
      </c>
      <c r="I149" s="217"/>
      <c r="J149" s="218">
        <f>ROUND(I149*H149,2)</f>
        <v>0</v>
      </c>
      <c r="K149" s="214" t="s">
        <v>2681</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953</v>
      </c>
    </row>
    <row r="150" s="2" customFormat="1" ht="16.5" customHeight="1">
      <c r="A150" s="36"/>
      <c r="B150" s="37"/>
      <c r="C150" s="212" t="s">
        <v>571</v>
      </c>
      <c r="D150" s="212" t="s">
        <v>333</v>
      </c>
      <c r="E150" s="213" t="s">
        <v>5752</v>
      </c>
      <c r="F150" s="214" t="s">
        <v>5753</v>
      </c>
      <c r="G150" s="215" t="s">
        <v>402</v>
      </c>
      <c r="H150" s="216">
        <v>1</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963</v>
      </c>
    </row>
    <row r="151" s="2" customFormat="1" ht="16.5" customHeight="1">
      <c r="A151" s="36"/>
      <c r="B151" s="37"/>
      <c r="C151" s="212" t="s">
        <v>577</v>
      </c>
      <c r="D151" s="212" t="s">
        <v>333</v>
      </c>
      <c r="E151" s="213" t="s">
        <v>5760</v>
      </c>
      <c r="F151" s="214" t="s">
        <v>5761</v>
      </c>
      <c r="G151" s="215" t="s">
        <v>402</v>
      </c>
      <c r="H151" s="216">
        <v>1</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973</v>
      </c>
    </row>
    <row r="152" s="2" customFormat="1" ht="16.5" customHeight="1">
      <c r="A152" s="36"/>
      <c r="B152" s="37"/>
      <c r="C152" s="212" t="s">
        <v>794</v>
      </c>
      <c r="D152" s="212" t="s">
        <v>333</v>
      </c>
      <c r="E152" s="213" t="s">
        <v>5673</v>
      </c>
      <c r="F152" s="214" t="s">
        <v>5674</v>
      </c>
      <c r="G152" s="215" t="s">
        <v>371</v>
      </c>
      <c r="H152" s="216">
        <v>6.4459999999999997</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984</v>
      </c>
    </row>
    <row r="153" s="2" customFormat="1" ht="16.5" customHeight="1">
      <c r="A153" s="36"/>
      <c r="B153" s="37"/>
      <c r="C153" s="212" t="s">
        <v>798</v>
      </c>
      <c r="D153" s="212" t="s">
        <v>333</v>
      </c>
      <c r="E153" s="213" t="s">
        <v>5675</v>
      </c>
      <c r="F153" s="214" t="s">
        <v>5676</v>
      </c>
      <c r="G153" s="215" t="s">
        <v>371</v>
      </c>
      <c r="H153" s="216">
        <v>18.135999999999999</v>
      </c>
      <c r="I153" s="217"/>
      <c r="J153" s="218">
        <f>ROUND(I153*H153,2)</f>
        <v>0</v>
      </c>
      <c r="K153" s="214" t="s">
        <v>19</v>
      </c>
      <c r="L153" s="42"/>
      <c r="M153" s="247" t="s">
        <v>19</v>
      </c>
      <c r="N153" s="248" t="s">
        <v>47</v>
      </c>
      <c r="O153" s="232"/>
      <c r="P153" s="249">
        <f>O153*H153</f>
        <v>0</v>
      </c>
      <c r="Q153" s="249">
        <v>0</v>
      </c>
      <c r="R153" s="249">
        <f>Q153*H153</f>
        <v>0</v>
      </c>
      <c r="S153" s="249">
        <v>0</v>
      </c>
      <c r="T153" s="250">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994</v>
      </c>
    </row>
    <row r="154" s="2" customFormat="1" ht="6.96" customHeight="1">
      <c r="A154" s="36"/>
      <c r="B154" s="57"/>
      <c r="C154" s="58"/>
      <c r="D154" s="58"/>
      <c r="E154" s="58"/>
      <c r="F154" s="58"/>
      <c r="G154" s="58"/>
      <c r="H154" s="58"/>
      <c r="I154" s="58"/>
      <c r="J154" s="58"/>
      <c r="K154" s="58"/>
      <c r="L154" s="42"/>
      <c r="M154" s="36"/>
      <c r="O154" s="36"/>
      <c r="P154" s="36"/>
      <c r="Q154" s="36"/>
      <c r="R154" s="36"/>
      <c r="S154" s="36"/>
      <c r="T154" s="36"/>
      <c r="U154" s="36"/>
      <c r="V154" s="36"/>
      <c r="W154" s="36"/>
      <c r="X154" s="36"/>
      <c r="Y154" s="36"/>
      <c r="Z154" s="36"/>
      <c r="AA154" s="36"/>
      <c r="AB154" s="36"/>
      <c r="AC154" s="36"/>
      <c r="AD154" s="36"/>
      <c r="AE154" s="36"/>
    </row>
  </sheetData>
  <sheetProtection sheet="1" autoFilter="0" formatColumns="0" formatRows="0" objects="1" scenarios="1" spinCount="100000" saltValue="8znW48gH6ubq0R0S8T/+eA3IKTZeIaddj8YVi3epRlcmqPvUd/U022NVXUuC9SxznTTW15mN52gZDhttIFQ/uQ==" hashValue="MC0bKhBRCPhADsfultckrKpIoFCRpFHlaq++BTEgDG0fIuRiAFgkBVrA+vTBDIYcYmV4JfHKDY1/mTbuk7BiXg==" algorithmName="SHA-512" password="CC35"/>
  <autoFilter ref="C98:K153"/>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5762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ROUND(J87,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ROUND((SUM(BE87:BE90)),  2)</f>
        <v>0</v>
      </c>
      <c r="G35" s="36"/>
      <c r="H35" s="36"/>
      <c r="I35" s="156">
        <v>0.20999999999999999</v>
      </c>
      <c r="J35" s="155">
        <f>ROUND(((SUM(BE87:BE90))*I35),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ROUND((SUM(BF87:BF90)),  2)</f>
        <v>0</v>
      </c>
      <c r="G36" s="36"/>
      <c r="H36" s="36"/>
      <c r="I36" s="156">
        <v>0.14999999999999999</v>
      </c>
      <c r="J36" s="155">
        <f>ROUND(((SUM(BF87:BF90))*I36),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ROUND((SUM(BG87:BG90)),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ROUND((SUM(BH87:BH90)),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ROUND((SUM(BI87:BI90)),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101.17 - IO.01.17 - Prodloužení veřejné kanalizace</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J87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4543</v>
      </c>
      <c r="E64" s="177"/>
      <c r="F64" s="177"/>
      <c r="G64" s="177"/>
      <c r="H64" s="177"/>
      <c r="I64" s="177"/>
      <c r="J64" s="178">
        <f>J88</f>
        <v>0</v>
      </c>
      <c r="K64" s="175"/>
      <c r="L64" s="179"/>
      <c r="S64" s="9"/>
      <c r="T64" s="9"/>
      <c r="U64" s="9"/>
      <c r="V64" s="9"/>
      <c r="W64" s="9"/>
      <c r="X64" s="9"/>
      <c r="Y64" s="9"/>
      <c r="Z64" s="9"/>
      <c r="AA64" s="9"/>
      <c r="AB64" s="9"/>
      <c r="AC64" s="9"/>
      <c r="AD64" s="9"/>
      <c r="AE64" s="9"/>
    </row>
    <row r="65" s="10" customFormat="1" ht="19.92" customHeight="1">
      <c r="A65" s="10"/>
      <c r="B65" s="180"/>
      <c r="C65" s="122"/>
      <c r="D65" s="181" t="s">
        <v>5763</v>
      </c>
      <c r="E65" s="182"/>
      <c r="F65" s="182"/>
      <c r="G65" s="182"/>
      <c r="H65" s="182"/>
      <c r="I65" s="182"/>
      <c r="J65" s="183">
        <f>J89</f>
        <v>0</v>
      </c>
      <c r="K65" s="122"/>
      <c r="L65" s="184"/>
      <c r="S65" s="10"/>
      <c r="T65" s="10"/>
      <c r="U65" s="10"/>
      <c r="V65" s="10"/>
      <c r="W65" s="10"/>
      <c r="X65" s="10"/>
      <c r="Y65" s="10"/>
      <c r="Z65" s="10"/>
      <c r="AA65" s="10"/>
      <c r="AB65" s="10"/>
      <c r="AC65" s="10"/>
      <c r="AD65" s="10"/>
      <c r="AE65" s="10"/>
    </row>
    <row r="66" s="2" customFormat="1" ht="21.84"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6.96" customHeight="1">
      <c r="A67" s="36"/>
      <c r="B67" s="57"/>
      <c r="C67" s="58"/>
      <c r="D67" s="58"/>
      <c r="E67" s="58"/>
      <c r="F67" s="58"/>
      <c r="G67" s="58"/>
      <c r="H67" s="58"/>
      <c r="I67" s="58"/>
      <c r="J67" s="58"/>
      <c r="K67" s="58"/>
      <c r="L67" s="144"/>
      <c r="S67" s="36"/>
      <c r="T67" s="36"/>
      <c r="U67" s="36"/>
      <c r="V67" s="36"/>
      <c r="W67" s="36"/>
      <c r="X67" s="36"/>
      <c r="Y67" s="36"/>
      <c r="Z67" s="36"/>
      <c r="AA67" s="36"/>
      <c r="AB67" s="36"/>
      <c r="AC67" s="36"/>
      <c r="AD67" s="36"/>
      <c r="AE67" s="36"/>
    </row>
    <row r="71" s="2" customFormat="1" ht="6.96" customHeight="1">
      <c r="A71" s="36"/>
      <c r="B71" s="59"/>
      <c r="C71" s="60"/>
      <c r="D71" s="60"/>
      <c r="E71" s="60"/>
      <c r="F71" s="60"/>
      <c r="G71" s="60"/>
      <c r="H71" s="60"/>
      <c r="I71" s="60"/>
      <c r="J71" s="60"/>
      <c r="K71" s="60"/>
      <c r="L71" s="144"/>
      <c r="S71" s="36"/>
      <c r="T71" s="36"/>
      <c r="U71" s="36"/>
      <c r="V71" s="36"/>
      <c r="W71" s="36"/>
      <c r="X71" s="36"/>
      <c r="Y71" s="36"/>
      <c r="Z71" s="36"/>
      <c r="AA71" s="36"/>
      <c r="AB71" s="36"/>
      <c r="AC71" s="36"/>
      <c r="AD71" s="36"/>
      <c r="AE71" s="36"/>
    </row>
    <row r="72" s="2" customFormat="1" ht="24.96" customHeight="1">
      <c r="A72" s="36"/>
      <c r="B72" s="37"/>
      <c r="C72" s="21" t="s">
        <v>316</v>
      </c>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12" customHeight="1">
      <c r="A74" s="36"/>
      <c r="B74" s="37"/>
      <c r="C74" s="30" t="s">
        <v>16</v>
      </c>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16.5" customHeight="1">
      <c r="A75" s="36"/>
      <c r="B75" s="37"/>
      <c r="C75" s="38"/>
      <c r="D75" s="38"/>
      <c r="E75" s="168" t="str">
        <f>E7</f>
        <v>Anthropos Sportovní a rekreační areál (I.etapa)</v>
      </c>
      <c r="F75" s="30"/>
      <c r="G75" s="30"/>
      <c r="H75" s="30"/>
      <c r="I75" s="38"/>
      <c r="J75" s="38"/>
      <c r="K75" s="38"/>
      <c r="L75" s="144"/>
      <c r="S75" s="36"/>
      <c r="T75" s="36"/>
      <c r="U75" s="36"/>
      <c r="V75" s="36"/>
      <c r="W75" s="36"/>
      <c r="X75" s="36"/>
      <c r="Y75" s="36"/>
      <c r="Z75" s="36"/>
      <c r="AA75" s="36"/>
      <c r="AB75" s="36"/>
      <c r="AC75" s="36"/>
      <c r="AD75" s="36"/>
      <c r="AE75" s="36"/>
    </row>
    <row r="76" s="1" customFormat="1" ht="12" customHeight="1">
      <c r="B76" s="19"/>
      <c r="C76" s="30" t="s">
        <v>302</v>
      </c>
      <c r="D76" s="20"/>
      <c r="E76" s="20"/>
      <c r="F76" s="20"/>
      <c r="G76" s="20"/>
      <c r="H76" s="20"/>
      <c r="I76" s="20"/>
      <c r="J76" s="20"/>
      <c r="K76" s="20"/>
      <c r="L76" s="18"/>
    </row>
    <row r="77" s="2" customFormat="1" ht="16.5" customHeight="1">
      <c r="A77" s="36"/>
      <c r="B77" s="37"/>
      <c r="C77" s="38"/>
      <c r="D77" s="38"/>
      <c r="E77" s="168" t="s">
        <v>303</v>
      </c>
      <c r="F77" s="38"/>
      <c r="G77" s="38"/>
      <c r="H77" s="38"/>
      <c r="I77" s="38"/>
      <c r="J77" s="38"/>
      <c r="K77" s="38"/>
      <c r="L77" s="144"/>
      <c r="S77" s="36"/>
      <c r="T77" s="36"/>
      <c r="U77" s="36"/>
      <c r="V77" s="36"/>
      <c r="W77" s="36"/>
      <c r="X77" s="36"/>
      <c r="Y77" s="36"/>
      <c r="Z77" s="36"/>
      <c r="AA77" s="36"/>
      <c r="AB77" s="36"/>
      <c r="AC77" s="36"/>
      <c r="AD77" s="36"/>
      <c r="AE77" s="36"/>
    </row>
    <row r="78" s="2" customFormat="1" ht="12" customHeight="1">
      <c r="A78" s="36"/>
      <c r="B78" s="37"/>
      <c r="C78" s="30" t="s">
        <v>304</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6.5" customHeight="1">
      <c r="A79" s="36"/>
      <c r="B79" s="37"/>
      <c r="C79" s="38"/>
      <c r="D79" s="38"/>
      <c r="E79" s="67" t="str">
        <f>E11</f>
        <v>101.17 - IO.01.17 - Prodloužení veřejné kanalizace</v>
      </c>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21</v>
      </c>
      <c r="D81" s="38"/>
      <c r="E81" s="38"/>
      <c r="F81" s="25" t="str">
        <f>F14</f>
        <v xml:space="preserve"> </v>
      </c>
      <c r="G81" s="38"/>
      <c r="H81" s="38"/>
      <c r="I81" s="30" t="s">
        <v>23</v>
      </c>
      <c r="J81" s="70" t="str">
        <f>IF(J14="","",J14)</f>
        <v>14. 6. 2022</v>
      </c>
      <c r="K81" s="38"/>
      <c r="L81" s="144"/>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5.15" customHeight="1">
      <c r="A83" s="36"/>
      <c r="B83" s="37"/>
      <c r="C83" s="30" t="s">
        <v>25</v>
      </c>
      <c r="D83" s="38"/>
      <c r="E83" s="38"/>
      <c r="F83" s="25" t="str">
        <f>E17</f>
        <v>Statutární město Brno</v>
      </c>
      <c r="G83" s="38"/>
      <c r="H83" s="38"/>
      <c r="I83" s="30" t="s">
        <v>31</v>
      </c>
      <c r="J83" s="34" t="str">
        <f>E23</f>
        <v>Arch.Design, s.r.o.</v>
      </c>
      <c r="K83" s="38"/>
      <c r="L83" s="144"/>
      <c r="S83" s="36"/>
      <c r="T83" s="36"/>
      <c r="U83" s="36"/>
      <c r="V83" s="36"/>
      <c r="W83" s="36"/>
      <c r="X83" s="36"/>
      <c r="Y83" s="36"/>
      <c r="Z83" s="36"/>
      <c r="AA83" s="36"/>
      <c r="AB83" s="36"/>
      <c r="AC83" s="36"/>
      <c r="AD83" s="36"/>
      <c r="AE83" s="36"/>
    </row>
    <row r="84" s="2" customFormat="1" ht="25.65" customHeight="1">
      <c r="A84" s="36"/>
      <c r="B84" s="37"/>
      <c r="C84" s="30" t="s">
        <v>29</v>
      </c>
      <c r="D84" s="38"/>
      <c r="E84" s="38"/>
      <c r="F84" s="25" t="str">
        <f>IF(E20="","",E20)</f>
        <v>Vyplň údaj</v>
      </c>
      <c r="G84" s="38"/>
      <c r="H84" s="38"/>
      <c r="I84" s="30" t="s">
        <v>36</v>
      </c>
      <c r="J84" s="34" t="str">
        <f>E26</f>
        <v>CKN Invest, spol. s r.o.</v>
      </c>
      <c r="K84" s="38"/>
      <c r="L84" s="144"/>
      <c r="S84" s="36"/>
      <c r="T84" s="36"/>
      <c r="U84" s="36"/>
      <c r="V84" s="36"/>
      <c r="W84" s="36"/>
      <c r="X84" s="36"/>
      <c r="Y84" s="36"/>
      <c r="Z84" s="36"/>
      <c r="AA84" s="36"/>
      <c r="AB84" s="36"/>
      <c r="AC84" s="36"/>
      <c r="AD84" s="36"/>
      <c r="AE84" s="36"/>
    </row>
    <row r="85" s="2" customFormat="1" ht="10.32"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11" customFormat="1" ht="29.28" customHeight="1">
      <c r="A86" s="185"/>
      <c r="B86" s="186"/>
      <c r="C86" s="187" t="s">
        <v>317</v>
      </c>
      <c r="D86" s="188" t="s">
        <v>61</v>
      </c>
      <c r="E86" s="188" t="s">
        <v>57</v>
      </c>
      <c r="F86" s="188" t="s">
        <v>58</v>
      </c>
      <c r="G86" s="188" t="s">
        <v>318</v>
      </c>
      <c r="H86" s="188" t="s">
        <v>319</v>
      </c>
      <c r="I86" s="188" t="s">
        <v>320</v>
      </c>
      <c r="J86" s="188" t="s">
        <v>311</v>
      </c>
      <c r="K86" s="189" t="s">
        <v>321</v>
      </c>
      <c r="L86" s="190"/>
      <c r="M86" s="90" t="s">
        <v>19</v>
      </c>
      <c r="N86" s="91" t="s">
        <v>46</v>
      </c>
      <c r="O86" s="91" t="s">
        <v>322</v>
      </c>
      <c r="P86" s="91" t="s">
        <v>323</v>
      </c>
      <c r="Q86" s="91" t="s">
        <v>324</v>
      </c>
      <c r="R86" s="91" t="s">
        <v>325</v>
      </c>
      <c r="S86" s="91" t="s">
        <v>326</v>
      </c>
      <c r="T86" s="92" t="s">
        <v>327</v>
      </c>
      <c r="U86" s="185"/>
      <c r="V86" s="185"/>
      <c r="W86" s="185"/>
      <c r="X86" s="185"/>
      <c r="Y86" s="185"/>
      <c r="Z86" s="185"/>
      <c r="AA86" s="185"/>
      <c r="AB86" s="185"/>
      <c r="AC86" s="185"/>
      <c r="AD86" s="185"/>
      <c r="AE86" s="185"/>
    </row>
    <row r="87" s="2" customFormat="1" ht="22.8" customHeight="1">
      <c r="A87" s="36"/>
      <c r="B87" s="37"/>
      <c r="C87" s="97" t="s">
        <v>328</v>
      </c>
      <c r="D87" s="38"/>
      <c r="E87" s="38"/>
      <c r="F87" s="38"/>
      <c r="G87" s="38"/>
      <c r="H87" s="38"/>
      <c r="I87" s="38"/>
      <c r="J87" s="191">
        <f>BK87</f>
        <v>0</v>
      </c>
      <c r="K87" s="38"/>
      <c r="L87" s="42"/>
      <c r="M87" s="93"/>
      <c r="N87" s="192"/>
      <c r="O87" s="94"/>
      <c r="P87" s="193">
        <f>P88</f>
        <v>0</v>
      </c>
      <c r="Q87" s="94"/>
      <c r="R87" s="193">
        <f>R88</f>
        <v>0</v>
      </c>
      <c r="S87" s="94"/>
      <c r="T87" s="194">
        <f>T88</f>
        <v>0</v>
      </c>
      <c r="U87" s="36"/>
      <c r="V87" s="36"/>
      <c r="W87" s="36"/>
      <c r="X87" s="36"/>
      <c r="Y87" s="36"/>
      <c r="Z87" s="36"/>
      <c r="AA87" s="36"/>
      <c r="AB87" s="36"/>
      <c r="AC87" s="36"/>
      <c r="AD87" s="36"/>
      <c r="AE87" s="36"/>
      <c r="AT87" s="15" t="s">
        <v>75</v>
      </c>
      <c r="AU87" s="15" t="s">
        <v>312</v>
      </c>
      <c r="BK87" s="195">
        <f>BK88</f>
        <v>0</v>
      </c>
    </row>
    <row r="88" s="12" customFormat="1" ht="25.92" customHeight="1">
      <c r="A88" s="12"/>
      <c r="B88" s="196"/>
      <c r="C88" s="197"/>
      <c r="D88" s="198" t="s">
        <v>75</v>
      </c>
      <c r="E88" s="199" t="s">
        <v>329</v>
      </c>
      <c r="F88" s="199" t="s">
        <v>329</v>
      </c>
      <c r="G88" s="197"/>
      <c r="H88" s="197"/>
      <c r="I88" s="200"/>
      <c r="J88" s="201">
        <f>BK88</f>
        <v>0</v>
      </c>
      <c r="K88" s="197"/>
      <c r="L88" s="202"/>
      <c r="M88" s="203"/>
      <c r="N88" s="204"/>
      <c r="O88" s="204"/>
      <c r="P88" s="205">
        <f>P89</f>
        <v>0</v>
      </c>
      <c r="Q88" s="204"/>
      <c r="R88" s="205">
        <f>R89</f>
        <v>0</v>
      </c>
      <c r="S88" s="204"/>
      <c r="T88" s="206">
        <f>T89</f>
        <v>0</v>
      </c>
      <c r="U88" s="12"/>
      <c r="V88" s="12"/>
      <c r="W88" s="12"/>
      <c r="X88" s="12"/>
      <c r="Y88" s="12"/>
      <c r="Z88" s="12"/>
      <c r="AA88" s="12"/>
      <c r="AB88" s="12"/>
      <c r="AC88" s="12"/>
      <c r="AD88" s="12"/>
      <c r="AE88" s="12"/>
      <c r="AR88" s="207" t="s">
        <v>83</v>
      </c>
      <c r="AT88" s="208" t="s">
        <v>75</v>
      </c>
      <c r="AU88" s="208" t="s">
        <v>76</v>
      </c>
      <c r="AY88" s="207" t="s">
        <v>331</v>
      </c>
      <c r="BK88" s="209">
        <f>BK89</f>
        <v>0</v>
      </c>
    </row>
    <row r="89" s="12" customFormat="1" ht="22.8" customHeight="1">
      <c r="A89" s="12"/>
      <c r="B89" s="196"/>
      <c r="C89" s="197"/>
      <c r="D89" s="198" t="s">
        <v>75</v>
      </c>
      <c r="E89" s="210" t="s">
        <v>5764</v>
      </c>
      <c r="F89" s="210" t="s">
        <v>5765</v>
      </c>
      <c r="G89" s="197"/>
      <c r="H89" s="197"/>
      <c r="I89" s="200"/>
      <c r="J89" s="211">
        <f>BK89</f>
        <v>0</v>
      </c>
      <c r="K89" s="197"/>
      <c r="L89" s="202"/>
      <c r="M89" s="203"/>
      <c r="N89" s="204"/>
      <c r="O89" s="204"/>
      <c r="P89" s="205">
        <f>P90</f>
        <v>0</v>
      </c>
      <c r="Q89" s="204"/>
      <c r="R89" s="205">
        <f>R90</f>
        <v>0</v>
      </c>
      <c r="S89" s="204"/>
      <c r="T89" s="206">
        <f>T90</f>
        <v>0</v>
      </c>
      <c r="U89" s="12"/>
      <c r="V89" s="12"/>
      <c r="W89" s="12"/>
      <c r="X89" s="12"/>
      <c r="Y89" s="12"/>
      <c r="Z89" s="12"/>
      <c r="AA89" s="12"/>
      <c r="AB89" s="12"/>
      <c r="AC89" s="12"/>
      <c r="AD89" s="12"/>
      <c r="AE89" s="12"/>
      <c r="AR89" s="207" t="s">
        <v>83</v>
      </c>
      <c r="AT89" s="208" t="s">
        <v>75</v>
      </c>
      <c r="AU89" s="208" t="s">
        <v>83</v>
      </c>
      <c r="AY89" s="207" t="s">
        <v>331</v>
      </c>
      <c r="BK89" s="209">
        <f>BK90</f>
        <v>0</v>
      </c>
    </row>
    <row r="90" s="2" customFormat="1" ht="21.75" customHeight="1">
      <c r="A90" s="36"/>
      <c r="B90" s="37"/>
      <c r="C90" s="212" t="s">
        <v>83</v>
      </c>
      <c r="D90" s="212" t="s">
        <v>333</v>
      </c>
      <c r="E90" s="213" t="s">
        <v>5766</v>
      </c>
      <c r="F90" s="214" t="s">
        <v>5767</v>
      </c>
      <c r="G90" s="215" t="s">
        <v>402</v>
      </c>
      <c r="H90" s="216">
        <v>1</v>
      </c>
      <c r="I90" s="217"/>
      <c r="J90" s="218">
        <f>ROUND(I90*H90,2)</f>
        <v>0</v>
      </c>
      <c r="K90" s="214" t="s">
        <v>19</v>
      </c>
      <c r="L90" s="42"/>
      <c r="M90" s="247" t="s">
        <v>19</v>
      </c>
      <c r="N90" s="248" t="s">
        <v>47</v>
      </c>
      <c r="O90" s="232"/>
      <c r="P90" s="249">
        <f>O90*H90</f>
        <v>0</v>
      </c>
      <c r="Q90" s="249">
        <v>0</v>
      </c>
      <c r="R90" s="249">
        <f>Q90*H90</f>
        <v>0</v>
      </c>
      <c r="S90" s="249">
        <v>0</v>
      </c>
      <c r="T90" s="250">
        <f>S90*H90</f>
        <v>0</v>
      </c>
      <c r="U90" s="36"/>
      <c r="V90" s="36"/>
      <c r="W90" s="36"/>
      <c r="X90" s="36"/>
      <c r="Y90" s="36"/>
      <c r="Z90" s="36"/>
      <c r="AA90" s="36"/>
      <c r="AB90" s="36"/>
      <c r="AC90" s="36"/>
      <c r="AD90" s="36"/>
      <c r="AE90" s="36"/>
      <c r="AR90" s="223" t="s">
        <v>126</v>
      </c>
      <c r="AT90" s="223" t="s">
        <v>333</v>
      </c>
      <c r="AU90" s="223" t="s">
        <v>85</v>
      </c>
      <c r="AY90" s="15" t="s">
        <v>331</v>
      </c>
      <c r="BE90" s="224">
        <f>IF(N90="základní",J90,0)</f>
        <v>0</v>
      </c>
      <c r="BF90" s="224">
        <f>IF(N90="snížená",J90,0)</f>
        <v>0</v>
      </c>
      <c r="BG90" s="224">
        <f>IF(N90="zákl. přenesená",J90,0)</f>
        <v>0</v>
      </c>
      <c r="BH90" s="224">
        <f>IF(N90="sníž. přenesená",J90,0)</f>
        <v>0</v>
      </c>
      <c r="BI90" s="224">
        <f>IF(N90="nulová",J90,0)</f>
        <v>0</v>
      </c>
      <c r="BJ90" s="15" t="s">
        <v>83</v>
      </c>
      <c r="BK90" s="224">
        <f>ROUND(I90*H90,2)</f>
        <v>0</v>
      </c>
      <c r="BL90" s="15" t="s">
        <v>126</v>
      </c>
      <c r="BM90" s="223" t="s">
        <v>5768</v>
      </c>
    </row>
    <row r="91" s="2" customFormat="1" ht="6.96" customHeight="1">
      <c r="A91" s="36"/>
      <c r="B91" s="57"/>
      <c r="C91" s="58"/>
      <c r="D91" s="58"/>
      <c r="E91" s="58"/>
      <c r="F91" s="58"/>
      <c r="G91" s="58"/>
      <c r="H91" s="58"/>
      <c r="I91" s="58"/>
      <c r="J91" s="58"/>
      <c r="K91" s="58"/>
      <c r="L91" s="42"/>
      <c r="M91" s="36"/>
      <c r="O91" s="36"/>
      <c r="P91" s="36"/>
      <c r="Q91" s="36"/>
      <c r="R91" s="36"/>
      <c r="S91" s="36"/>
      <c r="T91" s="36"/>
      <c r="U91" s="36"/>
      <c r="V91" s="36"/>
      <c r="W91" s="36"/>
      <c r="X91" s="36"/>
      <c r="Y91" s="36"/>
      <c r="Z91" s="36"/>
      <c r="AA91" s="36"/>
      <c r="AB91" s="36"/>
      <c r="AC91" s="36"/>
      <c r="AD91" s="36"/>
      <c r="AE91" s="36"/>
    </row>
  </sheetData>
  <sheetProtection sheet="1" autoFilter="0" formatColumns="0" formatRows="0" objects="1" scenarios="1" spinCount="100000" saltValue="TSatcEK7aJCQKmOPleeffr+KPHuhS2Ax+NVLJvR5DNtvwiNNrzk6fKxNHz+cZW/dV3VXxJ7K2UB+riyGKx6/bw==" hashValue="4IxNJ5qfs926bgVVM80C+MuupTZlsRi2ICySSDPtQcl4YwLZJ7hGojR4LfZMIJecua+cdfLusdA0UeCBsghbog==" algorithmName="SHA-512" password="CC35"/>
  <autoFilter ref="C86:K9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228</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5769</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ROUND(J103,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ROUND((SUM(BE103:BE176)),  2)</f>
        <v>0</v>
      </c>
      <c r="G35" s="36"/>
      <c r="H35" s="36"/>
      <c r="I35" s="156">
        <v>0.20999999999999999</v>
      </c>
      <c r="J35" s="155">
        <f>ROUND(((SUM(BE103:BE176))*I35),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ROUND((SUM(BF103:BF176)),  2)</f>
        <v>0</v>
      </c>
      <c r="G36" s="36"/>
      <c r="H36" s="36"/>
      <c r="I36" s="156">
        <v>0.14999999999999999</v>
      </c>
      <c r="J36" s="155">
        <f>ROUND(((SUM(BF103:BF176))*I36),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ROUND((SUM(BG103:BG176)),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ROUND((SUM(BH103:BH176)),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ROUND((SUM(BI103:BI176)),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101.18 - IO.01.18 - Přípojka splaškové kanalizace objekt p.č.1485/2 a 4</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J103</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5770</v>
      </c>
      <c r="E64" s="177"/>
      <c r="F64" s="177"/>
      <c r="G64" s="177"/>
      <c r="H64" s="177"/>
      <c r="I64" s="177"/>
      <c r="J64" s="178">
        <f>J104</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J105</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J112</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J117</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J120</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J125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J128</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J130</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5408</v>
      </c>
      <c r="E72" s="182"/>
      <c r="F72" s="182"/>
      <c r="G72" s="182"/>
      <c r="H72" s="182"/>
      <c r="I72" s="182"/>
      <c r="J72" s="183">
        <f>J134</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5409</v>
      </c>
      <c r="E73" s="182"/>
      <c r="F73" s="182"/>
      <c r="G73" s="182"/>
      <c r="H73" s="182"/>
      <c r="I73" s="182"/>
      <c r="J73" s="183">
        <f>J137</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4323</v>
      </c>
      <c r="E74" s="182"/>
      <c r="F74" s="182"/>
      <c r="G74" s="182"/>
      <c r="H74" s="182"/>
      <c r="I74" s="182"/>
      <c r="J74" s="183">
        <f>J139</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5410</v>
      </c>
      <c r="E75" s="182"/>
      <c r="F75" s="182"/>
      <c r="G75" s="182"/>
      <c r="H75" s="182"/>
      <c r="I75" s="182"/>
      <c r="J75" s="183">
        <f>J141</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5412</v>
      </c>
      <c r="E76" s="182"/>
      <c r="F76" s="182"/>
      <c r="G76" s="182"/>
      <c r="H76" s="182"/>
      <c r="I76" s="182"/>
      <c r="J76" s="183">
        <f>J143</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4324</v>
      </c>
      <c r="E77" s="182"/>
      <c r="F77" s="182"/>
      <c r="G77" s="182"/>
      <c r="H77" s="182"/>
      <c r="I77" s="182"/>
      <c r="J77" s="183">
        <f>J150</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5414</v>
      </c>
      <c r="E78" s="182"/>
      <c r="F78" s="182"/>
      <c r="G78" s="182"/>
      <c r="H78" s="182"/>
      <c r="I78" s="182"/>
      <c r="J78" s="183">
        <f>J153</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5415</v>
      </c>
      <c r="E79" s="182"/>
      <c r="F79" s="182"/>
      <c r="G79" s="182"/>
      <c r="H79" s="182"/>
      <c r="I79" s="182"/>
      <c r="J79" s="183">
        <f>J155</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4662</v>
      </c>
      <c r="E80" s="182"/>
      <c r="F80" s="182"/>
      <c r="G80" s="182"/>
      <c r="H80" s="182"/>
      <c r="I80" s="182"/>
      <c r="J80" s="183">
        <f>J157</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4582</v>
      </c>
      <c r="E81" s="182"/>
      <c r="F81" s="182"/>
      <c r="G81" s="182"/>
      <c r="H81" s="182"/>
      <c r="I81" s="182"/>
      <c r="J81" s="183">
        <f>J164</f>
        <v>0</v>
      </c>
      <c r="K81" s="122"/>
      <c r="L81" s="184"/>
      <c r="S81" s="10"/>
      <c r="T81" s="10"/>
      <c r="U81" s="10"/>
      <c r="V81" s="10"/>
      <c r="W81" s="10"/>
      <c r="X81" s="10"/>
      <c r="Y81" s="10"/>
      <c r="Z81" s="10"/>
      <c r="AA81" s="10"/>
      <c r="AB81" s="10"/>
      <c r="AC81" s="10"/>
      <c r="AD81" s="10"/>
      <c r="AE81" s="10"/>
    </row>
    <row r="82" s="2" customFormat="1" ht="21.84"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57"/>
      <c r="C83" s="58"/>
      <c r="D83" s="58"/>
      <c r="E83" s="58"/>
      <c r="F83" s="58"/>
      <c r="G83" s="58"/>
      <c r="H83" s="58"/>
      <c r="I83" s="58"/>
      <c r="J83" s="58"/>
      <c r="K83" s="58"/>
      <c r="L83" s="144"/>
      <c r="S83" s="36"/>
      <c r="T83" s="36"/>
      <c r="U83" s="36"/>
      <c r="V83" s="36"/>
      <c r="W83" s="36"/>
      <c r="X83" s="36"/>
      <c r="Y83" s="36"/>
      <c r="Z83" s="36"/>
      <c r="AA83" s="36"/>
      <c r="AB83" s="36"/>
      <c r="AC83" s="36"/>
      <c r="AD83" s="36"/>
      <c r="AE83" s="36"/>
    </row>
    <row r="87" s="2" customFormat="1" ht="6.96" customHeight="1">
      <c r="A87" s="36"/>
      <c r="B87" s="59"/>
      <c r="C87" s="60"/>
      <c r="D87" s="60"/>
      <c r="E87" s="60"/>
      <c r="F87" s="60"/>
      <c r="G87" s="60"/>
      <c r="H87" s="60"/>
      <c r="I87" s="60"/>
      <c r="J87" s="60"/>
      <c r="K87" s="60"/>
      <c r="L87" s="144"/>
      <c r="S87" s="36"/>
      <c r="T87" s="36"/>
      <c r="U87" s="36"/>
      <c r="V87" s="36"/>
      <c r="W87" s="36"/>
      <c r="X87" s="36"/>
      <c r="Y87" s="36"/>
      <c r="Z87" s="36"/>
      <c r="AA87" s="36"/>
      <c r="AB87" s="36"/>
      <c r="AC87" s="36"/>
      <c r="AD87" s="36"/>
      <c r="AE87" s="36"/>
    </row>
    <row r="88" s="2" customFormat="1" ht="24.96" customHeight="1">
      <c r="A88" s="36"/>
      <c r="B88" s="37"/>
      <c r="C88" s="21" t="s">
        <v>316</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16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6.5" customHeight="1">
      <c r="A91" s="36"/>
      <c r="B91" s="37"/>
      <c r="C91" s="38"/>
      <c r="D91" s="38"/>
      <c r="E91" s="168" t="str">
        <f>E7</f>
        <v>Anthropos Sportovní a rekreační areál (I.etapa)</v>
      </c>
      <c r="F91" s="30"/>
      <c r="G91" s="30"/>
      <c r="H91" s="30"/>
      <c r="I91" s="38"/>
      <c r="J91" s="38"/>
      <c r="K91" s="38"/>
      <c r="L91" s="144"/>
      <c r="S91" s="36"/>
      <c r="T91" s="36"/>
      <c r="U91" s="36"/>
      <c r="V91" s="36"/>
      <c r="W91" s="36"/>
      <c r="X91" s="36"/>
      <c r="Y91" s="36"/>
      <c r="Z91" s="36"/>
      <c r="AA91" s="36"/>
      <c r="AB91" s="36"/>
      <c r="AC91" s="36"/>
      <c r="AD91" s="36"/>
      <c r="AE91" s="36"/>
    </row>
    <row r="92" s="1" customFormat="1" ht="12" customHeight="1">
      <c r="B92" s="19"/>
      <c r="C92" s="30" t="s">
        <v>302</v>
      </c>
      <c r="D92" s="20"/>
      <c r="E92" s="20"/>
      <c r="F92" s="20"/>
      <c r="G92" s="20"/>
      <c r="H92" s="20"/>
      <c r="I92" s="20"/>
      <c r="J92" s="20"/>
      <c r="K92" s="20"/>
      <c r="L92" s="18"/>
    </row>
    <row r="93" s="2" customFormat="1" ht="16.5" customHeight="1">
      <c r="A93" s="36"/>
      <c r="B93" s="37"/>
      <c r="C93" s="38"/>
      <c r="D93" s="38"/>
      <c r="E93" s="168" t="s">
        <v>303</v>
      </c>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304</v>
      </c>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6.5" customHeight="1">
      <c r="A95" s="36"/>
      <c r="B95" s="37"/>
      <c r="C95" s="38"/>
      <c r="D95" s="38"/>
      <c r="E95" s="67" t="str">
        <f>E11</f>
        <v>101.18 - IO.01.18 - Přípojka splaškové kanalizace objekt p.č.1485/2 a 4</v>
      </c>
      <c r="F95" s="38"/>
      <c r="G95" s="38"/>
      <c r="H95" s="38"/>
      <c r="I95" s="38"/>
      <c r="J95" s="38"/>
      <c r="K95" s="38"/>
      <c r="L95" s="144"/>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4"/>
      <c r="S96" s="36"/>
      <c r="T96" s="36"/>
      <c r="U96" s="36"/>
      <c r="V96" s="36"/>
      <c r="W96" s="36"/>
      <c r="X96" s="36"/>
      <c r="Y96" s="36"/>
      <c r="Z96" s="36"/>
      <c r="AA96" s="36"/>
      <c r="AB96" s="36"/>
      <c r="AC96" s="36"/>
      <c r="AD96" s="36"/>
      <c r="AE96" s="36"/>
    </row>
    <row r="97" s="2" customFormat="1" ht="12" customHeight="1">
      <c r="A97" s="36"/>
      <c r="B97" s="37"/>
      <c r="C97" s="30" t="s">
        <v>21</v>
      </c>
      <c r="D97" s="38"/>
      <c r="E97" s="38"/>
      <c r="F97" s="25" t="str">
        <f>F14</f>
        <v xml:space="preserve"> </v>
      </c>
      <c r="G97" s="38"/>
      <c r="H97" s="38"/>
      <c r="I97" s="30" t="s">
        <v>23</v>
      </c>
      <c r="J97" s="70" t="str">
        <f>IF(J14="","",J14)</f>
        <v>14. 6. 2022</v>
      </c>
      <c r="K97" s="38"/>
      <c r="L97" s="144"/>
      <c r="S97" s="36"/>
      <c r="T97" s="36"/>
      <c r="U97" s="36"/>
      <c r="V97" s="36"/>
      <c r="W97" s="36"/>
      <c r="X97" s="36"/>
      <c r="Y97" s="36"/>
      <c r="Z97" s="36"/>
      <c r="AA97" s="36"/>
      <c r="AB97" s="36"/>
      <c r="AC97" s="36"/>
      <c r="AD97" s="36"/>
      <c r="AE97" s="36"/>
    </row>
    <row r="98" s="2" customFormat="1" ht="6.96"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5.15" customHeight="1">
      <c r="A99" s="36"/>
      <c r="B99" s="37"/>
      <c r="C99" s="30" t="s">
        <v>25</v>
      </c>
      <c r="D99" s="38"/>
      <c r="E99" s="38"/>
      <c r="F99" s="25" t="str">
        <f>E17</f>
        <v>Statutární město Brno</v>
      </c>
      <c r="G99" s="38"/>
      <c r="H99" s="38"/>
      <c r="I99" s="30" t="s">
        <v>31</v>
      </c>
      <c r="J99" s="34" t="str">
        <f>E23</f>
        <v>Arch.Design, s.r.o.</v>
      </c>
      <c r="K99" s="38"/>
      <c r="L99" s="144"/>
      <c r="S99" s="36"/>
      <c r="T99" s="36"/>
      <c r="U99" s="36"/>
      <c r="V99" s="36"/>
      <c r="W99" s="36"/>
      <c r="X99" s="36"/>
      <c r="Y99" s="36"/>
      <c r="Z99" s="36"/>
      <c r="AA99" s="36"/>
      <c r="AB99" s="36"/>
      <c r="AC99" s="36"/>
      <c r="AD99" s="36"/>
      <c r="AE99" s="36"/>
    </row>
    <row r="100" s="2" customFormat="1" ht="25.65" customHeight="1">
      <c r="A100" s="36"/>
      <c r="B100" s="37"/>
      <c r="C100" s="30" t="s">
        <v>29</v>
      </c>
      <c r="D100" s="38"/>
      <c r="E100" s="38"/>
      <c r="F100" s="25" t="str">
        <f>IF(E20="","",E20)</f>
        <v>Vyplň údaj</v>
      </c>
      <c r="G100" s="38"/>
      <c r="H100" s="38"/>
      <c r="I100" s="30" t="s">
        <v>36</v>
      </c>
      <c r="J100" s="34" t="str">
        <f>E26</f>
        <v>CKN Invest, spol. s r.o.</v>
      </c>
      <c r="K100" s="38"/>
      <c r="L100" s="144"/>
      <c r="S100" s="36"/>
      <c r="T100" s="36"/>
      <c r="U100" s="36"/>
      <c r="V100" s="36"/>
      <c r="W100" s="36"/>
      <c r="X100" s="36"/>
      <c r="Y100" s="36"/>
      <c r="Z100" s="36"/>
      <c r="AA100" s="36"/>
      <c r="AB100" s="36"/>
      <c r="AC100" s="36"/>
      <c r="AD100" s="36"/>
      <c r="AE100" s="36"/>
    </row>
    <row r="101" s="2" customFormat="1" ht="10.32" customHeight="1">
      <c r="A101" s="36"/>
      <c r="B101" s="37"/>
      <c r="C101" s="38"/>
      <c r="D101" s="38"/>
      <c r="E101" s="38"/>
      <c r="F101" s="38"/>
      <c r="G101" s="38"/>
      <c r="H101" s="38"/>
      <c r="I101" s="38"/>
      <c r="J101" s="38"/>
      <c r="K101" s="38"/>
      <c r="L101" s="144"/>
      <c r="S101" s="36"/>
      <c r="T101" s="36"/>
      <c r="U101" s="36"/>
      <c r="V101" s="36"/>
      <c r="W101" s="36"/>
      <c r="X101" s="36"/>
      <c r="Y101" s="36"/>
      <c r="Z101" s="36"/>
      <c r="AA101" s="36"/>
      <c r="AB101" s="36"/>
      <c r="AC101" s="36"/>
      <c r="AD101" s="36"/>
      <c r="AE101" s="36"/>
    </row>
    <row r="102" s="11" customFormat="1" ht="29.28" customHeight="1">
      <c r="A102" s="185"/>
      <c r="B102" s="186"/>
      <c r="C102" s="187" t="s">
        <v>317</v>
      </c>
      <c r="D102" s="188" t="s">
        <v>61</v>
      </c>
      <c r="E102" s="188" t="s">
        <v>57</v>
      </c>
      <c r="F102" s="188" t="s">
        <v>58</v>
      </c>
      <c r="G102" s="188" t="s">
        <v>318</v>
      </c>
      <c r="H102" s="188" t="s">
        <v>319</v>
      </c>
      <c r="I102" s="188" t="s">
        <v>320</v>
      </c>
      <c r="J102" s="188" t="s">
        <v>311</v>
      </c>
      <c r="K102" s="189" t="s">
        <v>321</v>
      </c>
      <c r="L102" s="190"/>
      <c r="M102" s="90" t="s">
        <v>19</v>
      </c>
      <c r="N102" s="91" t="s">
        <v>46</v>
      </c>
      <c r="O102" s="91" t="s">
        <v>322</v>
      </c>
      <c r="P102" s="91" t="s">
        <v>323</v>
      </c>
      <c r="Q102" s="91" t="s">
        <v>324</v>
      </c>
      <c r="R102" s="91" t="s">
        <v>325</v>
      </c>
      <c r="S102" s="91" t="s">
        <v>326</v>
      </c>
      <c r="T102" s="92" t="s">
        <v>327</v>
      </c>
      <c r="U102" s="185"/>
      <c r="V102" s="185"/>
      <c r="W102" s="185"/>
      <c r="X102" s="185"/>
      <c r="Y102" s="185"/>
      <c r="Z102" s="185"/>
      <c r="AA102" s="185"/>
      <c r="AB102" s="185"/>
      <c r="AC102" s="185"/>
      <c r="AD102" s="185"/>
      <c r="AE102" s="185"/>
    </row>
    <row r="103" s="2" customFormat="1" ht="22.8" customHeight="1">
      <c r="A103" s="36"/>
      <c r="B103" s="37"/>
      <c r="C103" s="97" t="s">
        <v>328</v>
      </c>
      <c r="D103" s="38"/>
      <c r="E103" s="38"/>
      <c r="F103" s="38"/>
      <c r="G103" s="38"/>
      <c r="H103" s="38"/>
      <c r="I103" s="38"/>
      <c r="J103" s="191">
        <f>BK103</f>
        <v>0</v>
      </c>
      <c r="K103" s="38"/>
      <c r="L103" s="42"/>
      <c r="M103" s="93"/>
      <c r="N103" s="192"/>
      <c r="O103" s="94"/>
      <c r="P103" s="193">
        <f>P104</f>
        <v>0</v>
      </c>
      <c r="Q103" s="94"/>
      <c r="R103" s="193">
        <f>R104</f>
        <v>0</v>
      </c>
      <c r="S103" s="94"/>
      <c r="T103" s="194">
        <f>T104</f>
        <v>0</v>
      </c>
      <c r="U103" s="36"/>
      <c r="V103" s="36"/>
      <c r="W103" s="36"/>
      <c r="X103" s="36"/>
      <c r="Y103" s="36"/>
      <c r="Z103" s="36"/>
      <c r="AA103" s="36"/>
      <c r="AB103" s="36"/>
      <c r="AC103" s="36"/>
      <c r="AD103" s="36"/>
      <c r="AE103" s="36"/>
      <c r="AT103" s="15" t="s">
        <v>75</v>
      </c>
      <c r="AU103" s="15" t="s">
        <v>312</v>
      </c>
      <c r="BK103" s="195">
        <f>BK104</f>
        <v>0</v>
      </c>
    </row>
    <row r="104" s="12" customFormat="1" ht="25.92" customHeight="1">
      <c r="A104" s="12"/>
      <c r="B104" s="196"/>
      <c r="C104" s="197"/>
      <c r="D104" s="198" t="s">
        <v>75</v>
      </c>
      <c r="E104" s="199" t="s">
        <v>5771</v>
      </c>
      <c r="F104" s="199" t="s">
        <v>5772</v>
      </c>
      <c r="G104" s="197"/>
      <c r="H104" s="197"/>
      <c r="I104" s="200"/>
      <c r="J104" s="201">
        <f>BK104</f>
        <v>0</v>
      </c>
      <c r="K104" s="197"/>
      <c r="L104" s="202"/>
      <c r="M104" s="203"/>
      <c r="N104" s="204"/>
      <c r="O104" s="204"/>
      <c r="P104" s="205">
        <f>P105+P112+P117+P120+P125+P128+P130+P134+P137+P139+P141+P143+P150+P153+P155+P157+P164</f>
        <v>0</v>
      </c>
      <c r="Q104" s="204"/>
      <c r="R104" s="205">
        <f>R105+R112+R117+R120+R125+R128+R130+R134+R137+R139+R141+R143+R150+R153+R155+R157+R164</f>
        <v>0</v>
      </c>
      <c r="S104" s="204"/>
      <c r="T104" s="206">
        <f>T105+T112+T117+T120+T125+T128+T130+T134+T137+T139+T141+T143+T150+T153+T155+T157+T164</f>
        <v>0</v>
      </c>
      <c r="U104" s="12"/>
      <c r="V104" s="12"/>
      <c r="W104" s="12"/>
      <c r="X104" s="12"/>
      <c r="Y104" s="12"/>
      <c r="Z104" s="12"/>
      <c r="AA104" s="12"/>
      <c r="AB104" s="12"/>
      <c r="AC104" s="12"/>
      <c r="AD104" s="12"/>
      <c r="AE104" s="12"/>
      <c r="AR104" s="207" t="s">
        <v>83</v>
      </c>
      <c r="AT104" s="208" t="s">
        <v>75</v>
      </c>
      <c r="AU104" s="208" t="s">
        <v>76</v>
      </c>
      <c r="AY104" s="207" t="s">
        <v>331</v>
      </c>
      <c r="BK104" s="209">
        <f>BK105+BK112+BK117+BK120+BK125+BK128+BK130+BK134+BK137+BK139+BK141+BK143+BK150+BK153+BK155+BK157+BK164</f>
        <v>0</v>
      </c>
    </row>
    <row r="105" s="12" customFormat="1" ht="22.8" customHeight="1">
      <c r="A105" s="12"/>
      <c r="B105" s="196"/>
      <c r="C105" s="197"/>
      <c r="D105" s="198" t="s">
        <v>75</v>
      </c>
      <c r="E105" s="210" t="s">
        <v>182</v>
      </c>
      <c r="F105" s="210" t="s">
        <v>399</v>
      </c>
      <c r="G105" s="197"/>
      <c r="H105" s="197"/>
      <c r="I105" s="200"/>
      <c r="J105" s="211">
        <f>BK105</f>
        <v>0</v>
      </c>
      <c r="K105" s="197"/>
      <c r="L105" s="202"/>
      <c r="M105" s="203"/>
      <c r="N105" s="204"/>
      <c r="O105" s="204"/>
      <c r="P105" s="205">
        <f>SUM(P106:P111)</f>
        <v>0</v>
      </c>
      <c r="Q105" s="204"/>
      <c r="R105" s="205">
        <f>SUM(R106:R111)</f>
        <v>0</v>
      </c>
      <c r="S105" s="204"/>
      <c r="T105" s="206">
        <f>SUM(T106:T111)</f>
        <v>0</v>
      </c>
      <c r="U105" s="12"/>
      <c r="V105" s="12"/>
      <c r="W105" s="12"/>
      <c r="X105" s="12"/>
      <c r="Y105" s="12"/>
      <c r="Z105" s="12"/>
      <c r="AA105" s="12"/>
      <c r="AB105" s="12"/>
      <c r="AC105" s="12"/>
      <c r="AD105" s="12"/>
      <c r="AE105" s="12"/>
      <c r="AR105" s="207" t="s">
        <v>83</v>
      </c>
      <c r="AT105" s="208" t="s">
        <v>75</v>
      </c>
      <c r="AU105" s="208" t="s">
        <v>83</v>
      </c>
      <c r="AY105" s="207" t="s">
        <v>331</v>
      </c>
      <c r="BK105" s="209">
        <f>SUM(BK106:BK111)</f>
        <v>0</v>
      </c>
    </row>
    <row r="106" s="2" customFormat="1" ht="16.5" customHeight="1">
      <c r="A106" s="36"/>
      <c r="B106" s="37"/>
      <c r="C106" s="212" t="s">
        <v>83</v>
      </c>
      <c r="D106" s="212" t="s">
        <v>333</v>
      </c>
      <c r="E106" s="213" t="s">
        <v>2678</v>
      </c>
      <c r="F106" s="214" t="s">
        <v>5418</v>
      </c>
      <c r="G106" s="215" t="s">
        <v>2680</v>
      </c>
      <c r="H106" s="216">
        <v>96</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85</v>
      </c>
    </row>
    <row r="107" s="2" customFormat="1" ht="16.5" customHeight="1">
      <c r="A107" s="36"/>
      <c r="B107" s="37"/>
      <c r="C107" s="212" t="s">
        <v>85</v>
      </c>
      <c r="D107" s="212" t="s">
        <v>333</v>
      </c>
      <c r="E107" s="213" t="s">
        <v>2682</v>
      </c>
      <c r="F107" s="214" t="s">
        <v>5419</v>
      </c>
      <c r="G107" s="215" t="s">
        <v>828</v>
      </c>
      <c r="H107" s="216">
        <v>4</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126</v>
      </c>
    </row>
    <row r="108" s="2" customFormat="1" ht="16.5" customHeight="1">
      <c r="A108" s="36"/>
      <c r="B108" s="37"/>
      <c r="C108" s="212" t="s">
        <v>92</v>
      </c>
      <c r="D108" s="212" t="s">
        <v>333</v>
      </c>
      <c r="E108" s="213" t="s">
        <v>5732</v>
      </c>
      <c r="F108" s="214" t="s">
        <v>5733</v>
      </c>
      <c r="G108" s="215" t="s">
        <v>336</v>
      </c>
      <c r="H108" s="216">
        <v>4.2000000000000002</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355</v>
      </c>
    </row>
    <row r="109" s="2" customFormat="1" ht="16.5" customHeight="1">
      <c r="A109" s="36"/>
      <c r="B109" s="37"/>
      <c r="C109" s="212" t="s">
        <v>126</v>
      </c>
      <c r="D109" s="212" t="s">
        <v>333</v>
      </c>
      <c r="E109" s="213" t="s">
        <v>5734</v>
      </c>
      <c r="F109" s="214" t="s">
        <v>5735</v>
      </c>
      <c r="G109" s="215" t="s">
        <v>336</v>
      </c>
      <c r="H109" s="216">
        <v>1.05</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368</v>
      </c>
    </row>
    <row r="110" s="2" customFormat="1" ht="16.5" customHeight="1">
      <c r="A110" s="36"/>
      <c r="B110" s="37"/>
      <c r="C110" s="212" t="s">
        <v>350</v>
      </c>
      <c r="D110" s="212" t="s">
        <v>333</v>
      </c>
      <c r="E110" s="213" t="s">
        <v>5736</v>
      </c>
      <c r="F110" s="214" t="s">
        <v>5737</v>
      </c>
      <c r="G110" s="215" t="s">
        <v>336</v>
      </c>
      <c r="H110" s="216">
        <v>1.05</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379</v>
      </c>
    </row>
    <row r="111" s="2" customFormat="1" ht="16.5" customHeight="1">
      <c r="A111" s="36"/>
      <c r="B111" s="37"/>
      <c r="C111" s="212" t="s">
        <v>355</v>
      </c>
      <c r="D111" s="212" t="s">
        <v>333</v>
      </c>
      <c r="E111" s="213" t="s">
        <v>5738</v>
      </c>
      <c r="F111" s="214" t="s">
        <v>5739</v>
      </c>
      <c r="G111" s="215" t="s">
        <v>336</v>
      </c>
      <c r="H111" s="216">
        <v>3.1499999999999999</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185</v>
      </c>
    </row>
    <row r="112" s="12" customFormat="1" ht="22.8" customHeight="1">
      <c r="A112" s="12"/>
      <c r="B112" s="196"/>
      <c r="C112" s="197"/>
      <c r="D112" s="198" t="s">
        <v>75</v>
      </c>
      <c r="E112" s="210" t="s">
        <v>459</v>
      </c>
      <c r="F112" s="210" t="s">
        <v>2684</v>
      </c>
      <c r="G112" s="197"/>
      <c r="H112" s="197"/>
      <c r="I112" s="200"/>
      <c r="J112" s="211">
        <f>BK112</f>
        <v>0</v>
      </c>
      <c r="K112" s="197"/>
      <c r="L112" s="202"/>
      <c r="M112" s="203"/>
      <c r="N112" s="204"/>
      <c r="O112" s="204"/>
      <c r="P112" s="205">
        <f>SUM(P113:P116)</f>
        <v>0</v>
      </c>
      <c r="Q112" s="204"/>
      <c r="R112" s="205">
        <f>SUM(R113:R116)</f>
        <v>0</v>
      </c>
      <c r="S112" s="204"/>
      <c r="T112" s="206">
        <f>SUM(T113:T116)</f>
        <v>0</v>
      </c>
      <c r="U112" s="12"/>
      <c r="V112" s="12"/>
      <c r="W112" s="12"/>
      <c r="X112" s="12"/>
      <c r="Y112" s="12"/>
      <c r="Z112" s="12"/>
      <c r="AA112" s="12"/>
      <c r="AB112" s="12"/>
      <c r="AC112" s="12"/>
      <c r="AD112" s="12"/>
      <c r="AE112" s="12"/>
      <c r="AR112" s="207" t="s">
        <v>83</v>
      </c>
      <c r="AT112" s="208" t="s">
        <v>75</v>
      </c>
      <c r="AU112" s="208" t="s">
        <v>83</v>
      </c>
      <c r="AY112" s="207" t="s">
        <v>331</v>
      </c>
      <c r="BK112" s="209">
        <f>SUM(BK113:BK116)</f>
        <v>0</v>
      </c>
    </row>
    <row r="113" s="2" customFormat="1" ht="16.5" customHeight="1">
      <c r="A113" s="36"/>
      <c r="B113" s="37"/>
      <c r="C113" s="212" t="s">
        <v>360</v>
      </c>
      <c r="D113" s="212" t="s">
        <v>333</v>
      </c>
      <c r="E113" s="213" t="s">
        <v>2687</v>
      </c>
      <c r="F113" s="214" t="s">
        <v>5682</v>
      </c>
      <c r="G113" s="215" t="s">
        <v>406</v>
      </c>
      <c r="H113" s="216">
        <v>23.780000000000001</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464</v>
      </c>
    </row>
    <row r="114" s="2" customFormat="1" ht="16.5" customHeight="1">
      <c r="A114" s="36"/>
      <c r="B114" s="37"/>
      <c r="C114" s="212" t="s">
        <v>368</v>
      </c>
      <c r="D114" s="212" t="s">
        <v>333</v>
      </c>
      <c r="E114" s="213" t="s">
        <v>2689</v>
      </c>
      <c r="F114" s="214" t="s">
        <v>5446</v>
      </c>
      <c r="G114" s="215" t="s">
        <v>406</v>
      </c>
      <c r="H114" s="216">
        <v>11.890000000000001</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473</v>
      </c>
    </row>
    <row r="115" s="2" customFormat="1" ht="16.5" customHeight="1">
      <c r="A115" s="36"/>
      <c r="B115" s="37"/>
      <c r="C115" s="212" t="s">
        <v>374</v>
      </c>
      <c r="D115" s="212" t="s">
        <v>333</v>
      </c>
      <c r="E115" s="213" t="s">
        <v>2691</v>
      </c>
      <c r="F115" s="214" t="s">
        <v>5683</v>
      </c>
      <c r="G115" s="215" t="s">
        <v>406</v>
      </c>
      <c r="H115" s="216">
        <v>2.6400000000000001</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423</v>
      </c>
    </row>
    <row r="116" s="2" customFormat="1" ht="16.5" customHeight="1">
      <c r="A116" s="36"/>
      <c r="B116" s="37"/>
      <c r="C116" s="212" t="s">
        <v>379</v>
      </c>
      <c r="D116" s="212" t="s">
        <v>333</v>
      </c>
      <c r="E116" s="213" t="s">
        <v>2693</v>
      </c>
      <c r="F116" s="214" t="s">
        <v>5449</v>
      </c>
      <c r="G116" s="215" t="s">
        <v>406</v>
      </c>
      <c r="H116" s="216">
        <v>1.3200000000000001</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485</v>
      </c>
    </row>
    <row r="117" s="12" customFormat="1" ht="22.8" customHeight="1">
      <c r="A117" s="12"/>
      <c r="B117" s="196"/>
      <c r="C117" s="197"/>
      <c r="D117" s="198" t="s">
        <v>75</v>
      </c>
      <c r="E117" s="210" t="s">
        <v>8</v>
      </c>
      <c r="F117" s="210" t="s">
        <v>2695</v>
      </c>
      <c r="G117" s="197"/>
      <c r="H117" s="197"/>
      <c r="I117" s="200"/>
      <c r="J117" s="211">
        <f>BK117</f>
        <v>0</v>
      </c>
      <c r="K117" s="197"/>
      <c r="L117" s="202"/>
      <c r="M117" s="203"/>
      <c r="N117" s="204"/>
      <c r="O117" s="204"/>
      <c r="P117" s="205">
        <f>SUM(P118:P119)</f>
        <v>0</v>
      </c>
      <c r="Q117" s="204"/>
      <c r="R117" s="205">
        <f>SUM(R118:R119)</f>
        <v>0</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16.5" customHeight="1">
      <c r="A118" s="36"/>
      <c r="B118" s="37"/>
      <c r="C118" s="212" t="s">
        <v>182</v>
      </c>
      <c r="D118" s="212" t="s">
        <v>333</v>
      </c>
      <c r="E118" s="213" t="s">
        <v>2700</v>
      </c>
      <c r="F118" s="214" t="s">
        <v>5468</v>
      </c>
      <c r="G118" s="215" t="s">
        <v>336</v>
      </c>
      <c r="H118" s="216">
        <v>17.870000000000001</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190</v>
      </c>
    </row>
    <row r="119" s="2" customFormat="1" ht="16.5" customHeight="1">
      <c r="A119" s="36"/>
      <c r="B119" s="37"/>
      <c r="C119" s="212" t="s">
        <v>185</v>
      </c>
      <c r="D119" s="212" t="s">
        <v>333</v>
      </c>
      <c r="E119" s="213" t="s">
        <v>2702</v>
      </c>
      <c r="F119" s="214" t="s">
        <v>5469</v>
      </c>
      <c r="G119" s="215" t="s">
        <v>336</v>
      </c>
      <c r="H119" s="216">
        <v>17.870000000000001</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199</v>
      </c>
    </row>
    <row r="120" s="12" customFormat="1" ht="22.8" customHeight="1">
      <c r="A120" s="12"/>
      <c r="B120" s="196"/>
      <c r="C120" s="197"/>
      <c r="D120" s="198" t="s">
        <v>75</v>
      </c>
      <c r="E120" s="210" t="s">
        <v>473</v>
      </c>
      <c r="F120" s="210" t="s">
        <v>2704</v>
      </c>
      <c r="G120" s="197"/>
      <c r="H120" s="197"/>
      <c r="I120" s="200"/>
      <c r="J120" s="211">
        <f>BK120</f>
        <v>0</v>
      </c>
      <c r="K120" s="197"/>
      <c r="L120" s="202"/>
      <c r="M120" s="203"/>
      <c r="N120" s="204"/>
      <c r="O120" s="204"/>
      <c r="P120" s="205">
        <f>SUM(P121:P124)</f>
        <v>0</v>
      </c>
      <c r="Q120" s="204"/>
      <c r="R120" s="205">
        <f>SUM(R121:R124)</f>
        <v>0</v>
      </c>
      <c r="S120" s="204"/>
      <c r="T120" s="206">
        <f>SUM(T121:T124)</f>
        <v>0</v>
      </c>
      <c r="U120" s="12"/>
      <c r="V120" s="12"/>
      <c r="W120" s="12"/>
      <c r="X120" s="12"/>
      <c r="Y120" s="12"/>
      <c r="Z120" s="12"/>
      <c r="AA120" s="12"/>
      <c r="AB120" s="12"/>
      <c r="AC120" s="12"/>
      <c r="AD120" s="12"/>
      <c r="AE120" s="12"/>
      <c r="AR120" s="207" t="s">
        <v>83</v>
      </c>
      <c r="AT120" s="208" t="s">
        <v>75</v>
      </c>
      <c r="AU120" s="208" t="s">
        <v>83</v>
      </c>
      <c r="AY120" s="207" t="s">
        <v>331</v>
      </c>
      <c r="BK120" s="209">
        <f>SUM(BK121:BK124)</f>
        <v>0</v>
      </c>
    </row>
    <row r="121" s="2" customFormat="1" ht="16.5" customHeight="1">
      <c r="A121" s="36"/>
      <c r="B121" s="37"/>
      <c r="C121" s="212" t="s">
        <v>459</v>
      </c>
      <c r="D121" s="212" t="s">
        <v>333</v>
      </c>
      <c r="E121" s="213" t="s">
        <v>2705</v>
      </c>
      <c r="F121" s="214" t="s">
        <v>5482</v>
      </c>
      <c r="G121" s="215" t="s">
        <v>406</v>
      </c>
      <c r="H121" s="216">
        <v>26.41</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502</v>
      </c>
    </row>
    <row r="122" s="2" customFormat="1" ht="16.5" customHeight="1">
      <c r="A122" s="36"/>
      <c r="B122" s="37"/>
      <c r="C122" s="212" t="s">
        <v>464</v>
      </c>
      <c r="D122" s="212" t="s">
        <v>333</v>
      </c>
      <c r="E122" s="213" t="s">
        <v>2709</v>
      </c>
      <c r="F122" s="214" t="s">
        <v>4328</v>
      </c>
      <c r="G122" s="215" t="s">
        <v>406</v>
      </c>
      <c r="H122" s="216">
        <v>26.420000000000002</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550</v>
      </c>
    </row>
    <row r="123" s="2" customFormat="1" ht="16.5" customHeight="1">
      <c r="A123" s="36"/>
      <c r="B123" s="37"/>
      <c r="C123" s="212" t="s">
        <v>8</v>
      </c>
      <c r="D123" s="212" t="s">
        <v>333</v>
      </c>
      <c r="E123" s="213" t="s">
        <v>3008</v>
      </c>
      <c r="F123" s="214" t="s">
        <v>5684</v>
      </c>
      <c r="G123" s="215" t="s">
        <v>406</v>
      </c>
      <c r="H123" s="216">
        <v>26.420000000000002</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535</v>
      </c>
    </row>
    <row r="124" s="2" customFormat="1" ht="16.5" customHeight="1">
      <c r="A124" s="36"/>
      <c r="B124" s="37"/>
      <c r="C124" s="212" t="s">
        <v>473</v>
      </c>
      <c r="D124" s="212" t="s">
        <v>333</v>
      </c>
      <c r="E124" s="213" t="s">
        <v>2711</v>
      </c>
      <c r="F124" s="214" t="s">
        <v>5494</v>
      </c>
      <c r="G124" s="215" t="s">
        <v>406</v>
      </c>
      <c r="H124" s="216">
        <v>396.30000000000001</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12" customFormat="1" ht="22.8" customHeight="1">
      <c r="A125" s="12"/>
      <c r="B125" s="196"/>
      <c r="C125" s="197"/>
      <c r="D125" s="198" t="s">
        <v>75</v>
      </c>
      <c r="E125" s="210" t="s">
        <v>419</v>
      </c>
      <c r="F125" s="210" t="s">
        <v>2713</v>
      </c>
      <c r="G125" s="197"/>
      <c r="H125" s="197"/>
      <c r="I125" s="200"/>
      <c r="J125" s="211">
        <f>BK125</f>
        <v>0</v>
      </c>
      <c r="K125" s="197"/>
      <c r="L125" s="202"/>
      <c r="M125" s="203"/>
      <c r="N125" s="204"/>
      <c r="O125" s="204"/>
      <c r="P125" s="205">
        <f>SUM(P126:P127)</f>
        <v>0</v>
      </c>
      <c r="Q125" s="204"/>
      <c r="R125" s="205">
        <f>SUM(R126:R127)</f>
        <v>0</v>
      </c>
      <c r="S125" s="204"/>
      <c r="T125" s="206">
        <f>SUM(T126:T127)</f>
        <v>0</v>
      </c>
      <c r="U125" s="12"/>
      <c r="V125" s="12"/>
      <c r="W125" s="12"/>
      <c r="X125" s="12"/>
      <c r="Y125" s="12"/>
      <c r="Z125" s="12"/>
      <c r="AA125" s="12"/>
      <c r="AB125" s="12"/>
      <c r="AC125" s="12"/>
      <c r="AD125" s="12"/>
      <c r="AE125" s="12"/>
      <c r="AR125" s="207" t="s">
        <v>83</v>
      </c>
      <c r="AT125" s="208" t="s">
        <v>75</v>
      </c>
      <c r="AU125" s="208" t="s">
        <v>83</v>
      </c>
      <c r="AY125" s="207" t="s">
        <v>331</v>
      </c>
      <c r="BK125" s="209">
        <f>SUM(BK126:BK127)</f>
        <v>0</v>
      </c>
    </row>
    <row r="126" s="2" customFormat="1" ht="16.5" customHeight="1">
      <c r="A126" s="36"/>
      <c r="B126" s="37"/>
      <c r="C126" s="212" t="s">
        <v>419</v>
      </c>
      <c r="D126" s="212" t="s">
        <v>333</v>
      </c>
      <c r="E126" s="213" t="s">
        <v>2714</v>
      </c>
      <c r="F126" s="214" t="s">
        <v>5501</v>
      </c>
      <c r="G126" s="215" t="s">
        <v>406</v>
      </c>
      <c r="H126" s="216">
        <v>7.5499999999999998</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540</v>
      </c>
    </row>
    <row r="127" s="2" customFormat="1" ht="16.5" customHeight="1">
      <c r="A127" s="36"/>
      <c r="B127" s="37"/>
      <c r="C127" s="212" t="s">
        <v>423</v>
      </c>
      <c r="D127" s="212" t="s">
        <v>333</v>
      </c>
      <c r="E127" s="213" t="s">
        <v>2716</v>
      </c>
      <c r="F127" s="214" t="s">
        <v>5502</v>
      </c>
      <c r="G127" s="215" t="s">
        <v>406</v>
      </c>
      <c r="H127" s="216">
        <v>15.65</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564</v>
      </c>
    </row>
    <row r="128" s="12" customFormat="1" ht="22.8" customHeight="1">
      <c r="A128" s="12"/>
      <c r="B128" s="196"/>
      <c r="C128" s="197"/>
      <c r="D128" s="198" t="s">
        <v>75</v>
      </c>
      <c r="E128" s="210" t="s">
        <v>480</v>
      </c>
      <c r="F128" s="210" t="s">
        <v>2718</v>
      </c>
      <c r="G128" s="197"/>
      <c r="H128" s="197"/>
      <c r="I128" s="200"/>
      <c r="J128" s="211">
        <f>BK128</f>
        <v>0</v>
      </c>
      <c r="K128" s="197"/>
      <c r="L128" s="202"/>
      <c r="M128" s="203"/>
      <c r="N128" s="204"/>
      <c r="O128" s="204"/>
      <c r="P128" s="205">
        <f>P129</f>
        <v>0</v>
      </c>
      <c r="Q128" s="204"/>
      <c r="R128" s="205">
        <f>R129</f>
        <v>0</v>
      </c>
      <c r="S128" s="204"/>
      <c r="T128" s="206">
        <f>T129</f>
        <v>0</v>
      </c>
      <c r="U128" s="12"/>
      <c r="V128" s="12"/>
      <c r="W128" s="12"/>
      <c r="X128" s="12"/>
      <c r="Y128" s="12"/>
      <c r="Z128" s="12"/>
      <c r="AA128" s="12"/>
      <c r="AB128" s="12"/>
      <c r="AC128" s="12"/>
      <c r="AD128" s="12"/>
      <c r="AE128" s="12"/>
      <c r="AR128" s="207" t="s">
        <v>83</v>
      </c>
      <c r="AT128" s="208" t="s">
        <v>75</v>
      </c>
      <c r="AU128" s="208" t="s">
        <v>83</v>
      </c>
      <c r="AY128" s="207" t="s">
        <v>331</v>
      </c>
      <c r="BK128" s="209">
        <f>BK129</f>
        <v>0</v>
      </c>
    </row>
    <row r="129" s="2" customFormat="1" ht="16.5" customHeight="1">
      <c r="A129" s="36"/>
      <c r="B129" s="37"/>
      <c r="C129" s="212" t="s">
        <v>480</v>
      </c>
      <c r="D129" s="212" t="s">
        <v>333</v>
      </c>
      <c r="E129" s="213" t="s">
        <v>2719</v>
      </c>
      <c r="F129" s="214" t="s">
        <v>5511</v>
      </c>
      <c r="G129" s="215" t="s">
        <v>406</v>
      </c>
      <c r="H129" s="216">
        <v>26.420000000000002</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577</v>
      </c>
    </row>
    <row r="130" s="12" customFormat="1" ht="22.8" customHeight="1">
      <c r="A130" s="12"/>
      <c r="B130" s="196"/>
      <c r="C130" s="197"/>
      <c r="D130" s="198" t="s">
        <v>75</v>
      </c>
      <c r="E130" s="210" t="s">
        <v>820</v>
      </c>
      <c r="F130" s="210" t="s">
        <v>2721</v>
      </c>
      <c r="G130" s="197"/>
      <c r="H130" s="197"/>
      <c r="I130" s="200"/>
      <c r="J130" s="211">
        <f>BK130</f>
        <v>0</v>
      </c>
      <c r="K130" s="197"/>
      <c r="L130" s="202"/>
      <c r="M130" s="203"/>
      <c r="N130" s="204"/>
      <c r="O130" s="204"/>
      <c r="P130" s="205">
        <f>SUM(P131:P133)</f>
        <v>0</v>
      </c>
      <c r="Q130" s="204"/>
      <c r="R130" s="205">
        <f>SUM(R131:R133)</f>
        <v>0</v>
      </c>
      <c r="S130" s="204"/>
      <c r="T130" s="206">
        <f>SUM(T131:T133)</f>
        <v>0</v>
      </c>
      <c r="U130" s="12"/>
      <c r="V130" s="12"/>
      <c r="W130" s="12"/>
      <c r="X130" s="12"/>
      <c r="Y130" s="12"/>
      <c r="Z130" s="12"/>
      <c r="AA130" s="12"/>
      <c r="AB130" s="12"/>
      <c r="AC130" s="12"/>
      <c r="AD130" s="12"/>
      <c r="AE130" s="12"/>
      <c r="AR130" s="207" t="s">
        <v>83</v>
      </c>
      <c r="AT130" s="208" t="s">
        <v>75</v>
      </c>
      <c r="AU130" s="208" t="s">
        <v>83</v>
      </c>
      <c r="AY130" s="207" t="s">
        <v>331</v>
      </c>
      <c r="BK130" s="209">
        <f>SUM(BK131:BK133)</f>
        <v>0</v>
      </c>
    </row>
    <row r="131" s="2" customFormat="1" ht="16.5" customHeight="1">
      <c r="A131" s="36"/>
      <c r="B131" s="37"/>
      <c r="C131" s="212" t="s">
        <v>485</v>
      </c>
      <c r="D131" s="212" t="s">
        <v>333</v>
      </c>
      <c r="E131" s="213" t="s">
        <v>5514</v>
      </c>
      <c r="F131" s="214" t="s">
        <v>5515</v>
      </c>
      <c r="G131" s="215" t="s">
        <v>336</v>
      </c>
      <c r="H131" s="216">
        <v>0.20000000000000001</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798</v>
      </c>
    </row>
    <row r="132" s="2" customFormat="1" ht="16.5" customHeight="1">
      <c r="A132" s="36"/>
      <c r="B132" s="37"/>
      <c r="C132" s="212" t="s">
        <v>7</v>
      </c>
      <c r="D132" s="212" t="s">
        <v>333</v>
      </c>
      <c r="E132" s="213" t="s">
        <v>2722</v>
      </c>
      <c r="F132" s="214" t="s">
        <v>5516</v>
      </c>
      <c r="G132" s="215" t="s">
        <v>406</v>
      </c>
      <c r="H132" s="216">
        <v>1.1699999999999999</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808</v>
      </c>
    </row>
    <row r="133" s="2" customFormat="1" ht="16.5" customHeight="1">
      <c r="A133" s="36"/>
      <c r="B133" s="37"/>
      <c r="C133" s="212" t="s">
        <v>190</v>
      </c>
      <c r="D133" s="212" t="s">
        <v>333</v>
      </c>
      <c r="E133" s="213" t="s">
        <v>5517</v>
      </c>
      <c r="F133" s="214" t="s">
        <v>5518</v>
      </c>
      <c r="G133" s="215" t="s">
        <v>363</v>
      </c>
      <c r="H133" s="216">
        <v>11.800000000000001</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816</v>
      </c>
    </row>
    <row r="134" s="12" customFormat="1" ht="22.8" customHeight="1">
      <c r="A134" s="12"/>
      <c r="B134" s="196"/>
      <c r="C134" s="197"/>
      <c r="D134" s="198" t="s">
        <v>75</v>
      </c>
      <c r="E134" s="210" t="s">
        <v>877</v>
      </c>
      <c r="F134" s="210" t="s">
        <v>5528</v>
      </c>
      <c r="G134" s="197"/>
      <c r="H134" s="197"/>
      <c r="I134" s="200"/>
      <c r="J134" s="211">
        <f>BK134</f>
        <v>0</v>
      </c>
      <c r="K134" s="197"/>
      <c r="L134" s="202"/>
      <c r="M134" s="203"/>
      <c r="N134" s="204"/>
      <c r="O134" s="204"/>
      <c r="P134" s="205">
        <f>SUM(P135:P136)</f>
        <v>0</v>
      </c>
      <c r="Q134" s="204"/>
      <c r="R134" s="205">
        <f>SUM(R135:R136)</f>
        <v>0</v>
      </c>
      <c r="S134" s="204"/>
      <c r="T134" s="206">
        <f>SUM(T135:T136)</f>
        <v>0</v>
      </c>
      <c r="U134" s="12"/>
      <c r="V134" s="12"/>
      <c r="W134" s="12"/>
      <c r="X134" s="12"/>
      <c r="Y134" s="12"/>
      <c r="Z134" s="12"/>
      <c r="AA134" s="12"/>
      <c r="AB134" s="12"/>
      <c r="AC134" s="12"/>
      <c r="AD134" s="12"/>
      <c r="AE134" s="12"/>
      <c r="AR134" s="207" t="s">
        <v>83</v>
      </c>
      <c r="AT134" s="208" t="s">
        <v>75</v>
      </c>
      <c r="AU134" s="208" t="s">
        <v>83</v>
      </c>
      <c r="AY134" s="207" t="s">
        <v>331</v>
      </c>
      <c r="BK134" s="209">
        <f>SUM(BK135:BK136)</f>
        <v>0</v>
      </c>
    </row>
    <row r="135" s="2" customFormat="1" ht="16.5" customHeight="1">
      <c r="A135" s="36"/>
      <c r="B135" s="37"/>
      <c r="C135" s="212" t="s">
        <v>193</v>
      </c>
      <c r="D135" s="212" t="s">
        <v>333</v>
      </c>
      <c r="E135" s="213" t="s">
        <v>5529</v>
      </c>
      <c r="F135" s="214" t="s">
        <v>5530</v>
      </c>
      <c r="G135" s="215" t="s">
        <v>406</v>
      </c>
      <c r="H135" s="216">
        <v>0.83999999999999997</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825</v>
      </c>
    </row>
    <row r="136" s="2" customFormat="1" ht="16.5" customHeight="1">
      <c r="A136" s="36"/>
      <c r="B136" s="37"/>
      <c r="C136" s="212" t="s">
        <v>199</v>
      </c>
      <c r="D136" s="212" t="s">
        <v>333</v>
      </c>
      <c r="E136" s="213" t="s">
        <v>5531</v>
      </c>
      <c r="F136" s="214" t="s">
        <v>5532</v>
      </c>
      <c r="G136" s="215" t="s">
        <v>371</v>
      </c>
      <c r="H136" s="216">
        <v>0.438</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835</v>
      </c>
    </row>
    <row r="137" s="12" customFormat="1" ht="22.8" customHeight="1">
      <c r="A137" s="12"/>
      <c r="B137" s="196"/>
      <c r="C137" s="197"/>
      <c r="D137" s="198" t="s">
        <v>75</v>
      </c>
      <c r="E137" s="210" t="s">
        <v>882</v>
      </c>
      <c r="F137" s="210" t="s">
        <v>5533</v>
      </c>
      <c r="G137" s="197"/>
      <c r="H137" s="197"/>
      <c r="I137" s="200"/>
      <c r="J137" s="211">
        <f>BK137</f>
        <v>0</v>
      </c>
      <c r="K137" s="197"/>
      <c r="L137" s="202"/>
      <c r="M137" s="203"/>
      <c r="N137" s="204"/>
      <c r="O137" s="204"/>
      <c r="P137" s="205">
        <f>P138</f>
        <v>0</v>
      </c>
      <c r="Q137" s="204"/>
      <c r="R137" s="205">
        <f>R138</f>
        <v>0</v>
      </c>
      <c r="S137" s="204"/>
      <c r="T137" s="206">
        <f>T138</f>
        <v>0</v>
      </c>
      <c r="U137" s="12"/>
      <c r="V137" s="12"/>
      <c r="W137" s="12"/>
      <c r="X137" s="12"/>
      <c r="Y137" s="12"/>
      <c r="Z137" s="12"/>
      <c r="AA137" s="12"/>
      <c r="AB137" s="12"/>
      <c r="AC137" s="12"/>
      <c r="AD137" s="12"/>
      <c r="AE137" s="12"/>
      <c r="AR137" s="207" t="s">
        <v>83</v>
      </c>
      <c r="AT137" s="208" t="s">
        <v>75</v>
      </c>
      <c r="AU137" s="208" t="s">
        <v>83</v>
      </c>
      <c r="AY137" s="207" t="s">
        <v>331</v>
      </c>
      <c r="BK137" s="209">
        <f>BK138</f>
        <v>0</v>
      </c>
    </row>
    <row r="138" s="2" customFormat="1" ht="16.5" customHeight="1">
      <c r="A138" s="36"/>
      <c r="B138" s="37"/>
      <c r="C138" s="212" t="s">
        <v>510</v>
      </c>
      <c r="D138" s="212" t="s">
        <v>333</v>
      </c>
      <c r="E138" s="213" t="s">
        <v>5534</v>
      </c>
      <c r="F138" s="214" t="s">
        <v>5535</v>
      </c>
      <c r="G138" s="215" t="s">
        <v>336</v>
      </c>
      <c r="H138" s="216">
        <v>1.05</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845</v>
      </c>
    </row>
    <row r="139" s="12" customFormat="1" ht="22.8" customHeight="1">
      <c r="A139" s="12"/>
      <c r="B139" s="196"/>
      <c r="C139" s="197"/>
      <c r="D139" s="198" t="s">
        <v>75</v>
      </c>
      <c r="E139" s="210" t="s">
        <v>891</v>
      </c>
      <c r="F139" s="210" t="s">
        <v>4340</v>
      </c>
      <c r="G139" s="197"/>
      <c r="H139" s="197"/>
      <c r="I139" s="200"/>
      <c r="J139" s="211">
        <f>BK139</f>
        <v>0</v>
      </c>
      <c r="K139" s="197"/>
      <c r="L139" s="202"/>
      <c r="M139" s="203"/>
      <c r="N139" s="204"/>
      <c r="O139" s="204"/>
      <c r="P139" s="205">
        <f>P140</f>
        <v>0</v>
      </c>
      <c r="Q139" s="204"/>
      <c r="R139" s="205">
        <f>R140</f>
        <v>0</v>
      </c>
      <c r="S139" s="204"/>
      <c r="T139" s="206">
        <f>T140</f>
        <v>0</v>
      </c>
      <c r="U139" s="12"/>
      <c r="V139" s="12"/>
      <c r="W139" s="12"/>
      <c r="X139" s="12"/>
      <c r="Y139" s="12"/>
      <c r="Z139" s="12"/>
      <c r="AA139" s="12"/>
      <c r="AB139" s="12"/>
      <c r="AC139" s="12"/>
      <c r="AD139" s="12"/>
      <c r="AE139" s="12"/>
      <c r="AR139" s="207" t="s">
        <v>83</v>
      </c>
      <c r="AT139" s="208" t="s">
        <v>75</v>
      </c>
      <c r="AU139" s="208" t="s">
        <v>83</v>
      </c>
      <c r="AY139" s="207" t="s">
        <v>331</v>
      </c>
      <c r="BK139" s="209">
        <f>BK140</f>
        <v>0</v>
      </c>
    </row>
    <row r="140" s="2" customFormat="1" ht="16.5" customHeight="1">
      <c r="A140" s="36"/>
      <c r="B140" s="37"/>
      <c r="C140" s="212" t="s">
        <v>502</v>
      </c>
      <c r="D140" s="212" t="s">
        <v>333</v>
      </c>
      <c r="E140" s="213" t="s">
        <v>5740</v>
      </c>
      <c r="F140" s="214" t="s">
        <v>5741</v>
      </c>
      <c r="G140" s="215" t="s">
        <v>336</v>
      </c>
      <c r="H140" s="216">
        <v>3.1499999999999999</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855</v>
      </c>
    </row>
    <row r="141" s="12" customFormat="1" ht="22.8" customHeight="1">
      <c r="A141" s="12"/>
      <c r="B141" s="196"/>
      <c r="C141" s="197"/>
      <c r="D141" s="198" t="s">
        <v>75</v>
      </c>
      <c r="E141" s="210" t="s">
        <v>1009</v>
      </c>
      <c r="F141" s="210" t="s">
        <v>5536</v>
      </c>
      <c r="G141" s="197"/>
      <c r="H141" s="197"/>
      <c r="I141" s="200"/>
      <c r="J141" s="211">
        <f>BK141</f>
        <v>0</v>
      </c>
      <c r="K141" s="197"/>
      <c r="L141" s="202"/>
      <c r="M141" s="203"/>
      <c r="N141" s="204"/>
      <c r="O141" s="204"/>
      <c r="P141" s="205">
        <f>P142</f>
        <v>0</v>
      </c>
      <c r="Q141" s="204"/>
      <c r="R141" s="205">
        <f>R142</f>
        <v>0</v>
      </c>
      <c r="S141" s="204"/>
      <c r="T141" s="206">
        <f>T142</f>
        <v>0</v>
      </c>
      <c r="U141" s="12"/>
      <c r="V141" s="12"/>
      <c r="W141" s="12"/>
      <c r="X141" s="12"/>
      <c r="Y141" s="12"/>
      <c r="Z141" s="12"/>
      <c r="AA141" s="12"/>
      <c r="AB141" s="12"/>
      <c r="AC141" s="12"/>
      <c r="AD141" s="12"/>
      <c r="AE141" s="12"/>
      <c r="AR141" s="207" t="s">
        <v>83</v>
      </c>
      <c r="AT141" s="208" t="s">
        <v>75</v>
      </c>
      <c r="AU141" s="208" t="s">
        <v>83</v>
      </c>
      <c r="AY141" s="207" t="s">
        <v>331</v>
      </c>
      <c r="BK141" s="209">
        <f>BK142</f>
        <v>0</v>
      </c>
    </row>
    <row r="142" s="2" customFormat="1" ht="16.5" customHeight="1">
      <c r="A142" s="36"/>
      <c r="B142" s="37"/>
      <c r="C142" s="212" t="s">
        <v>545</v>
      </c>
      <c r="D142" s="212" t="s">
        <v>333</v>
      </c>
      <c r="E142" s="213" t="s">
        <v>5685</v>
      </c>
      <c r="F142" s="214" t="s">
        <v>5686</v>
      </c>
      <c r="G142" s="215" t="s">
        <v>363</v>
      </c>
      <c r="H142" s="216">
        <v>11.800000000000001</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865</v>
      </c>
    </row>
    <row r="143" s="12" customFormat="1" ht="22.8" customHeight="1">
      <c r="A143" s="12"/>
      <c r="B143" s="196"/>
      <c r="C143" s="197"/>
      <c r="D143" s="198" t="s">
        <v>75</v>
      </c>
      <c r="E143" s="210" t="s">
        <v>1033</v>
      </c>
      <c r="F143" s="210" t="s">
        <v>2974</v>
      </c>
      <c r="G143" s="197"/>
      <c r="H143" s="197"/>
      <c r="I143" s="200"/>
      <c r="J143" s="211">
        <f>BK143</f>
        <v>0</v>
      </c>
      <c r="K143" s="197"/>
      <c r="L143" s="202"/>
      <c r="M143" s="203"/>
      <c r="N143" s="204"/>
      <c r="O143" s="204"/>
      <c r="P143" s="205">
        <f>SUM(P144:P149)</f>
        <v>0</v>
      </c>
      <c r="Q143" s="204"/>
      <c r="R143" s="205">
        <f>SUM(R144:R149)</f>
        <v>0</v>
      </c>
      <c r="S143" s="204"/>
      <c r="T143" s="206">
        <f>SUM(T144:T149)</f>
        <v>0</v>
      </c>
      <c r="U143" s="12"/>
      <c r="V143" s="12"/>
      <c r="W143" s="12"/>
      <c r="X143" s="12"/>
      <c r="Y143" s="12"/>
      <c r="Z143" s="12"/>
      <c r="AA143" s="12"/>
      <c r="AB143" s="12"/>
      <c r="AC143" s="12"/>
      <c r="AD143" s="12"/>
      <c r="AE143" s="12"/>
      <c r="AR143" s="207" t="s">
        <v>83</v>
      </c>
      <c r="AT143" s="208" t="s">
        <v>75</v>
      </c>
      <c r="AU143" s="208" t="s">
        <v>83</v>
      </c>
      <c r="AY143" s="207" t="s">
        <v>331</v>
      </c>
      <c r="BK143" s="209">
        <f>SUM(BK144:BK149)</f>
        <v>0</v>
      </c>
    </row>
    <row r="144" s="2" customFormat="1" ht="16.5" customHeight="1">
      <c r="A144" s="36"/>
      <c r="B144" s="37"/>
      <c r="C144" s="212" t="s">
        <v>550</v>
      </c>
      <c r="D144" s="212" t="s">
        <v>333</v>
      </c>
      <c r="E144" s="213" t="s">
        <v>5694</v>
      </c>
      <c r="F144" s="214" t="s">
        <v>5695</v>
      </c>
      <c r="G144" s="215" t="s">
        <v>363</v>
      </c>
      <c r="H144" s="216">
        <v>11.800000000000001</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877</v>
      </c>
    </row>
    <row r="145" s="2" customFormat="1" ht="16.5" customHeight="1">
      <c r="A145" s="36"/>
      <c r="B145" s="37"/>
      <c r="C145" s="212" t="s">
        <v>555</v>
      </c>
      <c r="D145" s="212" t="s">
        <v>333</v>
      </c>
      <c r="E145" s="213" t="s">
        <v>5696</v>
      </c>
      <c r="F145" s="214" t="s">
        <v>5697</v>
      </c>
      <c r="G145" s="215" t="s">
        <v>5552</v>
      </c>
      <c r="H145" s="216">
        <v>2</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887</v>
      </c>
    </row>
    <row r="146" s="2" customFormat="1" ht="16.5" customHeight="1">
      <c r="A146" s="36"/>
      <c r="B146" s="37"/>
      <c r="C146" s="212" t="s">
        <v>535</v>
      </c>
      <c r="D146" s="212" t="s">
        <v>333</v>
      </c>
      <c r="E146" s="213" t="s">
        <v>5557</v>
      </c>
      <c r="F146" s="214" t="s">
        <v>5558</v>
      </c>
      <c r="G146" s="215" t="s">
        <v>363</v>
      </c>
      <c r="H146" s="216">
        <v>11.800000000000001</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789</v>
      </c>
    </row>
    <row r="147" s="2" customFormat="1" ht="16.5" customHeight="1">
      <c r="A147" s="36"/>
      <c r="B147" s="37"/>
      <c r="C147" s="212" t="s">
        <v>525</v>
      </c>
      <c r="D147" s="212" t="s">
        <v>333</v>
      </c>
      <c r="E147" s="213" t="s">
        <v>5572</v>
      </c>
      <c r="F147" s="214" t="s">
        <v>5573</v>
      </c>
      <c r="G147" s="215" t="s">
        <v>406</v>
      </c>
      <c r="H147" s="216">
        <v>11.800000000000001</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904</v>
      </c>
    </row>
    <row r="148" s="2" customFormat="1" ht="16.5" customHeight="1">
      <c r="A148" s="36"/>
      <c r="B148" s="37"/>
      <c r="C148" s="212" t="s">
        <v>530</v>
      </c>
      <c r="D148" s="212" t="s">
        <v>333</v>
      </c>
      <c r="E148" s="213" t="s">
        <v>5742</v>
      </c>
      <c r="F148" s="214" t="s">
        <v>5743</v>
      </c>
      <c r="G148" s="215" t="s">
        <v>402</v>
      </c>
      <c r="H148" s="216">
        <v>1</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913</v>
      </c>
    </row>
    <row r="149" s="2" customFormat="1" ht="16.5" customHeight="1">
      <c r="A149" s="36"/>
      <c r="B149" s="37"/>
      <c r="C149" s="212" t="s">
        <v>520</v>
      </c>
      <c r="D149" s="212" t="s">
        <v>333</v>
      </c>
      <c r="E149" s="213" t="s">
        <v>5744</v>
      </c>
      <c r="F149" s="214" t="s">
        <v>5745</v>
      </c>
      <c r="G149" s="215" t="s">
        <v>402</v>
      </c>
      <c r="H149" s="216">
        <v>1</v>
      </c>
      <c r="I149" s="217"/>
      <c r="J149" s="218">
        <f>ROUND(I149*H149,2)</f>
        <v>0</v>
      </c>
      <c r="K149" s="214" t="s">
        <v>2681</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922</v>
      </c>
    </row>
    <row r="150" s="12" customFormat="1" ht="22.8" customHeight="1">
      <c r="A150" s="12"/>
      <c r="B150" s="196"/>
      <c r="C150" s="197"/>
      <c r="D150" s="198" t="s">
        <v>75</v>
      </c>
      <c r="E150" s="210" t="s">
        <v>1040</v>
      </c>
      <c r="F150" s="210" t="s">
        <v>4345</v>
      </c>
      <c r="G150" s="197"/>
      <c r="H150" s="197"/>
      <c r="I150" s="200"/>
      <c r="J150" s="211">
        <f>BK150</f>
        <v>0</v>
      </c>
      <c r="K150" s="197"/>
      <c r="L150" s="202"/>
      <c r="M150" s="203"/>
      <c r="N150" s="204"/>
      <c r="O150" s="204"/>
      <c r="P150" s="205">
        <f>SUM(P151:P152)</f>
        <v>0</v>
      </c>
      <c r="Q150" s="204"/>
      <c r="R150" s="205">
        <f>SUM(R151:R152)</f>
        <v>0</v>
      </c>
      <c r="S150" s="204"/>
      <c r="T150" s="206">
        <f>SUM(T151:T152)</f>
        <v>0</v>
      </c>
      <c r="U150" s="12"/>
      <c r="V150" s="12"/>
      <c r="W150" s="12"/>
      <c r="X150" s="12"/>
      <c r="Y150" s="12"/>
      <c r="Z150" s="12"/>
      <c r="AA150" s="12"/>
      <c r="AB150" s="12"/>
      <c r="AC150" s="12"/>
      <c r="AD150" s="12"/>
      <c r="AE150" s="12"/>
      <c r="AR150" s="207" t="s">
        <v>83</v>
      </c>
      <c r="AT150" s="208" t="s">
        <v>75</v>
      </c>
      <c r="AU150" s="208" t="s">
        <v>83</v>
      </c>
      <c r="AY150" s="207" t="s">
        <v>331</v>
      </c>
      <c r="BK150" s="209">
        <f>SUM(BK151:BK152)</f>
        <v>0</v>
      </c>
    </row>
    <row r="151" s="2" customFormat="1" ht="16.5" customHeight="1">
      <c r="A151" s="36"/>
      <c r="B151" s="37"/>
      <c r="C151" s="212" t="s">
        <v>540</v>
      </c>
      <c r="D151" s="212" t="s">
        <v>333</v>
      </c>
      <c r="E151" s="213" t="s">
        <v>5582</v>
      </c>
      <c r="F151" s="214" t="s">
        <v>5583</v>
      </c>
      <c r="G151" s="215" t="s">
        <v>363</v>
      </c>
      <c r="H151" s="216">
        <v>1.256</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932</v>
      </c>
    </row>
    <row r="152" s="2" customFormat="1" ht="16.5" customHeight="1">
      <c r="A152" s="36"/>
      <c r="B152" s="37"/>
      <c r="C152" s="212" t="s">
        <v>515</v>
      </c>
      <c r="D152" s="212" t="s">
        <v>333</v>
      </c>
      <c r="E152" s="213" t="s">
        <v>5584</v>
      </c>
      <c r="F152" s="214" t="s">
        <v>5585</v>
      </c>
      <c r="G152" s="215" t="s">
        <v>363</v>
      </c>
      <c r="H152" s="216">
        <v>1.3999999999999999</v>
      </c>
      <c r="I152" s="217"/>
      <c r="J152" s="218">
        <f>ROUND(I152*H152,2)</f>
        <v>0</v>
      </c>
      <c r="K152" s="214" t="s">
        <v>2681</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942</v>
      </c>
    </row>
    <row r="153" s="12" customFormat="1" ht="22.8" customHeight="1">
      <c r="A153" s="12"/>
      <c r="B153" s="196"/>
      <c r="C153" s="197"/>
      <c r="D153" s="198" t="s">
        <v>75</v>
      </c>
      <c r="E153" s="210" t="s">
        <v>5588</v>
      </c>
      <c r="F153" s="210" t="s">
        <v>5589</v>
      </c>
      <c r="G153" s="197"/>
      <c r="H153" s="197"/>
      <c r="I153" s="200"/>
      <c r="J153" s="211">
        <f>BK153</f>
        <v>0</v>
      </c>
      <c r="K153" s="197"/>
      <c r="L153" s="202"/>
      <c r="M153" s="203"/>
      <c r="N153" s="204"/>
      <c r="O153" s="204"/>
      <c r="P153" s="205">
        <f>P154</f>
        <v>0</v>
      </c>
      <c r="Q153" s="204"/>
      <c r="R153" s="205">
        <f>R154</f>
        <v>0</v>
      </c>
      <c r="S153" s="204"/>
      <c r="T153" s="206">
        <f>T154</f>
        <v>0</v>
      </c>
      <c r="U153" s="12"/>
      <c r="V153" s="12"/>
      <c r="W153" s="12"/>
      <c r="X153" s="12"/>
      <c r="Y153" s="12"/>
      <c r="Z153" s="12"/>
      <c r="AA153" s="12"/>
      <c r="AB153" s="12"/>
      <c r="AC153" s="12"/>
      <c r="AD153" s="12"/>
      <c r="AE153" s="12"/>
      <c r="AR153" s="207" t="s">
        <v>83</v>
      </c>
      <c r="AT153" s="208" t="s">
        <v>75</v>
      </c>
      <c r="AU153" s="208" t="s">
        <v>83</v>
      </c>
      <c r="AY153" s="207" t="s">
        <v>331</v>
      </c>
      <c r="BK153" s="209">
        <f>BK154</f>
        <v>0</v>
      </c>
    </row>
    <row r="154" s="2" customFormat="1" ht="16.5" customHeight="1">
      <c r="A154" s="36"/>
      <c r="B154" s="37"/>
      <c r="C154" s="212" t="s">
        <v>564</v>
      </c>
      <c r="D154" s="212" t="s">
        <v>333</v>
      </c>
      <c r="E154" s="213" t="s">
        <v>5590</v>
      </c>
      <c r="F154" s="214" t="s">
        <v>5591</v>
      </c>
      <c r="G154" s="215" t="s">
        <v>371</v>
      </c>
      <c r="H154" s="216">
        <v>79.096000000000004</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953</v>
      </c>
    </row>
    <row r="155" s="12" customFormat="1" ht="22.8" customHeight="1">
      <c r="A155" s="12"/>
      <c r="B155" s="196"/>
      <c r="C155" s="197"/>
      <c r="D155" s="198" t="s">
        <v>75</v>
      </c>
      <c r="E155" s="210" t="s">
        <v>2987</v>
      </c>
      <c r="F155" s="210" t="s">
        <v>2988</v>
      </c>
      <c r="G155" s="197"/>
      <c r="H155" s="197"/>
      <c r="I155" s="200"/>
      <c r="J155" s="211">
        <f>BK155</f>
        <v>0</v>
      </c>
      <c r="K155" s="197"/>
      <c r="L155" s="202"/>
      <c r="M155" s="203"/>
      <c r="N155" s="204"/>
      <c r="O155" s="204"/>
      <c r="P155" s="205">
        <f>P156</f>
        <v>0</v>
      </c>
      <c r="Q155" s="204"/>
      <c r="R155" s="205">
        <f>R156</f>
        <v>0</v>
      </c>
      <c r="S155" s="204"/>
      <c r="T155" s="206">
        <f>T156</f>
        <v>0</v>
      </c>
      <c r="U155" s="12"/>
      <c r="V155" s="12"/>
      <c r="W155" s="12"/>
      <c r="X155" s="12"/>
      <c r="Y155" s="12"/>
      <c r="Z155" s="12"/>
      <c r="AA155" s="12"/>
      <c r="AB155" s="12"/>
      <c r="AC155" s="12"/>
      <c r="AD155" s="12"/>
      <c r="AE155" s="12"/>
      <c r="AR155" s="207" t="s">
        <v>83</v>
      </c>
      <c r="AT155" s="208" t="s">
        <v>75</v>
      </c>
      <c r="AU155" s="208" t="s">
        <v>83</v>
      </c>
      <c r="AY155" s="207" t="s">
        <v>331</v>
      </c>
      <c r="BK155" s="209">
        <f>BK156</f>
        <v>0</v>
      </c>
    </row>
    <row r="156" s="2" customFormat="1" ht="21.75" customHeight="1">
      <c r="A156" s="36"/>
      <c r="B156" s="37"/>
      <c r="C156" s="212" t="s">
        <v>571</v>
      </c>
      <c r="D156" s="212" t="s">
        <v>333</v>
      </c>
      <c r="E156" s="213" t="s">
        <v>5592</v>
      </c>
      <c r="F156" s="214" t="s">
        <v>5593</v>
      </c>
      <c r="G156" s="215" t="s">
        <v>363</v>
      </c>
      <c r="H156" s="216">
        <v>11.800000000000001</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963</v>
      </c>
    </row>
    <row r="157" s="12" customFormat="1" ht="22.8" customHeight="1">
      <c r="A157" s="12"/>
      <c r="B157" s="196"/>
      <c r="C157" s="197"/>
      <c r="D157" s="198" t="s">
        <v>75</v>
      </c>
      <c r="E157" s="210" t="s">
        <v>4670</v>
      </c>
      <c r="F157" s="210" t="s">
        <v>4671</v>
      </c>
      <c r="G157" s="197"/>
      <c r="H157" s="197"/>
      <c r="I157" s="200"/>
      <c r="J157" s="211">
        <f>BK157</f>
        <v>0</v>
      </c>
      <c r="K157" s="197"/>
      <c r="L157" s="202"/>
      <c r="M157" s="203"/>
      <c r="N157" s="204"/>
      <c r="O157" s="204"/>
      <c r="P157" s="205">
        <f>SUM(P158:P163)</f>
        <v>0</v>
      </c>
      <c r="Q157" s="204"/>
      <c r="R157" s="205">
        <f>SUM(R158:R163)</f>
        <v>0</v>
      </c>
      <c r="S157" s="204"/>
      <c r="T157" s="206">
        <f>SUM(T158:T163)</f>
        <v>0</v>
      </c>
      <c r="U157" s="12"/>
      <c r="V157" s="12"/>
      <c r="W157" s="12"/>
      <c r="X157" s="12"/>
      <c r="Y157" s="12"/>
      <c r="Z157" s="12"/>
      <c r="AA157" s="12"/>
      <c r="AB157" s="12"/>
      <c r="AC157" s="12"/>
      <c r="AD157" s="12"/>
      <c r="AE157" s="12"/>
      <c r="AR157" s="207" t="s">
        <v>83</v>
      </c>
      <c r="AT157" s="208" t="s">
        <v>75</v>
      </c>
      <c r="AU157" s="208" t="s">
        <v>83</v>
      </c>
      <c r="AY157" s="207" t="s">
        <v>331</v>
      </c>
      <c r="BK157" s="209">
        <f>SUM(BK158:BK163)</f>
        <v>0</v>
      </c>
    </row>
    <row r="158" s="2" customFormat="1" ht="16.5" customHeight="1">
      <c r="A158" s="36"/>
      <c r="B158" s="37"/>
      <c r="C158" s="212" t="s">
        <v>577</v>
      </c>
      <c r="D158" s="212" t="s">
        <v>333</v>
      </c>
      <c r="E158" s="213" t="s">
        <v>5594</v>
      </c>
      <c r="F158" s="214" t="s">
        <v>5595</v>
      </c>
      <c r="G158" s="215" t="s">
        <v>371</v>
      </c>
      <c r="H158" s="216">
        <v>1.5309999999999999</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973</v>
      </c>
    </row>
    <row r="159" s="2" customFormat="1" ht="16.5" customHeight="1">
      <c r="A159" s="36"/>
      <c r="B159" s="37"/>
      <c r="C159" s="212" t="s">
        <v>794</v>
      </c>
      <c r="D159" s="212" t="s">
        <v>333</v>
      </c>
      <c r="E159" s="213" t="s">
        <v>5596</v>
      </c>
      <c r="F159" s="214" t="s">
        <v>5597</v>
      </c>
      <c r="G159" s="215" t="s">
        <v>371</v>
      </c>
      <c r="H159" s="216">
        <v>1.5309999999999999</v>
      </c>
      <c r="I159" s="217"/>
      <c r="J159" s="218">
        <f>ROUND(I159*H159,2)</f>
        <v>0</v>
      </c>
      <c r="K159" s="214" t="s">
        <v>2681</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984</v>
      </c>
    </row>
    <row r="160" s="2" customFormat="1" ht="16.5" customHeight="1">
      <c r="A160" s="36"/>
      <c r="B160" s="37"/>
      <c r="C160" s="212" t="s">
        <v>798</v>
      </c>
      <c r="D160" s="212" t="s">
        <v>333</v>
      </c>
      <c r="E160" s="213" t="s">
        <v>5598</v>
      </c>
      <c r="F160" s="214" t="s">
        <v>5599</v>
      </c>
      <c r="G160" s="215" t="s">
        <v>371</v>
      </c>
      <c r="H160" s="216">
        <v>1.5309999999999999</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994</v>
      </c>
    </row>
    <row r="161" s="2" customFormat="1" ht="16.5" customHeight="1">
      <c r="A161" s="36"/>
      <c r="B161" s="37"/>
      <c r="C161" s="212" t="s">
        <v>803</v>
      </c>
      <c r="D161" s="212" t="s">
        <v>333</v>
      </c>
      <c r="E161" s="213" t="s">
        <v>5600</v>
      </c>
      <c r="F161" s="214" t="s">
        <v>5601</v>
      </c>
      <c r="G161" s="215" t="s">
        <v>371</v>
      </c>
      <c r="H161" s="216">
        <v>29.087</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1004</v>
      </c>
    </row>
    <row r="162" s="2" customFormat="1" ht="16.5" customHeight="1">
      <c r="A162" s="36"/>
      <c r="B162" s="37"/>
      <c r="C162" s="212" t="s">
        <v>808</v>
      </c>
      <c r="D162" s="212" t="s">
        <v>333</v>
      </c>
      <c r="E162" s="213" t="s">
        <v>5602</v>
      </c>
      <c r="F162" s="214" t="s">
        <v>5603</v>
      </c>
      <c r="G162" s="215" t="s">
        <v>371</v>
      </c>
      <c r="H162" s="216">
        <v>0.10299999999999999</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1014</v>
      </c>
    </row>
    <row r="163" s="2" customFormat="1" ht="16.5" customHeight="1">
      <c r="A163" s="36"/>
      <c r="B163" s="37"/>
      <c r="C163" s="212" t="s">
        <v>812</v>
      </c>
      <c r="D163" s="212" t="s">
        <v>333</v>
      </c>
      <c r="E163" s="213" t="s">
        <v>4676</v>
      </c>
      <c r="F163" s="214" t="s">
        <v>4677</v>
      </c>
      <c r="G163" s="215" t="s">
        <v>371</v>
      </c>
      <c r="H163" s="216">
        <v>2.6880000000000002</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1021</v>
      </c>
    </row>
    <row r="164" s="12" customFormat="1" ht="22.8" customHeight="1">
      <c r="A164" s="12"/>
      <c r="B164" s="196"/>
      <c r="C164" s="197"/>
      <c r="D164" s="198" t="s">
        <v>75</v>
      </c>
      <c r="E164" s="210" t="s">
        <v>2993</v>
      </c>
      <c r="F164" s="210" t="s">
        <v>2994</v>
      </c>
      <c r="G164" s="197"/>
      <c r="H164" s="197"/>
      <c r="I164" s="200"/>
      <c r="J164" s="211">
        <f>BK164</f>
        <v>0</v>
      </c>
      <c r="K164" s="197"/>
      <c r="L164" s="202"/>
      <c r="M164" s="203"/>
      <c r="N164" s="204"/>
      <c r="O164" s="204"/>
      <c r="P164" s="205">
        <f>SUM(P165:P176)</f>
        <v>0</v>
      </c>
      <c r="Q164" s="204"/>
      <c r="R164" s="205">
        <f>SUM(R165:R176)</f>
        <v>0</v>
      </c>
      <c r="S164" s="204"/>
      <c r="T164" s="206">
        <f>SUM(T165:T176)</f>
        <v>0</v>
      </c>
      <c r="U164" s="12"/>
      <c r="V164" s="12"/>
      <c r="W164" s="12"/>
      <c r="X164" s="12"/>
      <c r="Y164" s="12"/>
      <c r="Z164" s="12"/>
      <c r="AA164" s="12"/>
      <c r="AB164" s="12"/>
      <c r="AC164" s="12"/>
      <c r="AD164" s="12"/>
      <c r="AE164" s="12"/>
      <c r="AR164" s="207" t="s">
        <v>83</v>
      </c>
      <c r="AT164" s="208" t="s">
        <v>75</v>
      </c>
      <c r="AU164" s="208" t="s">
        <v>83</v>
      </c>
      <c r="AY164" s="207" t="s">
        <v>331</v>
      </c>
      <c r="BK164" s="209">
        <f>SUM(BK165:BK176)</f>
        <v>0</v>
      </c>
    </row>
    <row r="165" s="2" customFormat="1" ht="16.5" customHeight="1">
      <c r="A165" s="36"/>
      <c r="B165" s="37"/>
      <c r="C165" s="212" t="s">
        <v>816</v>
      </c>
      <c r="D165" s="212" t="s">
        <v>333</v>
      </c>
      <c r="E165" s="213" t="s">
        <v>5604</v>
      </c>
      <c r="F165" s="214" t="s">
        <v>5605</v>
      </c>
      <c r="G165" s="215" t="s">
        <v>402</v>
      </c>
      <c r="H165" s="216">
        <v>2</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1028</v>
      </c>
    </row>
    <row r="166" s="2" customFormat="1" ht="16.5" customHeight="1">
      <c r="A166" s="36"/>
      <c r="B166" s="37"/>
      <c r="C166" s="212" t="s">
        <v>820</v>
      </c>
      <c r="D166" s="212" t="s">
        <v>333</v>
      </c>
      <c r="E166" s="213" t="s">
        <v>5606</v>
      </c>
      <c r="F166" s="214" t="s">
        <v>5607</v>
      </c>
      <c r="G166" s="215" t="s">
        <v>406</v>
      </c>
      <c r="H166" s="216">
        <v>3.835</v>
      </c>
      <c r="I166" s="217"/>
      <c r="J166" s="218">
        <f>ROUND(I166*H166,2)</f>
        <v>0</v>
      </c>
      <c r="K166" s="214" t="s">
        <v>2681</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1038</v>
      </c>
    </row>
    <row r="167" s="2" customFormat="1" ht="16.5" customHeight="1">
      <c r="A167" s="36"/>
      <c r="B167" s="37"/>
      <c r="C167" s="212" t="s">
        <v>825</v>
      </c>
      <c r="D167" s="212" t="s">
        <v>333</v>
      </c>
      <c r="E167" s="213" t="s">
        <v>5608</v>
      </c>
      <c r="F167" s="214" t="s">
        <v>5609</v>
      </c>
      <c r="G167" s="215" t="s">
        <v>371</v>
      </c>
      <c r="H167" s="216">
        <v>0.019</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1042</v>
      </c>
    </row>
    <row r="168" s="2" customFormat="1" ht="16.5" customHeight="1">
      <c r="A168" s="36"/>
      <c r="B168" s="37"/>
      <c r="C168" s="212" t="s">
        <v>830</v>
      </c>
      <c r="D168" s="212" t="s">
        <v>333</v>
      </c>
      <c r="E168" s="213" t="s">
        <v>5704</v>
      </c>
      <c r="F168" s="214" t="s">
        <v>5705</v>
      </c>
      <c r="G168" s="215" t="s">
        <v>363</v>
      </c>
      <c r="H168" s="216">
        <v>11.800000000000001</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1049</v>
      </c>
    </row>
    <row r="169" s="2" customFormat="1" ht="16.5" customHeight="1">
      <c r="A169" s="36"/>
      <c r="B169" s="37"/>
      <c r="C169" s="212" t="s">
        <v>835</v>
      </c>
      <c r="D169" s="212" t="s">
        <v>333</v>
      </c>
      <c r="E169" s="213" t="s">
        <v>5612</v>
      </c>
      <c r="F169" s="214" t="s">
        <v>5613</v>
      </c>
      <c r="G169" s="215" t="s">
        <v>402</v>
      </c>
      <c r="H169" s="216">
        <v>5.9000000000000004</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417</v>
      </c>
    </row>
    <row r="170" s="2" customFormat="1" ht="16.5" customHeight="1">
      <c r="A170" s="36"/>
      <c r="B170" s="37"/>
      <c r="C170" s="212" t="s">
        <v>840</v>
      </c>
      <c r="D170" s="212" t="s">
        <v>333</v>
      </c>
      <c r="E170" s="213" t="s">
        <v>5746</v>
      </c>
      <c r="F170" s="214" t="s">
        <v>5747</v>
      </c>
      <c r="G170" s="215" t="s">
        <v>402</v>
      </c>
      <c r="H170" s="216">
        <v>1</v>
      </c>
      <c r="I170" s="217"/>
      <c r="J170" s="218">
        <f>ROUND(I170*H170,2)</f>
        <v>0</v>
      </c>
      <c r="K170" s="214" t="s">
        <v>2681</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478</v>
      </c>
    </row>
    <row r="171" s="2" customFormat="1" ht="16.5" customHeight="1">
      <c r="A171" s="36"/>
      <c r="B171" s="37"/>
      <c r="C171" s="212" t="s">
        <v>845</v>
      </c>
      <c r="D171" s="212" t="s">
        <v>333</v>
      </c>
      <c r="E171" s="213" t="s">
        <v>5748</v>
      </c>
      <c r="F171" s="214" t="s">
        <v>5749</v>
      </c>
      <c r="G171" s="215" t="s">
        <v>402</v>
      </c>
      <c r="H171" s="216">
        <v>1</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1077</v>
      </c>
    </row>
    <row r="172" s="2" customFormat="1" ht="16.5" customHeight="1">
      <c r="A172" s="36"/>
      <c r="B172" s="37"/>
      <c r="C172" s="212" t="s">
        <v>850</v>
      </c>
      <c r="D172" s="212" t="s">
        <v>333</v>
      </c>
      <c r="E172" s="213" t="s">
        <v>5750</v>
      </c>
      <c r="F172" s="214" t="s">
        <v>5751</v>
      </c>
      <c r="G172" s="215" t="s">
        <v>402</v>
      </c>
      <c r="H172" s="216">
        <v>1</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1087</v>
      </c>
    </row>
    <row r="173" s="2" customFormat="1" ht="16.5" customHeight="1">
      <c r="A173" s="36"/>
      <c r="B173" s="37"/>
      <c r="C173" s="212" t="s">
        <v>855</v>
      </c>
      <c r="D173" s="212" t="s">
        <v>333</v>
      </c>
      <c r="E173" s="213" t="s">
        <v>5752</v>
      </c>
      <c r="F173" s="214" t="s">
        <v>5753</v>
      </c>
      <c r="G173" s="215" t="s">
        <v>402</v>
      </c>
      <c r="H173" s="216">
        <v>1</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1097</v>
      </c>
    </row>
    <row r="174" s="2" customFormat="1" ht="16.5" customHeight="1">
      <c r="A174" s="36"/>
      <c r="B174" s="37"/>
      <c r="C174" s="212" t="s">
        <v>860</v>
      </c>
      <c r="D174" s="212" t="s">
        <v>333</v>
      </c>
      <c r="E174" s="213" t="s">
        <v>5760</v>
      </c>
      <c r="F174" s="214" t="s">
        <v>5761</v>
      </c>
      <c r="G174" s="215" t="s">
        <v>402</v>
      </c>
      <c r="H174" s="216">
        <v>1</v>
      </c>
      <c r="I174" s="217"/>
      <c r="J174" s="218">
        <f>ROUND(I174*H174,2)</f>
        <v>0</v>
      </c>
      <c r="K174" s="214" t="s">
        <v>2681</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1107</v>
      </c>
    </row>
    <row r="175" s="2" customFormat="1" ht="16.5" customHeight="1">
      <c r="A175" s="36"/>
      <c r="B175" s="37"/>
      <c r="C175" s="212" t="s">
        <v>865</v>
      </c>
      <c r="D175" s="212" t="s">
        <v>333</v>
      </c>
      <c r="E175" s="213" t="s">
        <v>5673</v>
      </c>
      <c r="F175" s="214" t="s">
        <v>5674</v>
      </c>
      <c r="G175" s="215" t="s">
        <v>371</v>
      </c>
      <c r="H175" s="216">
        <v>12.609</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1115</v>
      </c>
    </row>
    <row r="176" s="2" customFormat="1" ht="16.5" customHeight="1">
      <c r="A176" s="36"/>
      <c r="B176" s="37"/>
      <c r="C176" s="212" t="s">
        <v>872</v>
      </c>
      <c r="D176" s="212" t="s">
        <v>333</v>
      </c>
      <c r="E176" s="213" t="s">
        <v>5675</v>
      </c>
      <c r="F176" s="214" t="s">
        <v>5676</v>
      </c>
      <c r="G176" s="215" t="s">
        <v>371</v>
      </c>
      <c r="H176" s="216">
        <v>26.135999999999999</v>
      </c>
      <c r="I176" s="217"/>
      <c r="J176" s="218">
        <f>ROUND(I176*H176,2)</f>
        <v>0</v>
      </c>
      <c r="K176" s="214" t="s">
        <v>19</v>
      </c>
      <c r="L176" s="42"/>
      <c r="M176" s="247" t="s">
        <v>19</v>
      </c>
      <c r="N176" s="248" t="s">
        <v>47</v>
      </c>
      <c r="O176" s="232"/>
      <c r="P176" s="249">
        <f>O176*H176</f>
        <v>0</v>
      </c>
      <c r="Q176" s="249">
        <v>0</v>
      </c>
      <c r="R176" s="249">
        <f>Q176*H176</f>
        <v>0</v>
      </c>
      <c r="S176" s="249">
        <v>0</v>
      </c>
      <c r="T176" s="250">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1124</v>
      </c>
    </row>
    <row r="177" s="2" customFormat="1" ht="6.96" customHeight="1">
      <c r="A177" s="36"/>
      <c r="B177" s="57"/>
      <c r="C177" s="58"/>
      <c r="D177" s="58"/>
      <c r="E177" s="58"/>
      <c r="F177" s="58"/>
      <c r="G177" s="58"/>
      <c r="H177" s="58"/>
      <c r="I177" s="58"/>
      <c r="J177" s="58"/>
      <c r="K177" s="58"/>
      <c r="L177" s="42"/>
      <c r="M177" s="36"/>
      <c r="O177" s="36"/>
      <c r="P177" s="36"/>
      <c r="Q177" s="36"/>
      <c r="R177" s="36"/>
      <c r="S177" s="36"/>
      <c r="T177" s="36"/>
      <c r="U177" s="36"/>
      <c r="V177" s="36"/>
      <c r="W177" s="36"/>
      <c r="X177" s="36"/>
      <c r="Y177" s="36"/>
      <c r="Z177" s="36"/>
      <c r="AA177" s="36"/>
      <c r="AB177" s="36"/>
      <c r="AC177" s="36"/>
      <c r="AD177" s="36"/>
      <c r="AE177" s="36"/>
    </row>
  </sheetData>
  <sheetProtection sheet="1" autoFilter="0" formatColumns="0" formatRows="0" objects="1" scenarios="1" spinCount="100000" saltValue="p9H0dt74rdX6bpu6H/okk3K+EyWhzIzLRLuQMXyvELJIrYGaZijduxI5frTU+ZnO0kCyVNMKpSCrsulcCMpjhQ==" hashValue="utw4YHlh8KNcg4typXfkNoV3dw50W5CllRpDKsC81VQLYKblJe63rQrYdkC3I8uR+pmQSP3+V64ELXRIcEtKnQ==" algorithmName="SHA-512" password="CC35"/>
  <autoFilter ref="C102:K176"/>
  <mergeCells count="12">
    <mergeCell ref="E7:H7"/>
    <mergeCell ref="E9:H9"/>
    <mergeCell ref="E11:H11"/>
    <mergeCell ref="E20:H20"/>
    <mergeCell ref="E29:H29"/>
    <mergeCell ref="E50:H50"/>
    <mergeCell ref="E52:H52"/>
    <mergeCell ref="E54:H54"/>
    <mergeCell ref="E91:H91"/>
    <mergeCell ref="E93:H93"/>
    <mergeCell ref="E95:H9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231</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5773</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ROUND(J104,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ROUND((SUM(BE104:BE254)),  2)</f>
        <v>0</v>
      </c>
      <c r="G35" s="36"/>
      <c r="H35" s="36"/>
      <c r="I35" s="156">
        <v>0.20999999999999999</v>
      </c>
      <c r="J35" s="155">
        <f>ROUND(((SUM(BE104:BE254))*I35),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ROUND((SUM(BF104:BF254)),  2)</f>
        <v>0</v>
      </c>
      <c r="G36" s="36"/>
      <c r="H36" s="36"/>
      <c r="I36" s="156">
        <v>0.14999999999999999</v>
      </c>
      <c r="J36" s="155">
        <f>ROUND(((SUM(BF104:BF254))*I36),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ROUND((SUM(BG104:BG254)),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ROUND((SUM(BH104:BH254)),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ROUND((SUM(BI104:BI254)),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101.21 - IO.01.21 - Dešťová kanalizace (část)</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J104</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5774</v>
      </c>
      <c r="E64" s="177"/>
      <c r="F64" s="177"/>
      <c r="G64" s="177"/>
      <c r="H64" s="177"/>
      <c r="I64" s="177"/>
      <c r="J64" s="178">
        <f>J105</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J106</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4318</v>
      </c>
      <c r="E66" s="182"/>
      <c r="F66" s="182"/>
      <c r="G66" s="182"/>
      <c r="H66" s="182"/>
      <c r="I66" s="182"/>
      <c r="J66" s="183">
        <f>J117</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J119</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J127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J132</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J143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4321</v>
      </c>
      <c r="E71" s="182"/>
      <c r="F71" s="182"/>
      <c r="G71" s="182"/>
      <c r="H71" s="182"/>
      <c r="I71" s="182"/>
      <c r="J71" s="183">
        <f>J146</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5406</v>
      </c>
      <c r="E72" s="182"/>
      <c r="F72" s="182"/>
      <c r="G72" s="182"/>
      <c r="H72" s="182"/>
      <c r="I72" s="182"/>
      <c r="J72" s="183">
        <f>J149</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5408</v>
      </c>
      <c r="E73" s="182"/>
      <c r="F73" s="182"/>
      <c r="G73" s="182"/>
      <c r="H73" s="182"/>
      <c r="I73" s="182"/>
      <c r="J73" s="183">
        <f>J152</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5409</v>
      </c>
      <c r="E74" s="182"/>
      <c r="F74" s="182"/>
      <c r="G74" s="182"/>
      <c r="H74" s="182"/>
      <c r="I74" s="182"/>
      <c r="J74" s="183">
        <f>J155</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4323</v>
      </c>
      <c r="E75" s="182"/>
      <c r="F75" s="182"/>
      <c r="G75" s="182"/>
      <c r="H75" s="182"/>
      <c r="I75" s="182"/>
      <c r="J75" s="183">
        <f>J157</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5679</v>
      </c>
      <c r="E76" s="182"/>
      <c r="F76" s="182"/>
      <c r="G76" s="182"/>
      <c r="H76" s="182"/>
      <c r="I76" s="182"/>
      <c r="J76" s="183">
        <f>J159</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5412</v>
      </c>
      <c r="E77" s="182"/>
      <c r="F77" s="182"/>
      <c r="G77" s="182"/>
      <c r="H77" s="182"/>
      <c r="I77" s="182"/>
      <c r="J77" s="183">
        <f>J171</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4324</v>
      </c>
      <c r="E78" s="182"/>
      <c r="F78" s="182"/>
      <c r="G78" s="182"/>
      <c r="H78" s="182"/>
      <c r="I78" s="182"/>
      <c r="J78" s="183">
        <f>J187</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5414</v>
      </c>
      <c r="E79" s="182"/>
      <c r="F79" s="182"/>
      <c r="G79" s="182"/>
      <c r="H79" s="182"/>
      <c r="I79" s="182"/>
      <c r="J79" s="183">
        <f>J190</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5415</v>
      </c>
      <c r="E80" s="182"/>
      <c r="F80" s="182"/>
      <c r="G80" s="182"/>
      <c r="H80" s="182"/>
      <c r="I80" s="182"/>
      <c r="J80" s="183">
        <f>J192</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4662</v>
      </c>
      <c r="E81" s="182"/>
      <c r="F81" s="182"/>
      <c r="G81" s="182"/>
      <c r="H81" s="182"/>
      <c r="I81" s="182"/>
      <c r="J81" s="183">
        <f>J194</f>
        <v>0</v>
      </c>
      <c r="K81" s="122"/>
      <c r="L81" s="184"/>
      <c r="S81" s="10"/>
      <c r="T81" s="10"/>
      <c r="U81" s="10"/>
      <c r="V81" s="10"/>
      <c r="W81" s="10"/>
      <c r="X81" s="10"/>
      <c r="Y81" s="10"/>
      <c r="Z81" s="10"/>
      <c r="AA81" s="10"/>
      <c r="AB81" s="10"/>
      <c r="AC81" s="10"/>
      <c r="AD81" s="10"/>
      <c r="AE81" s="10"/>
    </row>
    <row r="82" s="10" customFormat="1" ht="19.92" customHeight="1">
      <c r="A82" s="10"/>
      <c r="B82" s="180"/>
      <c r="C82" s="122"/>
      <c r="D82" s="181" t="s">
        <v>4582</v>
      </c>
      <c r="E82" s="182"/>
      <c r="F82" s="182"/>
      <c r="G82" s="182"/>
      <c r="H82" s="182"/>
      <c r="I82" s="182"/>
      <c r="J82" s="183">
        <f>J202</f>
        <v>0</v>
      </c>
      <c r="K82" s="122"/>
      <c r="L82" s="184"/>
      <c r="S82" s="10"/>
      <c r="T82" s="10"/>
      <c r="U82" s="10"/>
      <c r="V82" s="10"/>
      <c r="W82" s="10"/>
      <c r="X82" s="10"/>
      <c r="Y82" s="10"/>
      <c r="Z82" s="10"/>
      <c r="AA82" s="10"/>
      <c r="AB82" s="10"/>
      <c r="AC82" s="10"/>
      <c r="AD82" s="10"/>
      <c r="AE82" s="10"/>
    </row>
    <row r="83" s="2" customFormat="1" ht="21.84"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6.96" customHeight="1">
      <c r="A84" s="36"/>
      <c r="B84" s="57"/>
      <c r="C84" s="58"/>
      <c r="D84" s="58"/>
      <c r="E84" s="58"/>
      <c r="F84" s="58"/>
      <c r="G84" s="58"/>
      <c r="H84" s="58"/>
      <c r="I84" s="58"/>
      <c r="J84" s="58"/>
      <c r="K84" s="58"/>
      <c r="L84" s="144"/>
      <c r="S84" s="36"/>
      <c r="T84" s="36"/>
      <c r="U84" s="36"/>
      <c r="V84" s="36"/>
      <c r="W84" s="36"/>
      <c r="X84" s="36"/>
      <c r="Y84" s="36"/>
      <c r="Z84" s="36"/>
      <c r="AA84" s="36"/>
      <c r="AB84" s="36"/>
      <c r="AC84" s="36"/>
      <c r="AD84" s="36"/>
      <c r="AE84" s="36"/>
    </row>
    <row r="88" s="2" customFormat="1" ht="6.96" customHeight="1">
      <c r="A88" s="36"/>
      <c r="B88" s="59"/>
      <c r="C88" s="60"/>
      <c r="D88" s="60"/>
      <c r="E88" s="60"/>
      <c r="F88" s="60"/>
      <c r="G88" s="60"/>
      <c r="H88" s="60"/>
      <c r="I88" s="60"/>
      <c r="J88" s="60"/>
      <c r="K88" s="60"/>
      <c r="L88" s="144"/>
      <c r="S88" s="36"/>
      <c r="T88" s="36"/>
      <c r="U88" s="36"/>
      <c r="V88" s="36"/>
      <c r="W88" s="36"/>
      <c r="X88" s="36"/>
      <c r="Y88" s="36"/>
      <c r="Z88" s="36"/>
      <c r="AA88" s="36"/>
      <c r="AB88" s="36"/>
      <c r="AC88" s="36"/>
      <c r="AD88" s="36"/>
      <c r="AE88" s="36"/>
    </row>
    <row r="89" s="2" customFormat="1" ht="24.96" customHeight="1">
      <c r="A89" s="36"/>
      <c r="B89" s="37"/>
      <c r="C89" s="21" t="s">
        <v>316</v>
      </c>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16</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168" t="str">
        <f>E7</f>
        <v>Anthropos Sportovní a rekreační areál (I.etapa)</v>
      </c>
      <c r="F92" s="30"/>
      <c r="G92" s="30"/>
      <c r="H92" s="30"/>
      <c r="I92" s="38"/>
      <c r="J92" s="38"/>
      <c r="K92" s="38"/>
      <c r="L92" s="144"/>
      <c r="S92" s="36"/>
      <c r="T92" s="36"/>
      <c r="U92" s="36"/>
      <c r="V92" s="36"/>
      <c r="W92" s="36"/>
      <c r="X92" s="36"/>
      <c r="Y92" s="36"/>
      <c r="Z92" s="36"/>
      <c r="AA92" s="36"/>
      <c r="AB92" s="36"/>
      <c r="AC92" s="36"/>
      <c r="AD92" s="36"/>
      <c r="AE92" s="36"/>
    </row>
    <row r="93" s="1" customFormat="1" ht="12" customHeight="1">
      <c r="B93" s="19"/>
      <c r="C93" s="30" t="s">
        <v>302</v>
      </c>
      <c r="D93" s="20"/>
      <c r="E93" s="20"/>
      <c r="F93" s="20"/>
      <c r="G93" s="20"/>
      <c r="H93" s="20"/>
      <c r="I93" s="20"/>
      <c r="J93" s="20"/>
      <c r="K93" s="20"/>
      <c r="L93" s="18"/>
    </row>
    <row r="94" s="2" customFormat="1" ht="16.5" customHeight="1">
      <c r="A94" s="36"/>
      <c r="B94" s="37"/>
      <c r="C94" s="38"/>
      <c r="D94" s="38"/>
      <c r="E94" s="168" t="s">
        <v>303</v>
      </c>
      <c r="F94" s="38"/>
      <c r="G94" s="38"/>
      <c r="H94" s="38"/>
      <c r="I94" s="38"/>
      <c r="J94" s="38"/>
      <c r="K94" s="38"/>
      <c r="L94" s="144"/>
      <c r="S94" s="36"/>
      <c r="T94" s="36"/>
      <c r="U94" s="36"/>
      <c r="V94" s="36"/>
      <c r="W94" s="36"/>
      <c r="X94" s="36"/>
      <c r="Y94" s="36"/>
      <c r="Z94" s="36"/>
      <c r="AA94" s="36"/>
      <c r="AB94" s="36"/>
      <c r="AC94" s="36"/>
      <c r="AD94" s="36"/>
      <c r="AE94" s="36"/>
    </row>
    <row r="95" s="2" customFormat="1" ht="12" customHeight="1">
      <c r="A95" s="36"/>
      <c r="B95" s="37"/>
      <c r="C95" s="30" t="s">
        <v>304</v>
      </c>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6.5" customHeight="1">
      <c r="A96" s="36"/>
      <c r="B96" s="37"/>
      <c r="C96" s="38"/>
      <c r="D96" s="38"/>
      <c r="E96" s="67" t="str">
        <f>E11</f>
        <v>101.21 - IO.01.21 - Dešťová kanalizace (část)</v>
      </c>
      <c r="F96" s="38"/>
      <c r="G96" s="38"/>
      <c r="H96" s="38"/>
      <c r="I96" s="38"/>
      <c r="J96" s="38"/>
      <c r="K96" s="38"/>
      <c r="L96" s="144"/>
      <c r="S96" s="36"/>
      <c r="T96" s="36"/>
      <c r="U96" s="36"/>
      <c r="V96" s="36"/>
      <c r="W96" s="36"/>
      <c r="X96" s="36"/>
      <c r="Y96" s="36"/>
      <c r="Z96" s="36"/>
      <c r="AA96" s="36"/>
      <c r="AB96" s="36"/>
      <c r="AC96" s="36"/>
      <c r="AD96" s="36"/>
      <c r="AE96" s="36"/>
    </row>
    <row r="97" s="2" customFormat="1" ht="6.96"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2" customFormat="1" ht="12" customHeight="1">
      <c r="A98" s="36"/>
      <c r="B98" s="37"/>
      <c r="C98" s="30" t="s">
        <v>21</v>
      </c>
      <c r="D98" s="38"/>
      <c r="E98" s="38"/>
      <c r="F98" s="25" t="str">
        <f>F14</f>
        <v xml:space="preserve"> </v>
      </c>
      <c r="G98" s="38"/>
      <c r="H98" s="38"/>
      <c r="I98" s="30" t="s">
        <v>23</v>
      </c>
      <c r="J98" s="70" t="str">
        <f>IF(J14="","",J14)</f>
        <v>14. 6. 2022</v>
      </c>
      <c r="K98" s="38"/>
      <c r="L98" s="144"/>
      <c r="S98" s="36"/>
      <c r="T98" s="36"/>
      <c r="U98" s="36"/>
      <c r="V98" s="36"/>
      <c r="W98" s="36"/>
      <c r="X98" s="36"/>
      <c r="Y98" s="36"/>
      <c r="Z98" s="36"/>
      <c r="AA98" s="36"/>
      <c r="AB98" s="36"/>
      <c r="AC98" s="36"/>
      <c r="AD98" s="36"/>
      <c r="AE98" s="36"/>
    </row>
    <row r="99" s="2" customFormat="1" ht="6.96" customHeight="1">
      <c r="A99" s="36"/>
      <c r="B99" s="37"/>
      <c r="C99" s="38"/>
      <c r="D99" s="38"/>
      <c r="E99" s="38"/>
      <c r="F99" s="38"/>
      <c r="G99" s="38"/>
      <c r="H99" s="38"/>
      <c r="I99" s="38"/>
      <c r="J99" s="38"/>
      <c r="K99" s="38"/>
      <c r="L99" s="144"/>
      <c r="S99" s="36"/>
      <c r="T99" s="36"/>
      <c r="U99" s="36"/>
      <c r="V99" s="36"/>
      <c r="W99" s="36"/>
      <c r="X99" s="36"/>
      <c r="Y99" s="36"/>
      <c r="Z99" s="36"/>
      <c r="AA99" s="36"/>
      <c r="AB99" s="36"/>
      <c r="AC99" s="36"/>
      <c r="AD99" s="36"/>
      <c r="AE99" s="36"/>
    </row>
    <row r="100" s="2" customFormat="1" ht="15.15" customHeight="1">
      <c r="A100" s="36"/>
      <c r="B100" s="37"/>
      <c r="C100" s="30" t="s">
        <v>25</v>
      </c>
      <c r="D100" s="38"/>
      <c r="E100" s="38"/>
      <c r="F100" s="25" t="str">
        <f>E17</f>
        <v>Statutární město Brno</v>
      </c>
      <c r="G100" s="38"/>
      <c r="H100" s="38"/>
      <c r="I100" s="30" t="s">
        <v>31</v>
      </c>
      <c r="J100" s="34" t="str">
        <f>E23</f>
        <v>Arch.Design, s.r.o.</v>
      </c>
      <c r="K100" s="38"/>
      <c r="L100" s="144"/>
      <c r="S100" s="36"/>
      <c r="T100" s="36"/>
      <c r="U100" s="36"/>
      <c r="V100" s="36"/>
      <c r="W100" s="36"/>
      <c r="X100" s="36"/>
      <c r="Y100" s="36"/>
      <c r="Z100" s="36"/>
      <c r="AA100" s="36"/>
      <c r="AB100" s="36"/>
      <c r="AC100" s="36"/>
      <c r="AD100" s="36"/>
      <c r="AE100" s="36"/>
    </row>
    <row r="101" s="2" customFormat="1" ht="25.65" customHeight="1">
      <c r="A101" s="36"/>
      <c r="B101" s="37"/>
      <c r="C101" s="30" t="s">
        <v>29</v>
      </c>
      <c r="D101" s="38"/>
      <c r="E101" s="38"/>
      <c r="F101" s="25" t="str">
        <f>IF(E20="","",E20)</f>
        <v>Vyplň údaj</v>
      </c>
      <c r="G101" s="38"/>
      <c r="H101" s="38"/>
      <c r="I101" s="30" t="s">
        <v>36</v>
      </c>
      <c r="J101" s="34" t="str">
        <f>E26</f>
        <v>CKN Invest, spol. s r.o.</v>
      </c>
      <c r="K101" s="38"/>
      <c r="L101" s="144"/>
      <c r="S101" s="36"/>
      <c r="T101" s="36"/>
      <c r="U101" s="36"/>
      <c r="V101" s="36"/>
      <c r="W101" s="36"/>
      <c r="X101" s="36"/>
      <c r="Y101" s="36"/>
      <c r="Z101" s="36"/>
      <c r="AA101" s="36"/>
      <c r="AB101" s="36"/>
      <c r="AC101" s="36"/>
      <c r="AD101" s="36"/>
      <c r="AE101" s="36"/>
    </row>
    <row r="102" s="2" customFormat="1" ht="10.32" customHeight="1">
      <c r="A102" s="36"/>
      <c r="B102" s="37"/>
      <c r="C102" s="38"/>
      <c r="D102" s="38"/>
      <c r="E102" s="38"/>
      <c r="F102" s="38"/>
      <c r="G102" s="38"/>
      <c r="H102" s="38"/>
      <c r="I102" s="38"/>
      <c r="J102" s="38"/>
      <c r="K102" s="38"/>
      <c r="L102" s="144"/>
      <c r="S102" s="36"/>
      <c r="T102" s="36"/>
      <c r="U102" s="36"/>
      <c r="V102" s="36"/>
      <c r="W102" s="36"/>
      <c r="X102" s="36"/>
      <c r="Y102" s="36"/>
      <c r="Z102" s="36"/>
      <c r="AA102" s="36"/>
      <c r="AB102" s="36"/>
      <c r="AC102" s="36"/>
      <c r="AD102" s="36"/>
      <c r="AE102" s="36"/>
    </row>
    <row r="103" s="11" customFormat="1" ht="29.28" customHeight="1">
      <c r="A103" s="185"/>
      <c r="B103" s="186"/>
      <c r="C103" s="187" t="s">
        <v>317</v>
      </c>
      <c r="D103" s="188" t="s">
        <v>61</v>
      </c>
      <c r="E103" s="188" t="s">
        <v>57</v>
      </c>
      <c r="F103" s="188" t="s">
        <v>58</v>
      </c>
      <c r="G103" s="188" t="s">
        <v>318</v>
      </c>
      <c r="H103" s="188" t="s">
        <v>319</v>
      </c>
      <c r="I103" s="188" t="s">
        <v>320</v>
      </c>
      <c r="J103" s="188" t="s">
        <v>311</v>
      </c>
      <c r="K103" s="189" t="s">
        <v>321</v>
      </c>
      <c r="L103" s="190"/>
      <c r="M103" s="90" t="s">
        <v>19</v>
      </c>
      <c r="N103" s="91" t="s">
        <v>46</v>
      </c>
      <c r="O103" s="91" t="s">
        <v>322</v>
      </c>
      <c r="P103" s="91" t="s">
        <v>323</v>
      </c>
      <c r="Q103" s="91" t="s">
        <v>324</v>
      </c>
      <c r="R103" s="91" t="s">
        <v>325</v>
      </c>
      <c r="S103" s="91" t="s">
        <v>326</v>
      </c>
      <c r="T103" s="92" t="s">
        <v>327</v>
      </c>
      <c r="U103" s="185"/>
      <c r="V103" s="185"/>
      <c r="W103" s="185"/>
      <c r="X103" s="185"/>
      <c r="Y103" s="185"/>
      <c r="Z103" s="185"/>
      <c r="AA103" s="185"/>
      <c r="AB103" s="185"/>
      <c r="AC103" s="185"/>
      <c r="AD103" s="185"/>
      <c r="AE103" s="185"/>
    </row>
    <row r="104" s="2" customFormat="1" ht="22.8" customHeight="1">
      <c r="A104" s="36"/>
      <c r="B104" s="37"/>
      <c r="C104" s="97" t="s">
        <v>328</v>
      </c>
      <c r="D104" s="38"/>
      <c r="E104" s="38"/>
      <c r="F104" s="38"/>
      <c r="G104" s="38"/>
      <c r="H104" s="38"/>
      <c r="I104" s="38"/>
      <c r="J104" s="191">
        <f>BK104</f>
        <v>0</v>
      </c>
      <c r="K104" s="38"/>
      <c r="L104" s="42"/>
      <c r="M104" s="93"/>
      <c r="N104" s="192"/>
      <c r="O104" s="94"/>
      <c r="P104" s="193">
        <f>P105</f>
        <v>0</v>
      </c>
      <c r="Q104" s="94"/>
      <c r="R104" s="193">
        <f>R105</f>
        <v>0</v>
      </c>
      <c r="S104" s="94"/>
      <c r="T104" s="194">
        <f>T105</f>
        <v>0</v>
      </c>
      <c r="U104" s="36"/>
      <c r="V104" s="36"/>
      <c r="W104" s="36"/>
      <c r="X104" s="36"/>
      <c r="Y104" s="36"/>
      <c r="Z104" s="36"/>
      <c r="AA104" s="36"/>
      <c r="AB104" s="36"/>
      <c r="AC104" s="36"/>
      <c r="AD104" s="36"/>
      <c r="AE104" s="36"/>
      <c r="AT104" s="15" t="s">
        <v>75</v>
      </c>
      <c r="AU104" s="15" t="s">
        <v>312</v>
      </c>
      <c r="BK104" s="195">
        <f>BK105</f>
        <v>0</v>
      </c>
    </row>
    <row r="105" s="12" customFormat="1" ht="25.92" customHeight="1">
      <c r="A105" s="12"/>
      <c r="B105" s="196"/>
      <c r="C105" s="197"/>
      <c r="D105" s="198" t="s">
        <v>75</v>
      </c>
      <c r="E105" s="199" t="s">
        <v>5775</v>
      </c>
      <c r="F105" s="199" t="s">
        <v>5776</v>
      </c>
      <c r="G105" s="197"/>
      <c r="H105" s="197"/>
      <c r="I105" s="200"/>
      <c r="J105" s="201">
        <f>BK105</f>
        <v>0</v>
      </c>
      <c r="K105" s="197"/>
      <c r="L105" s="202"/>
      <c r="M105" s="203"/>
      <c r="N105" s="204"/>
      <c r="O105" s="204"/>
      <c r="P105" s="205">
        <f>P106+P117+P119+P127+P132+P143+P146+P149+P152+P155+P157+P159+P171+P187+P190+P192+P194+P202</f>
        <v>0</v>
      </c>
      <c r="Q105" s="204"/>
      <c r="R105" s="205">
        <f>R106+R117+R119+R127+R132+R143+R146+R149+R152+R155+R157+R159+R171+R187+R190+R192+R194+R202</f>
        <v>0</v>
      </c>
      <c r="S105" s="204"/>
      <c r="T105" s="206">
        <f>T106+T117+T119+T127+T132+T143+T146+T149+T152+T155+T157+T159+T171+T187+T190+T192+T194+T202</f>
        <v>0</v>
      </c>
      <c r="U105" s="12"/>
      <c r="V105" s="12"/>
      <c r="W105" s="12"/>
      <c r="X105" s="12"/>
      <c r="Y105" s="12"/>
      <c r="Z105" s="12"/>
      <c r="AA105" s="12"/>
      <c r="AB105" s="12"/>
      <c r="AC105" s="12"/>
      <c r="AD105" s="12"/>
      <c r="AE105" s="12"/>
      <c r="AR105" s="207" t="s">
        <v>83</v>
      </c>
      <c r="AT105" s="208" t="s">
        <v>75</v>
      </c>
      <c r="AU105" s="208" t="s">
        <v>76</v>
      </c>
      <c r="AY105" s="207" t="s">
        <v>331</v>
      </c>
      <c r="BK105" s="209">
        <f>BK106+BK117+BK119+BK127+BK132+BK143+BK146+BK149+BK152+BK155+BK157+BK159+BK171+BK187+BK190+BK192+BK194+BK202</f>
        <v>0</v>
      </c>
    </row>
    <row r="106" s="12" customFormat="1" ht="22.8" customHeight="1">
      <c r="A106" s="12"/>
      <c r="B106" s="196"/>
      <c r="C106" s="197"/>
      <c r="D106" s="198" t="s">
        <v>75</v>
      </c>
      <c r="E106" s="210" t="s">
        <v>182</v>
      </c>
      <c r="F106" s="210" t="s">
        <v>399</v>
      </c>
      <c r="G106" s="197"/>
      <c r="H106" s="197"/>
      <c r="I106" s="200"/>
      <c r="J106" s="211">
        <f>BK106</f>
        <v>0</v>
      </c>
      <c r="K106" s="197"/>
      <c r="L106" s="202"/>
      <c r="M106" s="203"/>
      <c r="N106" s="204"/>
      <c r="O106" s="204"/>
      <c r="P106" s="205">
        <f>SUM(P107:P116)</f>
        <v>0</v>
      </c>
      <c r="Q106" s="204"/>
      <c r="R106" s="205">
        <f>SUM(R107:R116)</f>
        <v>0</v>
      </c>
      <c r="S106" s="204"/>
      <c r="T106" s="206">
        <f>SUM(T107:T116)</f>
        <v>0</v>
      </c>
      <c r="U106" s="12"/>
      <c r="V106" s="12"/>
      <c r="W106" s="12"/>
      <c r="X106" s="12"/>
      <c r="Y106" s="12"/>
      <c r="Z106" s="12"/>
      <c r="AA106" s="12"/>
      <c r="AB106" s="12"/>
      <c r="AC106" s="12"/>
      <c r="AD106" s="12"/>
      <c r="AE106" s="12"/>
      <c r="AR106" s="207" t="s">
        <v>83</v>
      </c>
      <c r="AT106" s="208" t="s">
        <v>75</v>
      </c>
      <c r="AU106" s="208" t="s">
        <v>83</v>
      </c>
      <c r="AY106" s="207" t="s">
        <v>331</v>
      </c>
      <c r="BK106" s="209">
        <f>SUM(BK107:BK116)</f>
        <v>0</v>
      </c>
    </row>
    <row r="107" s="2" customFormat="1" ht="16.5" customHeight="1">
      <c r="A107" s="36"/>
      <c r="B107" s="37"/>
      <c r="C107" s="212" t="s">
        <v>83</v>
      </c>
      <c r="D107" s="212" t="s">
        <v>333</v>
      </c>
      <c r="E107" s="213" t="s">
        <v>2678</v>
      </c>
      <c r="F107" s="214" t="s">
        <v>5418</v>
      </c>
      <c r="G107" s="215" t="s">
        <v>2680</v>
      </c>
      <c r="H107" s="216">
        <v>2880</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85</v>
      </c>
    </row>
    <row r="108" s="2" customFormat="1" ht="16.5" customHeight="1">
      <c r="A108" s="36"/>
      <c r="B108" s="37"/>
      <c r="C108" s="212" t="s">
        <v>85</v>
      </c>
      <c r="D108" s="212" t="s">
        <v>333</v>
      </c>
      <c r="E108" s="213" t="s">
        <v>2682</v>
      </c>
      <c r="F108" s="214" t="s">
        <v>5419</v>
      </c>
      <c r="G108" s="215" t="s">
        <v>828</v>
      </c>
      <c r="H108" s="216">
        <v>120</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126</v>
      </c>
    </row>
    <row r="109" s="2" customFormat="1" ht="16.5" customHeight="1">
      <c r="A109" s="36"/>
      <c r="B109" s="37"/>
      <c r="C109" s="212" t="s">
        <v>92</v>
      </c>
      <c r="D109" s="212" t="s">
        <v>333</v>
      </c>
      <c r="E109" s="213" t="s">
        <v>5424</v>
      </c>
      <c r="F109" s="214" t="s">
        <v>5425</v>
      </c>
      <c r="G109" s="215" t="s">
        <v>363</v>
      </c>
      <c r="H109" s="216">
        <v>1.5</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355</v>
      </c>
    </row>
    <row r="110" s="2" customFormat="1" ht="16.5" customHeight="1">
      <c r="A110" s="36"/>
      <c r="B110" s="37"/>
      <c r="C110" s="212" t="s">
        <v>126</v>
      </c>
      <c r="D110" s="212" t="s">
        <v>333</v>
      </c>
      <c r="E110" s="213" t="s">
        <v>5777</v>
      </c>
      <c r="F110" s="214" t="s">
        <v>5778</v>
      </c>
      <c r="G110" s="215" t="s">
        <v>363</v>
      </c>
      <c r="H110" s="216">
        <v>4</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368</v>
      </c>
    </row>
    <row r="111" s="2" customFormat="1" ht="16.5" customHeight="1">
      <c r="A111" s="36"/>
      <c r="B111" s="37"/>
      <c r="C111" s="212" t="s">
        <v>350</v>
      </c>
      <c r="D111" s="212" t="s">
        <v>333</v>
      </c>
      <c r="E111" s="213" t="s">
        <v>5426</v>
      </c>
      <c r="F111" s="214" t="s">
        <v>5427</v>
      </c>
      <c r="G111" s="215" t="s">
        <v>363</v>
      </c>
      <c r="H111" s="216">
        <v>1.5</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379</v>
      </c>
    </row>
    <row r="112" s="2" customFormat="1" ht="16.5" customHeight="1">
      <c r="A112" s="36"/>
      <c r="B112" s="37"/>
      <c r="C112" s="212" t="s">
        <v>355</v>
      </c>
      <c r="D112" s="212" t="s">
        <v>333</v>
      </c>
      <c r="E112" s="213" t="s">
        <v>5430</v>
      </c>
      <c r="F112" s="214" t="s">
        <v>5431</v>
      </c>
      <c r="G112" s="215" t="s">
        <v>363</v>
      </c>
      <c r="H112" s="216">
        <v>1.5</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185</v>
      </c>
    </row>
    <row r="113" s="2" customFormat="1" ht="16.5" customHeight="1">
      <c r="A113" s="36"/>
      <c r="B113" s="37"/>
      <c r="C113" s="212" t="s">
        <v>360</v>
      </c>
      <c r="D113" s="212" t="s">
        <v>333</v>
      </c>
      <c r="E113" s="213" t="s">
        <v>5432</v>
      </c>
      <c r="F113" s="214" t="s">
        <v>5433</v>
      </c>
      <c r="G113" s="215" t="s">
        <v>336</v>
      </c>
      <c r="H113" s="216">
        <v>198</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464</v>
      </c>
    </row>
    <row r="114" s="2" customFormat="1" ht="16.5" customHeight="1">
      <c r="A114" s="36"/>
      <c r="B114" s="37"/>
      <c r="C114" s="212" t="s">
        <v>368</v>
      </c>
      <c r="D114" s="212" t="s">
        <v>333</v>
      </c>
      <c r="E114" s="213" t="s">
        <v>5434</v>
      </c>
      <c r="F114" s="214" t="s">
        <v>5435</v>
      </c>
      <c r="G114" s="215" t="s">
        <v>336</v>
      </c>
      <c r="H114" s="216">
        <v>186</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473</v>
      </c>
    </row>
    <row r="115" s="2" customFormat="1" ht="16.5" customHeight="1">
      <c r="A115" s="36"/>
      <c r="B115" s="37"/>
      <c r="C115" s="212" t="s">
        <v>374</v>
      </c>
      <c r="D115" s="212" t="s">
        <v>333</v>
      </c>
      <c r="E115" s="213" t="s">
        <v>4663</v>
      </c>
      <c r="F115" s="214" t="s">
        <v>4664</v>
      </c>
      <c r="G115" s="215" t="s">
        <v>336</v>
      </c>
      <c r="H115" s="216">
        <v>186</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423</v>
      </c>
    </row>
    <row r="116" s="2" customFormat="1" ht="16.5" customHeight="1">
      <c r="A116" s="36"/>
      <c r="B116" s="37"/>
      <c r="C116" s="212" t="s">
        <v>379</v>
      </c>
      <c r="D116" s="212" t="s">
        <v>333</v>
      </c>
      <c r="E116" s="213" t="s">
        <v>5738</v>
      </c>
      <c r="F116" s="214" t="s">
        <v>5739</v>
      </c>
      <c r="G116" s="215" t="s">
        <v>336</v>
      </c>
      <c r="H116" s="216">
        <v>12</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485</v>
      </c>
    </row>
    <row r="117" s="12" customFormat="1" ht="22.8" customHeight="1">
      <c r="A117" s="12"/>
      <c r="B117" s="196"/>
      <c r="C117" s="197"/>
      <c r="D117" s="198" t="s">
        <v>75</v>
      </c>
      <c r="E117" s="210" t="s">
        <v>185</v>
      </c>
      <c r="F117" s="210" t="s">
        <v>4325</v>
      </c>
      <c r="G117" s="197"/>
      <c r="H117" s="197"/>
      <c r="I117" s="200"/>
      <c r="J117" s="211">
        <f>BK117</f>
        <v>0</v>
      </c>
      <c r="K117" s="197"/>
      <c r="L117" s="202"/>
      <c r="M117" s="203"/>
      <c r="N117" s="204"/>
      <c r="O117" s="204"/>
      <c r="P117" s="205">
        <f>P118</f>
        <v>0</v>
      </c>
      <c r="Q117" s="204"/>
      <c r="R117" s="205">
        <f>R118</f>
        <v>0</v>
      </c>
      <c r="S117" s="204"/>
      <c r="T117" s="206">
        <f>T118</f>
        <v>0</v>
      </c>
      <c r="U117" s="12"/>
      <c r="V117" s="12"/>
      <c r="W117" s="12"/>
      <c r="X117" s="12"/>
      <c r="Y117" s="12"/>
      <c r="Z117" s="12"/>
      <c r="AA117" s="12"/>
      <c r="AB117" s="12"/>
      <c r="AC117" s="12"/>
      <c r="AD117" s="12"/>
      <c r="AE117" s="12"/>
      <c r="AR117" s="207" t="s">
        <v>83</v>
      </c>
      <c r="AT117" s="208" t="s">
        <v>75</v>
      </c>
      <c r="AU117" s="208" t="s">
        <v>83</v>
      </c>
      <c r="AY117" s="207" t="s">
        <v>331</v>
      </c>
      <c r="BK117" s="209">
        <f>BK118</f>
        <v>0</v>
      </c>
    </row>
    <row r="118" s="2" customFormat="1" ht="16.5" customHeight="1">
      <c r="A118" s="36"/>
      <c r="B118" s="37"/>
      <c r="C118" s="212" t="s">
        <v>182</v>
      </c>
      <c r="D118" s="212" t="s">
        <v>333</v>
      </c>
      <c r="E118" s="213" t="s">
        <v>5438</v>
      </c>
      <c r="F118" s="214" t="s">
        <v>5439</v>
      </c>
      <c r="G118" s="215" t="s">
        <v>406</v>
      </c>
      <c r="H118" s="216">
        <v>3.7799999999999998</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190</v>
      </c>
    </row>
    <row r="119" s="12" customFormat="1" ht="22.8" customHeight="1">
      <c r="A119" s="12"/>
      <c r="B119" s="196"/>
      <c r="C119" s="197"/>
      <c r="D119" s="198" t="s">
        <v>75</v>
      </c>
      <c r="E119" s="210" t="s">
        <v>459</v>
      </c>
      <c r="F119" s="210" t="s">
        <v>2684</v>
      </c>
      <c r="G119" s="197"/>
      <c r="H119" s="197"/>
      <c r="I119" s="200"/>
      <c r="J119" s="211">
        <f>BK119</f>
        <v>0</v>
      </c>
      <c r="K119" s="197"/>
      <c r="L119" s="202"/>
      <c r="M119" s="203"/>
      <c r="N119" s="204"/>
      <c r="O119" s="204"/>
      <c r="P119" s="205">
        <f>SUM(P120:P126)</f>
        <v>0</v>
      </c>
      <c r="Q119" s="204"/>
      <c r="R119" s="205">
        <f>SUM(R120:R126)</f>
        <v>0</v>
      </c>
      <c r="S119" s="204"/>
      <c r="T119" s="206">
        <f>SUM(T120:T126)</f>
        <v>0</v>
      </c>
      <c r="U119" s="12"/>
      <c r="V119" s="12"/>
      <c r="W119" s="12"/>
      <c r="X119" s="12"/>
      <c r="Y119" s="12"/>
      <c r="Z119" s="12"/>
      <c r="AA119" s="12"/>
      <c r="AB119" s="12"/>
      <c r="AC119" s="12"/>
      <c r="AD119" s="12"/>
      <c r="AE119" s="12"/>
      <c r="AR119" s="207" t="s">
        <v>83</v>
      </c>
      <c r="AT119" s="208" t="s">
        <v>75</v>
      </c>
      <c r="AU119" s="208" t="s">
        <v>83</v>
      </c>
      <c r="AY119" s="207" t="s">
        <v>331</v>
      </c>
      <c r="BK119" s="209">
        <f>SUM(BK120:BK126)</f>
        <v>0</v>
      </c>
    </row>
    <row r="120" s="2" customFormat="1" ht="16.5" customHeight="1">
      <c r="A120" s="36"/>
      <c r="B120" s="37"/>
      <c r="C120" s="212" t="s">
        <v>185</v>
      </c>
      <c r="D120" s="212" t="s">
        <v>333</v>
      </c>
      <c r="E120" s="213" t="s">
        <v>5442</v>
      </c>
      <c r="F120" s="214" t="s">
        <v>5443</v>
      </c>
      <c r="G120" s="215" t="s">
        <v>406</v>
      </c>
      <c r="H120" s="216">
        <v>3.7799999999999998</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199</v>
      </c>
    </row>
    <row r="121" s="2" customFormat="1" ht="16.5" customHeight="1">
      <c r="A121" s="36"/>
      <c r="B121" s="37"/>
      <c r="C121" s="212" t="s">
        <v>459</v>
      </c>
      <c r="D121" s="212" t="s">
        <v>333</v>
      </c>
      <c r="E121" s="213" t="s">
        <v>5444</v>
      </c>
      <c r="F121" s="214" t="s">
        <v>5445</v>
      </c>
      <c r="G121" s="215" t="s">
        <v>406</v>
      </c>
      <c r="H121" s="216">
        <v>1636</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502</v>
      </c>
    </row>
    <row r="122" s="2" customFormat="1" ht="16.5" customHeight="1">
      <c r="A122" s="36"/>
      <c r="B122" s="37"/>
      <c r="C122" s="212" t="s">
        <v>464</v>
      </c>
      <c r="D122" s="212" t="s">
        <v>333</v>
      </c>
      <c r="E122" s="213" t="s">
        <v>2689</v>
      </c>
      <c r="F122" s="214" t="s">
        <v>5446</v>
      </c>
      <c r="G122" s="215" t="s">
        <v>406</v>
      </c>
      <c r="H122" s="216">
        <v>818</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550</v>
      </c>
    </row>
    <row r="123" s="2" customFormat="1" ht="16.5" customHeight="1">
      <c r="A123" s="36"/>
      <c r="B123" s="37"/>
      <c r="C123" s="212" t="s">
        <v>8</v>
      </c>
      <c r="D123" s="212" t="s">
        <v>333</v>
      </c>
      <c r="E123" s="213" t="s">
        <v>5447</v>
      </c>
      <c r="F123" s="214" t="s">
        <v>5448</v>
      </c>
      <c r="G123" s="215" t="s">
        <v>406</v>
      </c>
      <c r="H123" s="216">
        <v>192.5</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535</v>
      </c>
    </row>
    <row r="124" s="2" customFormat="1" ht="16.5" customHeight="1">
      <c r="A124" s="36"/>
      <c r="B124" s="37"/>
      <c r="C124" s="212" t="s">
        <v>473</v>
      </c>
      <c r="D124" s="212" t="s">
        <v>333</v>
      </c>
      <c r="E124" s="213" t="s">
        <v>2693</v>
      </c>
      <c r="F124" s="214" t="s">
        <v>5449</v>
      </c>
      <c r="G124" s="215" t="s">
        <v>406</v>
      </c>
      <c r="H124" s="216">
        <v>96.25</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2" customFormat="1" ht="16.5" customHeight="1">
      <c r="A125" s="36"/>
      <c r="B125" s="37"/>
      <c r="C125" s="212" t="s">
        <v>419</v>
      </c>
      <c r="D125" s="212" t="s">
        <v>333</v>
      </c>
      <c r="E125" s="213" t="s">
        <v>5450</v>
      </c>
      <c r="F125" s="214" t="s">
        <v>5451</v>
      </c>
      <c r="G125" s="215" t="s">
        <v>406</v>
      </c>
      <c r="H125" s="216">
        <v>96.200000000000003</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540</v>
      </c>
    </row>
    <row r="126" s="2" customFormat="1" ht="16.5" customHeight="1">
      <c r="A126" s="36"/>
      <c r="B126" s="37"/>
      <c r="C126" s="212" t="s">
        <v>423</v>
      </c>
      <c r="D126" s="212" t="s">
        <v>333</v>
      </c>
      <c r="E126" s="213" t="s">
        <v>5462</v>
      </c>
      <c r="F126" s="214" t="s">
        <v>5463</v>
      </c>
      <c r="G126" s="215" t="s">
        <v>406</v>
      </c>
      <c r="H126" s="216">
        <v>0.59799999999999998</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564</v>
      </c>
    </row>
    <row r="127" s="12" customFormat="1" ht="22.8" customHeight="1">
      <c r="A127" s="12"/>
      <c r="B127" s="196"/>
      <c r="C127" s="197"/>
      <c r="D127" s="198" t="s">
        <v>75</v>
      </c>
      <c r="E127" s="210" t="s">
        <v>8</v>
      </c>
      <c r="F127" s="210" t="s">
        <v>2695</v>
      </c>
      <c r="G127" s="197"/>
      <c r="H127" s="197"/>
      <c r="I127" s="200"/>
      <c r="J127" s="211">
        <f>BK127</f>
        <v>0</v>
      </c>
      <c r="K127" s="197"/>
      <c r="L127" s="202"/>
      <c r="M127" s="203"/>
      <c r="N127" s="204"/>
      <c r="O127" s="204"/>
      <c r="P127" s="205">
        <f>SUM(P128:P131)</f>
        <v>0</v>
      </c>
      <c r="Q127" s="204"/>
      <c r="R127" s="205">
        <f>SUM(R128:R131)</f>
        <v>0</v>
      </c>
      <c r="S127" s="204"/>
      <c r="T127" s="206">
        <f>SUM(T128:T131)</f>
        <v>0</v>
      </c>
      <c r="U127" s="12"/>
      <c r="V127" s="12"/>
      <c r="W127" s="12"/>
      <c r="X127" s="12"/>
      <c r="Y127" s="12"/>
      <c r="Z127" s="12"/>
      <c r="AA127" s="12"/>
      <c r="AB127" s="12"/>
      <c r="AC127" s="12"/>
      <c r="AD127" s="12"/>
      <c r="AE127" s="12"/>
      <c r="AR127" s="207" t="s">
        <v>83</v>
      </c>
      <c r="AT127" s="208" t="s">
        <v>75</v>
      </c>
      <c r="AU127" s="208" t="s">
        <v>83</v>
      </c>
      <c r="AY127" s="207" t="s">
        <v>331</v>
      </c>
      <c r="BK127" s="209">
        <f>SUM(BK128:BK131)</f>
        <v>0</v>
      </c>
    </row>
    <row r="128" s="2" customFormat="1" ht="16.5" customHeight="1">
      <c r="A128" s="36"/>
      <c r="B128" s="37"/>
      <c r="C128" s="212" t="s">
        <v>480</v>
      </c>
      <c r="D128" s="212" t="s">
        <v>333</v>
      </c>
      <c r="E128" s="213" t="s">
        <v>2696</v>
      </c>
      <c r="F128" s="214" t="s">
        <v>5466</v>
      </c>
      <c r="G128" s="215" t="s">
        <v>336</v>
      </c>
      <c r="H128" s="216">
        <v>705.29999999999995</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577</v>
      </c>
    </row>
    <row r="129" s="2" customFormat="1" ht="16.5" customHeight="1">
      <c r="A129" s="36"/>
      <c r="B129" s="37"/>
      <c r="C129" s="212" t="s">
        <v>485</v>
      </c>
      <c r="D129" s="212" t="s">
        <v>333</v>
      </c>
      <c r="E129" s="213" t="s">
        <v>2698</v>
      </c>
      <c r="F129" s="214" t="s">
        <v>5467</v>
      </c>
      <c r="G129" s="215" t="s">
        <v>336</v>
      </c>
      <c r="H129" s="216">
        <v>705.29999999999995</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798</v>
      </c>
    </row>
    <row r="130" s="2" customFormat="1" ht="16.5" customHeight="1">
      <c r="A130" s="36"/>
      <c r="B130" s="37"/>
      <c r="C130" s="212" t="s">
        <v>7</v>
      </c>
      <c r="D130" s="212" t="s">
        <v>333</v>
      </c>
      <c r="E130" s="213" t="s">
        <v>2700</v>
      </c>
      <c r="F130" s="214" t="s">
        <v>5468</v>
      </c>
      <c r="G130" s="215" t="s">
        <v>336</v>
      </c>
      <c r="H130" s="216">
        <v>587.48000000000002</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808</v>
      </c>
    </row>
    <row r="131" s="2" customFormat="1" ht="16.5" customHeight="1">
      <c r="A131" s="36"/>
      <c r="B131" s="37"/>
      <c r="C131" s="212" t="s">
        <v>190</v>
      </c>
      <c r="D131" s="212" t="s">
        <v>333</v>
      </c>
      <c r="E131" s="213" t="s">
        <v>2702</v>
      </c>
      <c r="F131" s="214" t="s">
        <v>5469</v>
      </c>
      <c r="G131" s="215" t="s">
        <v>336</v>
      </c>
      <c r="H131" s="216">
        <v>587.79999999999995</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816</v>
      </c>
    </row>
    <row r="132" s="12" customFormat="1" ht="22.8" customHeight="1">
      <c r="A132" s="12"/>
      <c r="B132" s="196"/>
      <c r="C132" s="197"/>
      <c r="D132" s="198" t="s">
        <v>75</v>
      </c>
      <c r="E132" s="210" t="s">
        <v>473</v>
      </c>
      <c r="F132" s="210" t="s">
        <v>2704</v>
      </c>
      <c r="G132" s="197"/>
      <c r="H132" s="197"/>
      <c r="I132" s="200"/>
      <c r="J132" s="211">
        <f>BK132</f>
        <v>0</v>
      </c>
      <c r="K132" s="197"/>
      <c r="L132" s="202"/>
      <c r="M132" s="203"/>
      <c r="N132" s="204"/>
      <c r="O132" s="204"/>
      <c r="P132" s="205">
        <f>SUM(P133:P142)</f>
        <v>0</v>
      </c>
      <c r="Q132" s="204"/>
      <c r="R132" s="205">
        <f>SUM(R133:R142)</f>
        <v>0</v>
      </c>
      <c r="S132" s="204"/>
      <c r="T132" s="206">
        <f>SUM(T133:T142)</f>
        <v>0</v>
      </c>
      <c r="U132" s="12"/>
      <c r="V132" s="12"/>
      <c r="W132" s="12"/>
      <c r="X132" s="12"/>
      <c r="Y132" s="12"/>
      <c r="Z132" s="12"/>
      <c r="AA132" s="12"/>
      <c r="AB132" s="12"/>
      <c r="AC132" s="12"/>
      <c r="AD132" s="12"/>
      <c r="AE132" s="12"/>
      <c r="AR132" s="207" t="s">
        <v>83</v>
      </c>
      <c r="AT132" s="208" t="s">
        <v>75</v>
      </c>
      <c r="AU132" s="208" t="s">
        <v>83</v>
      </c>
      <c r="AY132" s="207" t="s">
        <v>331</v>
      </c>
      <c r="BK132" s="209">
        <f>SUM(BK133:BK142)</f>
        <v>0</v>
      </c>
    </row>
    <row r="133" s="2" customFormat="1" ht="16.5" customHeight="1">
      <c r="A133" s="36"/>
      <c r="B133" s="37"/>
      <c r="C133" s="212" t="s">
        <v>193</v>
      </c>
      <c r="D133" s="212" t="s">
        <v>333</v>
      </c>
      <c r="E133" s="213" t="s">
        <v>2705</v>
      </c>
      <c r="F133" s="214" t="s">
        <v>5482</v>
      </c>
      <c r="G133" s="215" t="s">
        <v>406</v>
      </c>
      <c r="H133" s="216">
        <v>1502.9000000000001</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825</v>
      </c>
    </row>
    <row r="134" s="2" customFormat="1" ht="16.5" customHeight="1">
      <c r="A134" s="36"/>
      <c r="B134" s="37"/>
      <c r="C134" s="212" t="s">
        <v>199</v>
      </c>
      <c r="D134" s="212" t="s">
        <v>333</v>
      </c>
      <c r="E134" s="213" t="s">
        <v>5483</v>
      </c>
      <c r="F134" s="214" t="s">
        <v>5484</v>
      </c>
      <c r="G134" s="215" t="s">
        <v>406</v>
      </c>
      <c r="H134" s="216">
        <v>325.60000000000002</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835</v>
      </c>
    </row>
    <row r="135" s="2" customFormat="1" ht="16.5" customHeight="1">
      <c r="A135" s="36"/>
      <c r="B135" s="37"/>
      <c r="C135" s="212" t="s">
        <v>510</v>
      </c>
      <c r="D135" s="212" t="s">
        <v>333</v>
      </c>
      <c r="E135" s="213" t="s">
        <v>5487</v>
      </c>
      <c r="F135" s="214" t="s">
        <v>5488</v>
      </c>
      <c r="G135" s="215" t="s">
        <v>406</v>
      </c>
      <c r="H135" s="216">
        <v>79.099999999999994</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845</v>
      </c>
    </row>
    <row r="136" s="2" customFormat="1" ht="16.5" customHeight="1">
      <c r="A136" s="36"/>
      <c r="B136" s="37"/>
      <c r="C136" s="212" t="s">
        <v>502</v>
      </c>
      <c r="D136" s="212" t="s">
        <v>333</v>
      </c>
      <c r="E136" s="213" t="s">
        <v>5489</v>
      </c>
      <c r="F136" s="214" t="s">
        <v>5490</v>
      </c>
      <c r="G136" s="215" t="s">
        <v>406</v>
      </c>
      <c r="H136" s="216">
        <v>17.100000000000001</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855</v>
      </c>
    </row>
    <row r="137" s="2" customFormat="1" ht="16.5" customHeight="1">
      <c r="A137" s="36"/>
      <c r="B137" s="37"/>
      <c r="C137" s="212" t="s">
        <v>545</v>
      </c>
      <c r="D137" s="212" t="s">
        <v>333</v>
      </c>
      <c r="E137" s="213" t="s">
        <v>2709</v>
      </c>
      <c r="F137" s="214" t="s">
        <v>4328</v>
      </c>
      <c r="G137" s="215" t="s">
        <v>406</v>
      </c>
      <c r="H137" s="216">
        <v>1759.25</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865</v>
      </c>
    </row>
    <row r="138" s="2" customFormat="1" ht="16.5" customHeight="1">
      <c r="A138" s="36"/>
      <c r="B138" s="37"/>
      <c r="C138" s="212" t="s">
        <v>550</v>
      </c>
      <c r="D138" s="212" t="s">
        <v>333</v>
      </c>
      <c r="E138" s="213" t="s">
        <v>2707</v>
      </c>
      <c r="F138" s="214" t="s">
        <v>5493</v>
      </c>
      <c r="G138" s="215" t="s">
        <v>406</v>
      </c>
      <c r="H138" s="216">
        <v>1759.25</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877</v>
      </c>
    </row>
    <row r="139" s="2" customFormat="1" ht="16.5" customHeight="1">
      <c r="A139" s="36"/>
      <c r="B139" s="37"/>
      <c r="C139" s="212" t="s">
        <v>555</v>
      </c>
      <c r="D139" s="212" t="s">
        <v>333</v>
      </c>
      <c r="E139" s="213" t="s">
        <v>2711</v>
      </c>
      <c r="F139" s="214" t="s">
        <v>5494</v>
      </c>
      <c r="G139" s="215" t="s">
        <v>406</v>
      </c>
      <c r="H139" s="216">
        <v>26388.75</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887</v>
      </c>
    </row>
    <row r="140" s="2" customFormat="1" ht="16.5" customHeight="1">
      <c r="A140" s="36"/>
      <c r="B140" s="37"/>
      <c r="C140" s="212" t="s">
        <v>535</v>
      </c>
      <c r="D140" s="212" t="s">
        <v>333</v>
      </c>
      <c r="E140" s="213" t="s">
        <v>5495</v>
      </c>
      <c r="F140" s="214" t="s">
        <v>5496</v>
      </c>
      <c r="G140" s="215" t="s">
        <v>406</v>
      </c>
      <c r="H140" s="216">
        <v>96.200000000000003</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789</v>
      </c>
    </row>
    <row r="141" s="2" customFormat="1" ht="16.5" customHeight="1">
      <c r="A141" s="36"/>
      <c r="B141" s="37"/>
      <c r="C141" s="212" t="s">
        <v>525</v>
      </c>
      <c r="D141" s="212" t="s">
        <v>333</v>
      </c>
      <c r="E141" s="213" t="s">
        <v>5497</v>
      </c>
      <c r="F141" s="214" t="s">
        <v>5498</v>
      </c>
      <c r="G141" s="215" t="s">
        <v>406</v>
      </c>
      <c r="H141" s="216">
        <v>96.200000000000003</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904</v>
      </c>
    </row>
    <row r="142" s="2" customFormat="1" ht="16.5" customHeight="1">
      <c r="A142" s="36"/>
      <c r="B142" s="37"/>
      <c r="C142" s="212" t="s">
        <v>530</v>
      </c>
      <c r="D142" s="212" t="s">
        <v>333</v>
      </c>
      <c r="E142" s="213" t="s">
        <v>5499</v>
      </c>
      <c r="F142" s="214" t="s">
        <v>5500</v>
      </c>
      <c r="G142" s="215" t="s">
        <v>406</v>
      </c>
      <c r="H142" s="216">
        <v>1443</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913</v>
      </c>
    </row>
    <row r="143" s="12" customFormat="1" ht="22.8" customHeight="1">
      <c r="A143" s="12"/>
      <c r="B143" s="196"/>
      <c r="C143" s="197"/>
      <c r="D143" s="198" t="s">
        <v>75</v>
      </c>
      <c r="E143" s="210" t="s">
        <v>419</v>
      </c>
      <c r="F143" s="210" t="s">
        <v>2713</v>
      </c>
      <c r="G143" s="197"/>
      <c r="H143" s="197"/>
      <c r="I143" s="200"/>
      <c r="J143" s="211">
        <f>BK143</f>
        <v>0</v>
      </c>
      <c r="K143" s="197"/>
      <c r="L143" s="202"/>
      <c r="M143" s="203"/>
      <c r="N143" s="204"/>
      <c r="O143" s="204"/>
      <c r="P143" s="205">
        <f>SUM(P144:P145)</f>
        <v>0</v>
      </c>
      <c r="Q143" s="204"/>
      <c r="R143" s="205">
        <f>SUM(R144:R145)</f>
        <v>0</v>
      </c>
      <c r="S143" s="204"/>
      <c r="T143" s="206">
        <f>SUM(T144:T145)</f>
        <v>0</v>
      </c>
      <c r="U143" s="12"/>
      <c r="V143" s="12"/>
      <c r="W143" s="12"/>
      <c r="X143" s="12"/>
      <c r="Y143" s="12"/>
      <c r="Z143" s="12"/>
      <c r="AA143" s="12"/>
      <c r="AB143" s="12"/>
      <c r="AC143" s="12"/>
      <c r="AD143" s="12"/>
      <c r="AE143" s="12"/>
      <c r="AR143" s="207" t="s">
        <v>83</v>
      </c>
      <c r="AT143" s="208" t="s">
        <v>75</v>
      </c>
      <c r="AU143" s="208" t="s">
        <v>83</v>
      </c>
      <c r="AY143" s="207" t="s">
        <v>331</v>
      </c>
      <c r="BK143" s="209">
        <f>SUM(BK144:BK145)</f>
        <v>0</v>
      </c>
    </row>
    <row r="144" s="2" customFormat="1" ht="16.5" customHeight="1">
      <c r="A144" s="36"/>
      <c r="B144" s="37"/>
      <c r="C144" s="212" t="s">
        <v>520</v>
      </c>
      <c r="D144" s="212" t="s">
        <v>333</v>
      </c>
      <c r="E144" s="213" t="s">
        <v>2714</v>
      </c>
      <c r="F144" s="214" t="s">
        <v>5501</v>
      </c>
      <c r="G144" s="215" t="s">
        <v>406</v>
      </c>
      <c r="H144" s="216">
        <v>773.60000000000002</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922</v>
      </c>
    </row>
    <row r="145" s="2" customFormat="1" ht="16.5" customHeight="1">
      <c r="A145" s="36"/>
      <c r="B145" s="37"/>
      <c r="C145" s="212" t="s">
        <v>540</v>
      </c>
      <c r="D145" s="212" t="s">
        <v>333</v>
      </c>
      <c r="E145" s="213" t="s">
        <v>2716</v>
      </c>
      <c r="F145" s="214" t="s">
        <v>5502</v>
      </c>
      <c r="G145" s="215" t="s">
        <v>406</v>
      </c>
      <c r="H145" s="216">
        <v>900.38</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932</v>
      </c>
    </row>
    <row r="146" s="12" customFormat="1" ht="22.8" customHeight="1">
      <c r="A146" s="12"/>
      <c r="B146" s="196"/>
      <c r="C146" s="197"/>
      <c r="D146" s="198" t="s">
        <v>75</v>
      </c>
      <c r="E146" s="210" t="s">
        <v>480</v>
      </c>
      <c r="F146" s="210" t="s">
        <v>2718</v>
      </c>
      <c r="G146" s="197"/>
      <c r="H146" s="197"/>
      <c r="I146" s="200"/>
      <c r="J146" s="211">
        <f>BK146</f>
        <v>0</v>
      </c>
      <c r="K146" s="197"/>
      <c r="L146" s="202"/>
      <c r="M146" s="203"/>
      <c r="N146" s="204"/>
      <c r="O146" s="204"/>
      <c r="P146" s="205">
        <f>SUM(P147:P148)</f>
        <v>0</v>
      </c>
      <c r="Q146" s="204"/>
      <c r="R146" s="205">
        <f>SUM(R147:R148)</f>
        <v>0</v>
      </c>
      <c r="S146" s="204"/>
      <c r="T146" s="206">
        <f>SUM(T147:T148)</f>
        <v>0</v>
      </c>
      <c r="U146" s="12"/>
      <c r="V146" s="12"/>
      <c r="W146" s="12"/>
      <c r="X146" s="12"/>
      <c r="Y146" s="12"/>
      <c r="Z146" s="12"/>
      <c r="AA146" s="12"/>
      <c r="AB146" s="12"/>
      <c r="AC146" s="12"/>
      <c r="AD146" s="12"/>
      <c r="AE146" s="12"/>
      <c r="AR146" s="207" t="s">
        <v>83</v>
      </c>
      <c r="AT146" s="208" t="s">
        <v>75</v>
      </c>
      <c r="AU146" s="208" t="s">
        <v>83</v>
      </c>
      <c r="AY146" s="207" t="s">
        <v>331</v>
      </c>
      <c r="BK146" s="209">
        <f>SUM(BK147:BK148)</f>
        <v>0</v>
      </c>
    </row>
    <row r="147" s="2" customFormat="1" ht="16.5" customHeight="1">
      <c r="A147" s="36"/>
      <c r="B147" s="37"/>
      <c r="C147" s="212" t="s">
        <v>515</v>
      </c>
      <c r="D147" s="212" t="s">
        <v>333</v>
      </c>
      <c r="E147" s="213" t="s">
        <v>2719</v>
      </c>
      <c r="F147" s="214" t="s">
        <v>5511</v>
      </c>
      <c r="G147" s="215" t="s">
        <v>406</v>
      </c>
      <c r="H147" s="216">
        <v>1759.25</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942</v>
      </c>
    </row>
    <row r="148" s="2" customFormat="1" ht="16.5" customHeight="1">
      <c r="A148" s="36"/>
      <c r="B148" s="37"/>
      <c r="C148" s="212" t="s">
        <v>564</v>
      </c>
      <c r="D148" s="212" t="s">
        <v>333</v>
      </c>
      <c r="E148" s="213" t="s">
        <v>5512</v>
      </c>
      <c r="F148" s="214" t="s">
        <v>5513</v>
      </c>
      <c r="G148" s="215" t="s">
        <v>406</v>
      </c>
      <c r="H148" s="216">
        <v>96.200000000000003</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953</v>
      </c>
    </row>
    <row r="149" s="12" customFormat="1" ht="22.8" customHeight="1">
      <c r="A149" s="12"/>
      <c r="B149" s="196"/>
      <c r="C149" s="197"/>
      <c r="D149" s="198" t="s">
        <v>75</v>
      </c>
      <c r="E149" s="210" t="s">
        <v>820</v>
      </c>
      <c r="F149" s="210" t="s">
        <v>2721</v>
      </c>
      <c r="G149" s="197"/>
      <c r="H149" s="197"/>
      <c r="I149" s="200"/>
      <c r="J149" s="211">
        <f>BK149</f>
        <v>0</v>
      </c>
      <c r="K149" s="197"/>
      <c r="L149" s="202"/>
      <c r="M149" s="203"/>
      <c r="N149" s="204"/>
      <c r="O149" s="204"/>
      <c r="P149" s="205">
        <f>SUM(P150:P151)</f>
        <v>0</v>
      </c>
      <c r="Q149" s="204"/>
      <c r="R149" s="205">
        <f>SUM(R150:R151)</f>
        <v>0</v>
      </c>
      <c r="S149" s="204"/>
      <c r="T149" s="206">
        <f>SUM(T150:T151)</f>
        <v>0</v>
      </c>
      <c r="U149" s="12"/>
      <c r="V149" s="12"/>
      <c r="W149" s="12"/>
      <c r="X149" s="12"/>
      <c r="Y149" s="12"/>
      <c r="Z149" s="12"/>
      <c r="AA149" s="12"/>
      <c r="AB149" s="12"/>
      <c r="AC149" s="12"/>
      <c r="AD149" s="12"/>
      <c r="AE149" s="12"/>
      <c r="AR149" s="207" t="s">
        <v>83</v>
      </c>
      <c r="AT149" s="208" t="s">
        <v>75</v>
      </c>
      <c r="AU149" s="208" t="s">
        <v>83</v>
      </c>
      <c r="AY149" s="207" t="s">
        <v>331</v>
      </c>
      <c r="BK149" s="209">
        <f>SUM(BK150:BK151)</f>
        <v>0</v>
      </c>
    </row>
    <row r="150" s="2" customFormat="1" ht="16.5" customHeight="1">
      <c r="A150" s="36"/>
      <c r="B150" s="37"/>
      <c r="C150" s="212" t="s">
        <v>571</v>
      </c>
      <c r="D150" s="212" t="s">
        <v>333</v>
      </c>
      <c r="E150" s="213" t="s">
        <v>5514</v>
      </c>
      <c r="F150" s="214" t="s">
        <v>5515</v>
      </c>
      <c r="G150" s="215" t="s">
        <v>336</v>
      </c>
      <c r="H150" s="216">
        <v>18.600000000000001</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963</v>
      </c>
    </row>
    <row r="151" s="2" customFormat="1" ht="16.5" customHeight="1">
      <c r="A151" s="36"/>
      <c r="B151" s="37"/>
      <c r="C151" s="212" t="s">
        <v>577</v>
      </c>
      <c r="D151" s="212" t="s">
        <v>333</v>
      </c>
      <c r="E151" s="213" t="s">
        <v>2722</v>
      </c>
      <c r="F151" s="214" t="s">
        <v>5516</v>
      </c>
      <c r="G151" s="215" t="s">
        <v>406</v>
      </c>
      <c r="H151" s="216">
        <v>126.5</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973</v>
      </c>
    </row>
    <row r="152" s="12" customFormat="1" ht="22.8" customHeight="1">
      <c r="A152" s="12"/>
      <c r="B152" s="196"/>
      <c r="C152" s="197"/>
      <c r="D152" s="198" t="s">
        <v>75</v>
      </c>
      <c r="E152" s="210" t="s">
        <v>877</v>
      </c>
      <c r="F152" s="210" t="s">
        <v>5528</v>
      </c>
      <c r="G152" s="197"/>
      <c r="H152" s="197"/>
      <c r="I152" s="200"/>
      <c r="J152" s="211">
        <f>BK152</f>
        <v>0</v>
      </c>
      <c r="K152" s="197"/>
      <c r="L152" s="202"/>
      <c r="M152" s="203"/>
      <c r="N152" s="204"/>
      <c r="O152" s="204"/>
      <c r="P152" s="205">
        <f>SUM(P153:P154)</f>
        <v>0</v>
      </c>
      <c r="Q152" s="204"/>
      <c r="R152" s="205">
        <f>SUM(R153:R154)</f>
        <v>0</v>
      </c>
      <c r="S152" s="204"/>
      <c r="T152" s="206">
        <f>SUM(T153:T154)</f>
        <v>0</v>
      </c>
      <c r="U152" s="12"/>
      <c r="V152" s="12"/>
      <c r="W152" s="12"/>
      <c r="X152" s="12"/>
      <c r="Y152" s="12"/>
      <c r="Z152" s="12"/>
      <c r="AA152" s="12"/>
      <c r="AB152" s="12"/>
      <c r="AC152" s="12"/>
      <c r="AD152" s="12"/>
      <c r="AE152" s="12"/>
      <c r="AR152" s="207" t="s">
        <v>83</v>
      </c>
      <c r="AT152" s="208" t="s">
        <v>75</v>
      </c>
      <c r="AU152" s="208" t="s">
        <v>83</v>
      </c>
      <c r="AY152" s="207" t="s">
        <v>331</v>
      </c>
      <c r="BK152" s="209">
        <f>SUM(BK153:BK154)</f>
        <v>0</v>
      </c>
    </row>
    <row r="153" s="2" customFormat="1" ht="16.5" customHeight="1">
      <c r="A153" s="36"/>
      <c r="B153" s="37"/>
      <c r="C153" s="212" t="s">
        <v>794</v>
      </c>
      <c r="D153" s="212" t="s">
        <v>333</v>
      </c>
      <c r="E153" s="213" t="s">
        <v>5529</v>
      </c>
      <c r="F153" s="214" t="s">
        <v>5530</v>
      </c>
      <c r="G153" s="215" t="s">
        <v>406</v>
      </c>
      <c r="H153" s="216">
        <v>39.600000000000001</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984</v>
      </c>
    </row>
    <row r="154" s="2" customFormat="1" ht="16.5" customHeight="1">
      <c r="A154" s="36"/>
      <c r="B154" s="37"/>
      <c r="C154" s="212" t="s">
        <v>798</v>
      </c>
      <c r="D154" s="212" t="s">
        <v>333</v>
      </c>
      <c r="E154" s="213" t="s">
        <v>5531</v>
      </c>
      <c r="F154" s="214" t="s">
        <v>5532</v>
      </c>
      <c r="G154" s="215" t="s">
        <v>371</v>
      </c>
      <c r="H154" s="216">
        <v>77.655000000000001</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994</v>
      </c>
    </row>
    <row r="155" s="12" customFormat="1" ht="22.8" customHeight="1">
      <c r="A155" s="12"/>
      <c r="B155" s="196"/>
      <c r="C155" s="197"/>
      <c r="D155" s="198" t="s">
        <v>75</v>
      </c>
      <c r="E155" s="210" t="s">
        <v>882</v>
      </c>
      <c r="F155" s="210" t="s">
        <v>5533</v>
      </c>
      <c r="G155" s="197"/>
      <c r="H155" s="197"/>
      <c r="I155" s="200"/>
      <c r="J155" s="211">
        <f>BK155</f>
        <v>0</v>
      </c>
      <c r="K155" s="197"/>
      <c r="L155" s="202"/>
      <c r="M155" s="203"/>
      <c r="N155" s="204"/>
      <c r="O155" s="204"/>
      <c r="P155" s="205">
        <f>P156</f>
        <v>0</v>
      </c>
      <c r="Q155" s="204"/>
      <c r="R155" s="205">
        <f>R156</f>
        <v>0</v>
      </c>
      <c r="S155" s="204"/>
      <c r="T155" s="206">
        <f>T156</f>
        <v>0</v>
      </c>
      <c r="U155" s="12"/>
      <c r="V155" s="12"/>
      <c r="W155" s="12"/>
      <c r="X155" s="12"/>
      <c r="Y155" s="12"/>
      <c r="Z155" s="12"/>
      <c r="AA155" s="12"/>
      <c r="AB155" s="12"/>
      <c r="AC155" s="12"/>
      <c r="AD155" s="12"/>
      <c r="AE155" s="12"/>
      <c r="AR155" s="207" t="s">
        <v>83</v>
      </c>
      <c r="AT155" s="208" t="s">
        <v>75</v>
      </c>
      <c r="AU155" s="208" t="s">
        <v>83</v>
      </c>
      <c r="AY155" s="207" t="s">
        <v>331</v>
      </c>
      <c r="BK155" s="209">
        <f>BK156</f>
        <v>0</v>
      </c>
    </row>
    <row r="156" s="2" customFormat="1" ht="16.5" customHeight="1">
      <c r="A156" s="36"/>
      <c r="B156" s="37"/>
      <c r="C156" s="212" t="s">
        <v>803</v>
      </c>
      <c r="D156" s="212" t="s">
        <v>333</v>
      </c>
      <c r="E156" s="213" t="s">
        <v>5534</v>
      </c>
      <c r="F156" s="214" t="s">
        <v>5535</v>
      </c>
      <c r="G156" s="215" t="s">
        <v>336</v>
      </c>
      <c r="H156" s="216">
        <v>186</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1004</v>
      </c>
    </row>
    <row r="157" s="12" customFormat="1" ht="22.8" customHeight="1">
      <c r="A157" s="12"/>
      <c r="B157" s="196"/>
      <c r="C157" s="197"/>
      <c r="D157" s="198" t="s">
        <v>75</v>
      </c>
      <c r="E157" s="210" t="s">
        <v>891</v>
      </c>
      <c r="F157" s="210" t="s">
        <v>4340</v>
      </c>
      <c r="G157" s="197"/>
      <c r="H157" s="197"/>
      <c r="I157" s="200"/>
      <c r="J157" s="211">
        <f>BK157</f>
        <v>0</v>
      </c>
      <c r="K157" s="197"/>
      <c r="L157" s="202"/>
      <c r="M157" s="203"/>
      <c r="N157" s="204"/>
      <c r="O157" s="204"/>
      <c r="P157" s="205">
        <f>P158</f>
        <v>0</v>
      </c>
      <c r="Q157" s="204"/>
      <c r="R157" s="205">
        <f>R158</f>
        <v>0</v>
      </c>
      <c r="S157" s="204"/>
      <c r="T157" s="206">
        <f>T158</f>
        <v>0</v>
      </c>
      <c r="U157" s="12"/>
      <c r="V157" s="12"/>
      <c r="W157" s="12"/>
      <c r="X157" s="12"/>
      <c r="Y157" s="12"/>
      <c r="Z157" s="12"/>
      <c r="AA157" s="12"/>
      <c r="AB157" s="12"/>
      <c r="AC157" s="12"/>
      <c r="AD157" s="12"/>
      <c r="AE157" s="12"/>
      <c r="AR157" s="207" t="s">
        <v>83</v>
      </c>
      <c r="AT157" s="208" t="s">
        <v>75</v>
      </c>
      <c r="AU157" s="208" t="s">
        <v>83</v>
      </c>
      <c r="AY157" s="207" t="s">
        <v>331</v>
      </c>
      <c r="BK157" s="209">
        <f>BK158</f>
        <v>0</v>
      </c>
    </row>
    <row r="158" s="2" customFormat="1" ht="16.5" customHeight="1">
      <c r="A158" s="36"/>
      <c r="B158" s="37"/>
      <c r="C158" s="212" t="s">
        <v>808</v>
      </c>
      <c r="D158" s="212" t="s">
        <v>333</v>
      </c>
      <c r="E158" s="213" t="s">
        <v>5740</v>
      </c>
      <c r="F158" s="214" t="s">
        <v>5741</v>
      </c>
      <c r="G158" s="215" t="s">
        <v>336</v>
      </c>
      <c r="H158" s="216">
        <v>12</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1014</v>
      </c>
    </row>
    <row r="159" s="12" customFormat="1" ht="22.8" customHeight="1">
      <c r="A159" s="12"/>
      <c r="B159" s="196"/>
      <c r="C159" s="197"/>
      <c r="D159" s="198" t="s">
        <v>75</v>
      </c>
      <c r="E159" s="210" t="s">
        <v>1023</v>
      </c>
      <c r="F159" s="210" t="s">
        <v>5687</v>
      </c>
      <c r="G159" s="197"/>
      <c r="H159" s="197"/>
      <c r="I159" s="200"/>
      <c r="J159" s="211">
        <f>BK159</f>
        <v>0</v>
      </c>
      <c r="K159" s="197"/>
      <c r="L159" s="202"/>
      <c r="M159" s="203"/>
      <c r="N159" s="204"/>
      <c r="O159" s="204"/>
      <c r="P159" s="205">
        <f>SUM(P160:P170)</f>
        <v>0</v>
      </c>
      <c r="Q159" s="204"/>
      <c r="R159" s="205">
        <f>SUM(R160:R170)</f>
        <v>0</v>
      </c>
      <c r="S159" s="204"/>
      <c r="T159" s="206">
        <f>SUM(T160:T170)</f>
        <v>0</v>
      </c>
      <c r="U159" s="12"/>
      <c r="V159" s="12"/>
      <c r="W159" s="12"/>
      <c r="X159" s="12"/>
      <c r="Y159" s="12"/>
      <c r="Z159" s="12"/>
      <c r="AA159" s="12"/>
      <c r="AB159" s="12"/>
      <c r="AC159" s="12"/>
      <c r="AD159" s="12"/>
      <c r="AE159" s="12"/>
      <c r="AR159" s="207" t="s">
        <v>83</v>
      </c>
      <c r="AT159" s="208" t="s">
        <v>75</v>
      </c>
      <c r="AU159" s="208" t="s">
        <v>83</v>
      </c>
      <c r="AY159" s="207" t="s">
        <v>331</v>
      </c>
      <c r="BK159" s="209">
        <f>SUM(BK160:BK170)</f>
        <v>0</v>
      </c>
    </row>
    <row r="160" s="2" customFormat="1" ht="16.5" customHeight="1">
      <c r="A160" s="36"/>
      <c r="B160" s="37"/>
      <c r="C160" s="212" t="s">
        <v>812</v>
      </c>
      <c r="D160" s="212" t="s">
        <v>333</v>
      </c>
      <c r="E160" s="213" t="s">
        <v>5688</v>
      </c>
      <c r="F160" s="214" t="s">
        <v>5779</v>
      </c>
      <c r="G160" s="215" t="s">
        <v>363</v>
      </c>
      <c r="H160" s="216">
        <v>98.700000000000003</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1021</v>
      </c>
    </row>
    <row r="161" s="2" customFormat="1" ht="16.5" customHeight="1">
      <c r="A161" s="36"/>
      <c r="B161" s="37"/>
      <c r="C161" s="212" t="s">
        <v>816</v>
      </c>
      <c r="D161" s="212" t="s">
        <v>333</v>
      </c>
      <c r="E161" s="213" t="s">
        <v>5780</v>
      </c>
      <c r="F161" s="214" t="s">
        <v>5781</v>
      </c>
      <c r="G161" s="215" t="s">
        <v>363</v>
      </c>
      <c r="H161" s="216">
        <v>192.80000000000001</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1028</v>
      </c>
    </row>
    <row r="162" s="2" customFormat="1" ht="16.5" customHeight="1">
      <c r="A162" s="36"/>
      <c r="B162" s="37"/>
      <c r="C162" s="212" t="s">
        <v>820</v>
      </c>
      <c r="D162" s="212" t="s">
        <v>333</v>
      </c>
      <c r="E162" s="213" t="s">
        <v>5782</v>
      </c>
      <c r="F162" s="214" t="s">
        <v>5783</v>
      </c>
      <c r="G162" s="215" t="s">
        <v>363</v>
      </c>
      <c r="H162" s="216">
        <v>484.10000000000002</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1038</v>
      </c>
    </row>
    <row r="163" s="2" customFormat="1" ht="16.5" customHeight="1">
      <c r="A163" s="36"/>
      <c r="B163" s="37"/>
      <c r="C163" s="212" t="s">
        <v>825</v>
      </c>
      <c r="D163" s="212" t="s">
        <v>333</v>
      </c>
      <c r="E163" s="213" t="s">
        <v>5784</v>
      </c>
      <c r="F163" s="214" t="s">
        <v>5785</v>
      </c>
      <c r="G163" s="215" t="s">
        <v>363</v>
      </c>
      <c r="H163" s="216">
        <v>153</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1042</v>
      </c>
    </row>
    <row r="164" s="2" customFormat="1" ht="16.5" customHeight="1">
      <c r="A164" s="36"/>
      <c r="B164" s="37"/>
      <c r="C164" s="212" t="s">
        <v>830</v>
      </c>
      <c r="D164" s="212" t="s">
        <v>333</v>
      </c>
      <c r="E164" s="213" t="s">
        <v>5786</v>
      </c>
      <c r="F164" s="214" t="s">
        <v>5787</v>
      </c>
      <c r="G164" s="215" t="s">
        <v>363</v>
      </c>
      <c r="H164" s="216">
        <v>77.700000000000003</v>
      </c>
      <c r="I164" s="217"/>
      <c r="J164" s="218">
        <f>ROUND(I164*H164,2)</f>
        <v>0</v>
      </c>
      <c r="K164" s="214" t="s">
        <v>2681</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1049</v>
      </c>
    </row>
    <row r="165" s="2" customFormat="1" ht="16.5" customHeight="1">
      <c r="A165" s="36"/>
      <c r="B165" s="37"/>
      <c r="C165" s="212" t="s">
        <v>835</v>
      </c>
      <c r="D165" s="212" t="s">
        <v>333</v>
      </c>
      <c r="E165" s="213" t="s">
        <v>5690</v>
      </c>
      <c r="F165" s="214" t="s">
        <v>5691</v>
      </c>
      <c r="G165" s="215" t="s">
        <v>402</v>
      </c>
      <c r="H165" s="216">
        <v>40</v>
      </c>
      <c r="I165" s="217"/>
      <c r="J165" s="218">
        <f>ROUND(I165*H165,2)</f>
        <v>0</v>
      </c>
      <c r="K165" s="214" t="s">
        <v>2681</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417</v>
      </c>
    </row>
    <row r="166" s="2" customFormat="1" ht="16.5" customHeight="1">
      <c r="A166" s="36"/>
      <c r="B166" s="37"/>
      <c r="C166" s="212" t="s">
        <v>840</v>
      </c>
      <c r="D166" s="212" t="s">
        <v>333</v>
      </c>
      <c r="E166" s="213" t="s">
        <v>5788</v>
      </c>
      <c r="F166" s="214" t="s">
        <v>5789</v>
      </c>
      <c r="G166" s="215" t="s">
        <v>402</v>
      </c>
      <c r="H166" s="216">
        <v>27</v>
      </c>
      <c r="I166" s="217"/>
      <c r="J166" s="218">
        <f>ROUND(I166*H166,2)</f>
        <v>0</v>
      </c>
      <c r="K166" s="214" t="s">
        <v>2681</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478</v>
      </c>
    </row>
    <row r="167" s="2" customFormat="1" ht="16.5" customHeight="1">
      <c r="A167" s="36"/>
      <c r="B167" s="37"/>
      <c r="C167" s="212" t="s">
        <v>845</v>
      </c>
      <c r="D167" s="212" t="s">
        <v>333</v>
      </c>
      <c r="E167" s="213" t="s">
        <v>5692</v>
      </c>
      <c r="F167" s="214" t="s">
        <v>5790</v>
      </c>
      <c r="G167" s="215" t="s">
        <v>402</v>
      </c>
      <c r="H167" s="216">
        <v>6</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1077</v>
      </c>
    </row>
    <row r="168" s="2" customFormat="1" ht="16.5" customHeight="1">
      <c r="A168" s="36"/>
      <c r="B168" s="37"/>
      <c r="C168" s="212" t="s">
        <v>850</v>
      </c>
      <c r="D168" s="212" t="s">
        <v>333</v>
      </c>
      <c r="E168" s="213" t="s">
        <v>5791</v>
      </c>
      <c r="F168" s="214" t="s">
        <v>5792</v>
      </c>
      <c r="G168" s="215" t="s">
        <v>402</v>
      </c>
      <c r="H168" s="216">
        <v>16</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1087</v>
      </c>
    </row>
    <row r="169" s="2" customFormat="1" ht="16.5" customHeight="1">
      <c r="A169" s="36"/>
      <c r="B169" s="37"/>
      <c r="C169" s="212" t="s">
        <v>855</v>
      </c>
      <c r="D169" s="212" t="s">
        <v>333</v>
      </c>
      <c r="E169" s="213" t="s">
        <v>5793</v>
      </c>
      <c r="F169" s="214" t="s">
        <v>5794</v>
      </c>
      <c r="G169" s="215" t="s">
        <v>402</v>
      </c>
      <c r="H169" s="216">
        <v>6</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1097</v>
      </c>
    </row>
    <row r="170" s="2" customFormat="1" ht="16.5" customHeight="1">
      <c r="A170" s="36"/>
      <c r="B170" s="37"/>
      <c r="C170" s="212" t="s">
        <v>860</v>
      </c>
      <c r="D170" s="212" t="s">
        <v>333</v>
      </c>
      <c r="E170" s="213" t="s">
        <v>5795</v>
      </c>
      <c r="F170" s="214" t="s">
        <v>5796</v>
      </c>
      <c r="G170" s="215" t="s">
        <v>402</v>
      </c>
      <c r="H170" s="216">
        <v>1</v>
      </c>
      <c r="I170" s="217"/>
      <c r="J170" s="218">
        <f>ROUND(I170*H170,2)</f>
        <v>0</v>
      </c>
      <c r="K170" s="214" t="s">
        <v>2681</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1107</v>
      </c>
    </row>
    <row r="171" s="12" customFormat="1" ht="22.8" customHeight="1">
      <c r="A171" s="12"/>
      <c r="B171" s="196"/>
      <c r="C171" s="197"/>
      <c r="D171" s="198" t="s">
        <v>75</v>
      </c>
      <c r="E171" s="210" t="s">
        <v>1033</v>
      </c>
      <c r="F171" s="210" t="s">
        <v>2974</v>
      </c>
      <c r="G171" s="197"/>
      <c r="H171" s="197"/>
      <c r="I171" s="200"/>
      <c r="J171" s="211">
        <f>BK171</f>
        <v>0</v>
      </c>
      <c r="K171" s="197"/>
      <c r="L171" s="202"/>
      <c r="M171" s="203"/>
      <c r="N171" s="204"/>
      <c r="O171" s="204"/>
      <c r="P171" s="205">
        <f>SUM(P172:P186)</f>
        <v>0</v>
      </c>
      <c r="Q171" s="204"/>
      <c r="R171" s="205">
        <f>SUM(R172:R186)</f>
        <v>0</v>
      </c>
      <c r="S171" s="204"/>
      <c r="T171" s="206">
        <f>SUM(T172:T186)</f>
        <v>0</v>
      </c>
      <c r="U171" s="12"/>
      <c r="V171" s="12"/>
      <c r="W171" s="12"/>
      <c r="X171" s="12"/>
      <c r="Y171" s="12"/>
      <c r="Z171" s="12"/>
      <c r="AA171" s="12"/>
      <c r="AB171" s="12"/>
      <c r="AC171" s="12"/>
      <c r="AD171" s="12"/>
      <c r="AE171" s="12"/>
      <c r="AR171" s="207" t="s">
        <v>83</v>
      </c>
      <c r="AT171" s="208" t="s">
        <v>75</v>
      </c>
      <c r="AU171" s="208" t="s">
        <v>83</v>
      </c>
      <c r="AY171" s="207" t="s">
        <v>331</v>
      </c>
      <c r="BK171" s="209">
        <f>SUM(BK172:BK186)</f>
        <v>0</v>
      </c>
    </row>
    <row r="172" s="2" customFormat="1" ht="16.5" customHeight="1">
      <c r="A172" s="36"/>
      <c r="B172" s="37"/>
      <c r="C172" s="212" t="s">
        <v>865</v>
      </c>
      <c r="D172" s="212" t="s">
        <v>333</v>
      </c>
      <c r="E172" s="213" t="s">
        <v>5548</v>
      </c>
      <c r="F172" s="214" t="s">
        <v>5549</v>
      </c>
      <c r="G172" s="215" t="s">
        <v>363</v>
      </c>
      <c r="H172" s="216">
        <v>775.60000000000002</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1115</v>
      </c>
    </row>
    <row r="173" s="2" customFormat="1" ht="16.5" customHeight="1">
      <c r="A173" s="36"/>
      <c r="B173" s="37"/>
      <c r="C173" s="212" t="s">
        <v>872</v>
      </c>
      <c r="D173" s="212" t="s">
        <v>333</v>
      </c>
      <c r="E173" s="213" t="s">
        <v>5550</v>
      </c>
      <c r="F173" s="214" t="s">
        <v>5551</v>
      </c>
      <c r="G173" s="215" t="s">
        <v>5552</v>
      </c>
      <c r="H173" s="216">
        <v>25</v>
      </c>
      <c r="I173" s="217"/>
      <c r="J173" s="218">
        <f>ROUND(I173*H173,2)</f>
        <v>0</v>
      </c>
      <c r="K173" s="214" t="s">
        <v>2681</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1124</v>
      </c>
    </row>
    <row r="174" s="2" customFormat="1" ht="16.5" customHeight="1">
      <c r="A174" s="36"/>
      <c r="B174" s="37"/>
      <c r="C174" s="212" t="s">
        <v>877</v>
      </c>
      <c r="D174" s="212" t="s">
        <v>333</v>
      </c>
      <c r="E174" s="213" t="s">
        <v>5797</v>
      </c>
      <c r="F174" s="214" t="s">
        <v>5798</v>
      </c>
      <c r="G174" s="215" t="s">
        <v>363</v>
      </c>
      <c r="H174" s="216">
        <v>153</v>
      </c>
      <c r="I174" s="217"/>
      <c r="J174" s="218">
        <f>ROUND(I174*H174,2)</f>
        <v>0</v>
      </c>
      <c r="K174" s="214" t="s">
        <v>2681</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1134</v>
      </c>
    </row>
    <row r="175" s="2" customFormat="1" ht="16.5" customHeight="1">
      <c r="A175" s="36"/>
      <c r="B175" s="37"/>
      <c r="C175" s="212" t="s">
        <v>882</v>
      </c>
      <c r="D175" s="212" t="s">
        <v>333</v>
      </c>
      <c r="E175" s="213" t="s">
        <v>5799</v>
      </c>
      <c r="F175" s="214" t="s">
        <v>5800</v>
      </c>
      <c r="G175" s="215" t="s">
        <v>5552</v>
      </c>
      <c r="H175" s="216">
        <v>8</v>
      </c>
      <c r="I175" s="217"/>
      <c r="J175" s="218">
        <f>ROUND(I175*H175,2)</f>
        <v>0</v>
      </c>
      <c r="K175" s="214" t="s">
        <v>2681</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1144</v>
      </c>
    </row>
    <row r="176" s="2" customFormat="1" ht="16.5" customHeight="1">
      <c r="A176" s="36"/>
      <c r="B176" s="37"/>
      <c r="C176" s="212" t="s">
        <v>887</v>
      </c>
      <c r="D176" s="212" t="s">
        <v>333</v>
      </c>
      <c r="E176" s="213" t="s">
        <v>5801</v>
      </c>
      <c r="F176" s="214" t="s">
        <v>5802</v>
      </c>
      <c r="G176" s="215" t="s">
        <v>363</v>
      </c>
      <c r="H176" s="216">
        <v>77.700000000000003</v>
      </c>
      <c r="I176" s="217"/>
      <c r="J176" s="218">
        <f>ROUND(I176*H176,2)</f>
        <v>0</v>
      </c>
      <c r="K176" s="214" t="s">
        <v>2681</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1154</v>
      </c>
    </row>
    <row r="177" s="2" customFormat="1" ht="16.5" customHeight="1">
      <c r="A177" s="36"/>
      <c r="B177" s="37"/>
      <c r="C177" s="212" t="s">
        <v>891</v>
      </c>
      <c r="D177" s="212" t="s">
        <v>333</v>
      </c>
      <c r="E177" s="213" t="s">
        <v>5803</v>
      </c>
      <c r="F177" s="214" t="s">
        <v>5804</v>
      </c>
      <c r="G177" s="215" t="s">
        <v>5552</v>
      </c>
      <c r="H177" s="216">
        <v>3</v>
      </c>
      <c r="I177" s="217"/>
      <c r="J177" s="218">
        <f>ROUND(I177*H177,2)</f>
        <v>0</v>
      </c>
      <c r="K177" s="214" t="s">
        <v>2681</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1164</v>
      </c>
    </row>
    <row r="178" s="2" customFormat="1" ht="16.5" customHeight="1">
      <c r="A178" s="36"/>
      <c r="B178" s="37"/>
      <c r="C178" s="212" t="s">
        <v>789</v>
      </c>
      <c r="D178" s="212" t="s">
        <v>333</v>
      </c>
      <c r="E178" s="213" t="s">
        <v>5559</v>
      </c>
      <c r="F178" s="214" t="s">
        <v>5560</v>
      </c>
      <c r="G178" s="215" t="s">
        <v>402</v>
      </c>
      <c r="H178" s="216">
        <v>5</v>
      </c>
      <c r="I178" s="217"/>
      <c r="J178" s="218">
        <f>ROUND(I178*H178,2)</f>
        <v>0</v>
      </c>
      <c r="K178" s="214" t="s">
        <v>2681</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1174</v>
      </c>
    </row>
    <row r="179" s="2" customFormat="1" ht="16.5" customHeight="1">
      <c r="A179" s="36"/>
      <c r="B179" s="37"/>
      <c r="C179" s="212" t="s">
        <v>870</v>
      </c>
      <c r="D179" s="212" t="s">
        <v>333</v>
      </c>
      <c r="E179" s="213" t="s">
        <v>5805</v>
      </c>
      <c r="F179" s="214" t="s">
        <v>5806</v>
      </c>
      <c r="G179" s="215" t="s">
        <v>402</v>
      </c>
      <c r="H179" s="216">
        <v>18</v>
      </c>
      <c r="I179" s="217"/>
      <c r="J179" s="218">
        <f>ROUND(I179*H179,2)</f>
        <v>0</v>
      </c>
      <c r="K179" s="214" t="s">
        <v>2681</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85</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1183</v>
      </c>
    </row>
    <row r="180" s="2" customFormat="1" ht="16.5" customHeight="1">
      <c r="A180" s="36"/>
      <c r="B180" s="37"/>
      <c r="C180" s="212" t="s">
        <v>904</v>
      </c>
      <c r="D180" s="212" t="s">
        <v>333</v>
      </c>
      <c r="E180" s="213" t="s">
        <v>5807</v>
      </c>
      <c r="F180" s="214" t="s">
        <v>5808</v>
      </c>
      <c r="G180" s="215" t="s">
        <v>402</v>
      </c>
      <c r="H180" s="216">
        <v>3</v>
      </c>
      <c r="I180" s="217"/>
      <c r="J180" s="218">
        <f>ROUND(I180*H180,2)</f>
        <v>0</v>
      </c>
      <c r="K180" s="214" t="s">
        <v>2681</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1195</v>
      </c>
    </row>
    <row r="181" s="2" customFormat="1" ht="16.5" customHeight="1">
      <c r="A181" s="36"/>
      <c r="B181" s="37"/>
      <c r="C181" s="212" t="s">
        <v>909</v>
      </c>
      <c r="D181" s="212" t="s">
        <v>333</v>
      </c>
      <c r="E181" s="213" t="s">
        <v>5809</v>
      </c>
      <c r="F181" s="214" t="s">
        <v>5810</v>
      </c>
      <c r="G181" s="215" t="s">
        <v>402</v>
      </c>
      <c r="H181" s="216">
        <v>3</v>
      </c>
      <c r="I181" s="217"/>
      <c r="J181" s="218">
        <f>ROUND(I181*H181,2)</f>
        <v>0</v>
      </c>
      <c r="K181" s="214" t="s">
        <v>2681</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1203</v>
      </c>
    </row>
    <row r="182" s="2" customFormat="1" ht="16.5" customHeight="1">
      <c r="A182" s="36"/>
      <c r="B182" s="37"/>
      <c r="C182" s="212" t="s">
        <v>913</v>
      </c>
      <c r="D182" s="212" t="s">
        <v>333</v>
      </c>
      <c r="E182" s="213" t="s">
        <v>5561</v>
      </c>
      <c r="F182" s="214" t="s">
        <v>5562</v>
      </c>
      <c r="G182" s="215" t="s">
        <v>402</v>
      </c>
      <c r="H182" s="216">
        <v>30</v>
      </c>
      <c r="I182" s="217"/>
      <c r="J182" s="218">
        <f>ROUND(I182*H182,2)</f>
        <v>0</v>
      </c>
      <c r="K182" s="214" t="s">
        <v>2681</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1211</v>
      </c>
    </row>
    <row r="183" s="2" customFormat="1" ht="16.5" customHeight="1">
      <c r="A183" s="36"/>
      <c r="B183" s="37"/>
      <c r="C183" s="212" t="s">
        <v>918</v>
      </c>
      <c r="D183" s="212" t="s">
        <v>333</v>
      </c>
      <c r="E183" s="213" t="s">
        <v>5563</v>
      </c>
      <c r="F183" s="214" t="s">
        <v>5564</v>
      </c>
      <c r="G183" s="215" t="s">
        <v>402</v>
      </c>
      <c r="H183" s="216">
        <v>29</v>
      </c>
      <c r="I183" s="217"/>
      <c r="J183" s="218">
        <f>ROUND(I183*H183,2)</f>
        <v>0</v>
      </c>
      <c r="K183" s="214" t="s">
        <v>2681</v>
      </c>
      <c r="L183" s="42"/>
      <c r="M183" s="219" t="s">
        <v>19</v>
      </c>
      <c r="N183" s="220" t="s">
        <v>47</v>
      </c>
      <c r="O183" s="82"/>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126</v>
      </c>
      <c r="AT183" s="223" t="s">
        <v>333</v>
      </c>
      <c r="AU183" s="223" t="s">
        <v>85</v>
      </c>
      <c r="AY183" s="15" t="s">
        <v>331</v>
      </c>
      <c r="BE183" s="224">
        <f>IF(N183="základní",J183,0)</f>
        <v>0</v>
      </c>
      <c r="BF183" s="224">
        <f>IF(N183="snížená",J183,0)</f>
        <v>0</v>
      </c>
      <c r="BG183" s="224">
        <f>IF(N183="zákl. přenesená",J183,0)</f>
        <v>0</v>
      </c>
      <c r="BH183" s="224">
        <f>IF(N183="sníž. přenesená",J183,0)</f>
        <v>0</v>
      </c>
      <c r="BI183" s="224">
        <f>IF(N183="nulová",J183,0)</f>
        <v>0</v>
      </c>
      <c r="BJ183" s="15" t="s">
        <v>83</v>
      </c>
      <c r="BK183" s="224">
        <f>ROUND(I183*H183,2)</f>
        <v>0</v>
      </c>
      <c r="BL183" s="15" t="s">
        <v>126</v>
      </c>
      <c r="BM183" s="223" t="s">
        <v>1219</v>
      </c>
    </row>
    <row r="184" s="2" customFormat="1" ht="16.5" customHeight="1">
      <c r="A184" s="36"/>
      <c r="B184" s="37"/>
      <c r="C184" s="212" t="s">
        <v>922</v>
      </c>
      <c r="D184" s="212" t="s">
        <v>333</v>
      </c>
      <c r="E184" s="213" t="s">
        <v>5742</v>
      </c>
      <c r="F184" s="214" t="s">
        <v>5743</v>
      </c>
      <c r="G184" s="215" t="s">
        <v>402</v>
      </c>
      <c r="H184" s="216">
        <v>2</v>
      </c>
      <c r="I184" s="217"/>
      <c r="J184" s="218">
        <f>ROUND(I184*H184,2)</f>
        <v>0</v>
      </c>
      <c r="K184" s="214" t="s">
        <v>2681</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1227</v>
      </c>
    </row>
    <row r="185" s="2" customFormat="1" ht="16.5" customHeight="1">
      <c r="A185" s="36"/>
      <c r="B185" s="37"/>
      <c r="C185" s="212" t="s">
        <v>927</v>
      </c>
      <c r="D185" s="212" t="s">
        <v>333</v>
      </c>
      <c r="E185" s="213" t="s">
        <v>5744</v>
      </c>
      <c r="F185" s="214" t="s">
        <v>5745</v>
      </c>
      <c r="G185" s="215" t="s">
        <v>402</v>
      </c>
      <c r="H185" s="216">
        <v>3</v>
      </c>
      <c r="I185" s="217"/>
      <c r="J185" s="218">
        <f>ROUND(I185*H185,2)</f>
        <v>0</v>
      </c>
      <c r="K185" s="214" t="s">
        <v>2681</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85</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1235</v>
      </c>
    </row>
    <row r="186" s="2" customFormat="1" ht="16.5" customHeight="1">
      <c r="A186" s="36"/>
      <c r="B186" s="37"/>
      <c r="C186" s="212" t="s">
        <v>932</v>
      </c>
      <c r="D186" s="212" t="s">
        <v>333</v>
      </c>
      <c r="E186" s="213" t="s">
        <v>5557</v>
      </c>
      <c r="F186" s="214" t="s">
        <v>5558</v>
      </c>
      <c r="G186" s="215" t="s">
        <v>363</v>
      </c>
      <c r="H186" s="216">
        <v>1006.3</v>
      </c>
      <c r="I186" s="217"/>
      <c r="J186" s="218">
        <f>ROUND(I186*H186,2)</f>
        <v>0</v>
      </c>
      <c r="K186" s="214" t="s">
        <v>19</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126</v>
      </c>
      <c r="AT186" s="223" t="s">
        <v>333</v>
      </c>
      <c r="AU186" s="223" t="s">
        <v>85</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1243</v>
      </c>
    </row>
    <row r="187" s="12" customFormat="1" ht="22.8" customHeight="1">
      <c r="A187" s="12"/>
      <c r="B187" s="196"/>
      <c r="C187" s="197"/>
      <c r="D187" s="198" t="s">
        <v>75</v>
      </c>
      <c r="E187" s="210" t="s">
        <v>1040</v>
      </c>
      <c r="F187" s="210" t="s">
        <v>4345</v>
      </c>
      <c r="G187" s="197"/>
      <c r="H187" s="197"/>
      <c r="I187" s="200"/>
      <c r="J187" s="211">
        <f>BK187</f>
        <v>0</v>
      </c>
      <c r="K187" s="197"/>
      <c r="L187" s="202"/>
      <c r="M187" s="203"/>
      <c r="N187" s="204"/>
      <c r="O187" s="204"/>
      <c r="P187" s="205">
        <f>SUM(P188:P189)</f>
        <v>0</v>
      </c>
      <c r="Q187" s="204"/>
      <c r="R187" s="205">
        <f>SUM(R188:R189)</f>
        <v>0</v>
      </c>
      <c r="S187" s="204"/>
      <c r="T187" s="206">
        <f>SUM(T188:T189)</f>
        <v>0</v>
      </c>
      <c r="U187" s="12"/>
      <c r="V187" s="12"/>
      <c r="W187" s="12"/>
      <c r="X187" s="12"/>
      <c r="Y187" s="12"/>
      <c r="Z187" s="12"/>
      <c r="AA187" s="12"/>
      <c r="AB187" s="12"/>
      <c r="AC187" s="12"/>
      <c r="AD187" s="12"/>
      <c r="AE187" s="12"/>
      <c r="AR187" s="207" t="s">
        <v>83</v>
      </c>
      <c r="AT187" s="208" t="s">
        <v>75</v>
      </c>
      <c r="AU187" s="208" t="s">
        <v>83</v>
      </c>
      <c r="AY187" s="207" t="s">
        <v>331</v>
      </c>
      <c r="BK187" s="209">
        <f>SUM(BK188:BK189)</f>
        <v>0</v>
      </c>
    </row>
    <row r="188" s="2" customFormat="1" ht="16.5" customHeight="1">
      <c r="A188" s="36"/>
      <c r="B188" s="37"/>
      <c r="C188" s="212" t="s">
        <v>937</v>
      </c>
      <c r="D188" s="212" t="s">
        <v>333</v>
      </c>
      <c r="E188" s="213" t="s">
        <v>5582</v>
      </c>
      <c r="F188" s="214" t="s">
        <v>5583</v>
      </c>
      <c r="G188" s="215" t="s">
        <v>363</v>
      </c>
      <c r="H188" s="216">
        <v>117.15300000000001</v>
      </c>
      <c r="I188" s="217"/>
      <c r="J188" s="218">
        <f>ROUND(I188*H188,2)</f>
        <v>0</v>
      </c>
      <c r="K188" s="214" t="s">
        <v>2681</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1251</v>
      </c>
    </row>
    <row r="189" s="2" customFormat="1" ht="16.5" customHeight="1">
      <c r="A189" s="36"/>
      <c r="B189" s="37"/>
      <c r="C189" s="212" t="s">
        <v>942</v>
      </c>
      <c r="D189" s="212" t="s">
        <v>333</v>
      </c>
      <c r="E189" s="213" t="s">
        <v>5584</v>
      </c>
      <c r="F189" s="214" t="s">
        <v>5585</v>
      </c>
      <c r="G189" s="215" t="s">
        <v>363</v>
      </c>
      <c r="H189" s="216">
        <v>248</v>
      </c>
      <c r="I189" s="217"/>
      <c r="J189" s="218">
        <f>ROUND(I189*H189,2)</f>
        <v>0</v>
      </c>
      <c r="K189" s="214" t="s">
        <v>2681</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85</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1259</v>
      </c>
    </row>
    <row r="190" s="12" customFormat="1" ht="22.8" customHeight="1">
      <c r="A190" s="12"/>
      <c r="B190" s="196"/>
      <c r="C190" s="197"/>
      <c r="D190" s="198" t="s">
        <v>75</v>
      </c>
      <c r="E190" s="210" t="s">
        <v>5588</v>
      </c>
      <c r="F190" s="210" t="s">
        <v>5589</v>
      </c>
      <c r="G190" s="197"/>
      <c r="H190" s="197"/>
      <c r="I190" s="200"/>
      <c r="J190" s="211">
        <f>BK190</f>
        <v>0</v>
      </c>
      <c r="K190" s="197"/>
      <c r="L190" s="202"/>
      <c r="M190" s="203"/>
      <c r="N190" s="204"/>
      <c r="O190" s="204"/>
      <c r="P190" s="205">
        <f>P191</f>
        <v>0</v>
      </c>
      <c r="Q190" s="204"/>
      <c r="R190" s="205">
        <f>R191</f>
        <v>0</v>
      </c>
      <c r="S190" s="204"/>
      <c r="T190" s="206">
        <f>T191</f>
        <v>0</v>
      </c>
      <c r="U190" s="12"/>
      <c r="V190" s="12"/>
      <c r="W190" s="12"/>
      <c r="X190" s="12"/>
      <c r="Y190" s="12"/>
      <c r="Z190" s="12"/>
      <c r="AA190" s="12"/>
      <c r="AB190" s="12"/>
      <c r="AC190" s="12"/>
      <c r="AD190" s="12"/>
      <c r="AE190" s="12"/>
      <c r="AR190" s="207" t="s">
        <v>83</v>
      </c>
      <c r="AT190" s="208" t="s">
        <v>75</v>
      </c>
      <c r="AU190" s="208" t="s">
        <v>83</v>
      </c>
      <c r="AY190" s="207" t="s">
        <v>331</v>
      </c>
      <c r="BK190" s="209">
        <f>BK191</f>
        <v>0</v>
      </c>
    </row>
    <row r="191" s="2" customFormat="1" ht="16.5" customHeight="1">
      <c r="A191" s="36"/>
      <c r="B191" s="37"/>
      <c r="C191" s="212" t="s">
        <v>948</v>
      </c>
      <c r="D191" s="212" t="s">
        <v>333</v>
      </c>
      <c r="E191" s="213" t="s">
        <v>5590</v>
      </c>
      <c r="F191" s="214" t="s">
        <v>5591</v>
      </c>
      <c r="G191" s="215" t="s">
        <v>371</v>
      </c>
      <c r="H191" s="216">
        <v>2389.8539999999998</v>
      </c>
      <c r="I191" s="217"/>
      <c r="J191" s="218">
        <f>ROUND(I191*H191,2)</f>
        <v>0</v>
      </c>
      <c r="K191" s="214" t="s">
        <v>2681</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126</v>
      </c>
      <c r="AT191" s="223" t="s">
        <v>333</v>
      </c>
      <c r="AU191" s="223" t="s">
        <v>85</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1267</v>
      </c>
    </row>
    <row r="192" s="12" customFormat="1" ht="22.8" customHeight="1">
      <c r="A192" s="12"/>
      <c r="B192" s="196"/>
      <c r="C192" s="197"/>
      <c r="D192" s="198" t="s">
        <v>75</v>
      </c>
      <c r="E192" s="210" t="s">
        <v>2987</v>
      </c>
      <c r="F192" s="210" t="s">
        <v>2988</v>
      </c>
      <c r="G192" s="197"/>
      <c r="H192" s="197"/>
      <c r="I192" s="200"/>
      <c r="J192" s="211">
        <f>BK192</f>
        <v>0</v>
      </c>
      <c r="K192" s="197"/>
      <c r="L192" s="202"/>
      <c r="M192" s="203"/>
      <c r="N192" s="204"/>
      <c r="O192" s="204"/>
      <c r="P192" s="205">
        <f>P193</f>
        <v>0</v>
      </c>
      <c r="Q192" s="204"/>
      <c r="R192" s="205">
        <f>R193</f>
        <v>0</v>
      </c>
      <c r="S192" s="204"/>
      <c r="T192" s="206">
        <f>T193</f>
        <v>0</v>
      </c>
      <c r="U192" s="12"/>
      <c r="V192" s="12"/>
      <c r="W192" s="12"/>
      <c r="X192" s="12"/>
      <c r="Y192" s="12"/>
      <c r="Z192" s="12"/>
      <c r="AA192" s="12"/>
      <c r="AB192" s="12"/>
      <c r="AC192" s="12"/>
      <c r="AD192" s="12"/>
      <c r="AE192" s="12"/>
      <c r="AR192" s="207" t="s">
        <v>83</v>
      </c>
      <c r="AT192" s="208" t="s">
        <v>75</v>
      </c>
      <c r="AU192" s="208" t="s">
        <v>83</v>
      </c>
      <c r="AY192" s="207" t="s">
        <v>331</v>
      </c>
      <c r="BK192" s="209">
        <f>BK193</f>
        <v>0</v>
      </c>
    </row>
    <row r="193" s="2" customFormat="1" ht="16.5" customHeight="1">
      <c r="A193" s="36"/>
      <c r="B193" s="37"/>
      <c r="C193" s="212" t="s">
        <v>953</v>
      </c>
      <c r="D193" s="212" t="s">
        <v>333</v>
      </c>
      <c r="E193" s="213" t="s">
        <v>5811</v>
      </c>
      <c r="F193" s="214" t="s">
        <v>5812</v>
      </c>
      <c r="G193" s="215" t="s">
        <v>363</v>
      </c>
      <c r="H193" s="216">
        <v>1006.2000000000001</v>
      </c>
      <c r="I193" s="217"/>
      <c r="J193" s="218">
        <f>ROUND(I193*H193,2)</f>
        <v>0</v>
      </c>
      <c r="K193" s="214" t="s">
        <v>19</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1275</v>
      </c>
    </row>
    <row r="194" s="12" customFormat="1" ht="22.8" customHeight="1">
      <c r="A194" s="12"/>
      <c r="B194" s="196"/>
      <c r="C194" s="197"/>
      <c r="D194" s="198" t="s">
        <v>75</v>
      </c>
      <c r="E194" s="210" t="s">
        <v>4670</v>
      </c>
      <c r="F194" s="210" t="s">
        <v>4671</v>
      </c>
      <c r="G194" s="197"/>
      <c r="H194" s="197"/>
      <c r="I194" s="200"/>
      <c r="J194" s="211">
        <f>BK194</f>
        <v>0</v>
      </c>
      <c r="K194" s="197"/>
      <c r="L194" s="202"/>
      <c r="M194" s="203"/>
      <c r="N194" s="204"/>
      <c r="O194" s="204"/>
      <c r="P194" s="205">
        <f>SUM(P195:P201)</f>
        <v>0</v>
      </c>
      <c r="Q194" s="204"/>
      <c r="R194" s="205">
        <f>SUM(R195:R201)</f>
        <v>0</v>
      </c>
      <c r="S194" s="204"/>
      <c r="T194" s="206">
        <f>SUM(T195:T201)</f>
        <v>0</v>
      </c>
      <c r="U194" s="12"/>
      <c r="V194" s="12"/>
      <c r="W194" s="12"/>
      <c r="X194" s="12"/>
      <c r="Y194" s="12"/>
      <c r="Z194" s="12"/>
      <c r="AA194" s="12"/>
      <c r="AB194" s="12"/>
      <c r="AC194" s="12"/>
      <c r="AD194" s="12"/>
      <c r="AE194" s="12"/>
      <c r="AR194" s="207" t="s">
        <v>83</v>
      </c>
      <c r="AT194" s="208" t="s">
        <v>75</v>
      </c>
      <c r="AU194" s="208" t="s">
        <v>83</v>
      </c>
      <c r="AY194" s="207" t="s">
        <v>331</v>
      </c>
      <c r="BK194" s="209">
        <f>SUM(BK195:BK201)</f>
        <v>0</v>
      </c>
    </row>
    <row r="195" s="2" customFormat="1" ht="16.5" customHeight="1">
      <c r="A195" s="36"/>
      <c r="B195" s="37"/>
      <c r="C195" s="212" t="s">
        <v>958</v>
      </c>
      <c r="D195" s="212" t="s">
        <v>333</v>
      </c>
      <c r="E195" s="213" t="s">
        <v>5594</v>
      </c>
      <c r="F195" s="214" t="s">
        <v>5595</v>
      </c>
      <c r="G195" s="215" t="s">
        <v>371</v>
      </c>
      <c r="H195" s="216">
        <v>141.64400000000001</v>
      </c>
      <c r="I195" s="217"/>
      <c r="J195" s="218">
        <f>ROUND(I195*H195,2)</f>
        <v>0</v>
      </c>
      <c r="K195" s="214" t="s">
        <v>2681</v>
      </c>
      <c r="L195" s="42"/>
      <c r="M195" s="219" t="s">
        <v>19</v>
      </c>
      <c r="N195" s="220" t="s">
        <v>47</v>
      </c>
      <c r="O195" s="82"/>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126</v>
      </c>
      <c r="AT195" s="223" t="s">
        <v>333</v>
      </c>
      <c r="AU195" s="223" t="s">
        <v>85</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126</v>
      </c>
      <c r="BM195" s="223" t="s">
        <v>1283</v>
      </c>
    </row>
    <row r="196" s="2" customFormat="1" ht="16.5" customHeight="1">
      <c r="A196" s="36"/>
      <c r="B196" s="37"/>
      <c r="C196" s="212" t="s">
        <v>963</v>
      </c>
      <c r="D196" s="212" t="s">
        <v>333</v>
      </c>
      <c r="E196" s="213" t="s">
        <v>5596</v>
      </c>
      <c r="F196" s="214" t="s">
        <v>5597</v>
      </c>
      <c r="G196" s="215" t="s">
        <v>371</v>
      </c>
      <c r="H196" s="216">
        <v>140.76300000000001</v>
      </c>
      <c r="I196" s="217"/>
      <c r="J196" s="218">
        <f>ROUND(I196*H196,2)</f>
        <v>0</v>
      </c>
      <c r="K196" s="214" t="s">
        <v>2681</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85</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1291</v>
      </c>
    </row>
    <row r="197" s="2" customFormat="1" ht="16.5" customHeight="1">
      <c r="A197" s="36"/>
      <c r="B197" s="37"/>
      <c r="C197" s="212" t="s">
        <v>968</v>
      </c>
      <c r="D197" s="212" t="s">
        <v>333</v>
      </c>
      <c r="E197" s="213" t="s">
        <v>5598</v>
      </c>
      <c r="F197" s="214" t="s">
        <v>5599</v>
      </c>
      <c r="G197" s="215" t="s">
        <v>371</v>
      </c>
      <c r="H197" s="216">
        <v>140.76300000000001</v>
      </c>
      <c r="I197" s="217"/>
      <c r="J197" s="218">
        <f>ROUND(I197*H197,2)</f>
        <v>0</v>
      </c>
      <c r="K197" s="214" t="s">
        <v>2681</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85</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1299</v>
      </c>
    </row>
    <row r="198" s="2" customFormat="1" ht="16.5" customHeight="1">
      <c r="A198" s="36"/>
      <c r="B198" s="37"/>
      <c r="C198" s="212" t="s">
        <v>973</v>
      </c>
      <c r="D198" s="212" t="s">
        <v>333</v>
      </c>
      <c r="E198" s="213" t="s">
        <v>5600</v>
      </c>
      <c r="F198" s="214" t="s">
        <v>5601</v>
      </c>
      <c r="G198" s="215" t="s">
        <v>371</v>
      </c>
      <c r="H198" s="216">
        <v>2674.4949999999999</v>
      </c>
      <c r="I198" s="217"/>
      <c r="J198" s="218">
        <f>ROUND(I198*H198,2)</f>
        <v>0</v>
      </c>
      <c r="K198" s="214" t="s">
        <v>2681</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85</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1307</v>
      </c>
    </row>
    <row r="199" s="2" customFormat="1" ht="16.5" customHeight="1">
      <c r="A199" s="36"/>
      <c r="B199" s="37"/>
      <c r="C199" s="212" t="s">
        <v>979</v>
      </c>
      <c r="D199" s="212" t="s">
        <v>333</v>
      </c>
      <c r="E199" s="213" t="s">
        <v>5602</v>
      </c>
      <c r="F199" s="214" t="s">
        <v>5603</v>
      </c>
      <c r="G199" s="215" t="s">
        <v>371</v>
      </c>
      <c r="H199" s="216">
        <v>18.228000000000002</v>
      </c>
      <c r="I199" s="217"/>
      <c r="J199" s="218">
        <f>ROUND(I199*H199,2)</f>
        <v>0</v>
      </c>
      <c r="K199" s="214" t="s">
        <v>2681</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85</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1315</v>
      </c>
    </row>
    <row r="200" s="2" customFormat="1" ht="16.5" customHeight="1">
      <c r="A200" s="36"/>
      <c r="B200" s="37"/>
      <c r="C200" s="212" t="s">
        <v>984</v>
      </c>
      <c r="D200" s="212" t="s">
        <v>333</v>
      </c>
      <c r="E200" s="213" t="s">
        <v>4676</v>
      </c>
      <c r="F200" s="214" t="s">
        <v>4677</v>
      </c>
      <c r="G200" s="215" t="s">
        <v>371</v>
      </c>
      <c r="H200" s="216">
        <v>121.92</v>
      </c>
      <c r="I200" s="217"/>
      <c r="J200" s="218">
        <f>ROUND(I200*H200,2)</f>
        <v>0</v>
      </c>
      <c r="K200" s="214" t="s">
        <v>2681</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85</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1323</v>
      </c>
    </row>
    <row r="201" s="2" customFormat="1" ht="16.5" customHeight="1">
      <c r="A201" s="36"/>
      <c r="B201" s="37"/>
      <c r="C201" s="212" t="s">
        <v>989</v>
      </c>
      <c r="D201" s="212" t="s">
        <v>333</v>
      </c>
      <c r="E201" s="213" t="s">
        <v>4678</v>
      </c>
      <c r="F201" s="214" t="s">
        <v>4679</v>
      </c>
      <c r="G201" s="215" t="s">
        <v>371</v>
      </c>
      <c r="H201" s="216">
        <v>1.496</v>
      </c>
      <c r="I201" s="217"/>
      <c r="J201" s="218">
        <f>ROUND(I201*H201,2)</f>
        <v>0</v>
      </c>
      <c r="K201" s="214" t="s">
        <v>2681</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85</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1332</v>
      </c>
    </row>
    <row r="202" s="12" customFormat="1" ht="22.8" customHeight="1">
      <c r="A202" s="12"/>
      <c r="B202" s="196"/>
      <c r="C202" s="197"/>
      <c r="D202" s="198" t="s">
        <v>75</v>
      </c>
      <c r="E202" s="210" t="s">
        <v>2993</v>
      </c>
      <c r="F202" s="210" t="s">
        <v>2994</v>
      </c>
      <c r="G202" s="197"/>
      <c r="H202" s="197"/>
      <c r="I202" s="200"/>
      <c r="J202" s="211">
        <f>BK202</f>
        <v>0</v>
      </c>
      <c r="K202" s="197"/>
      <c r="L202" s="202"/>
      <c r="M202" s="203"/>
      <c r="N202" s="204"/>
      <c r="O202" s="204"/>
      <c r="P202" s="205">
        <f>SUM(P203:P254)</f>
        <v>0</v>
      </c>
      <c r="Q202" s="204"/>
      <c r="R202" s="205">
        <f>SUM(R203:R254)</f>
        <v>0</v>
      </c>
      <c r="S202" s="204"/>
      <c r="T202" s="206">
        <f>SUM(T203:T254)</f>
        <v>0</v>
      </c>
      <c r="U202" s="12"/>
      <c r="V202" s="12"/>
      <c r="W202" s="12"/>
      <c r="X202" s="12"/>
      <c r="Y202" s="12"/>
      <c r="Z202" s="12"/>
      <c r="AA202" s="12"/>
      <c r="AB202" s="12"/>
      <c r="AC202" s="12"/>
      <c r="AD202" s="12"/>
      <c r="AE202" s="12"/>
      <c r="AR202" s="207" t="s">
        <v>83</v>
      </c>
      <c r="AT202" s="208" t="s">
        <v>75</v>
      </c>
      <c r="AU202" s="208" t="s">
        <v>83</v>
      </c>
      <c r="AY202" s="207" t="s">
        <v>331</v>
      </c>
      <c r="BK202" s="209">
        <f>SUM(BK203:BK254)</f>
        <v>0</v>
      </c>
    </row>
    <row r="203" s="2" customFormat="1" ht="16.5" customHeight="1">
      <c r="A203" s="36"/>
      <c r="B203" s="37"/>
      <c r="C203" s="212" t="s">
        <v>994</v>
      </c>
      <c r="D203" s="212" t="s">
        <v>333</v>
      </c>
      <c r="E203" s="213" t="s">
        <v>5813</v>
      </c>
      <c r="F203" s="214" t="s">
        <v>5814</v>
      </c>
      <c r="G203" s="215" t="s">
        <v>402</v>
      </c>
      <c r="H203" s="216">
        <v>29</v>
      </c>
      <c r="I203" s="217"/>
      <c r="J203" s="218">
        <f>ROUND(I203*H203,2)</f>
        <v>0</v>
      </c>
      <c r="K203" s="214" t="s">
        <v>19</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126</v>
      </c>
      <c r="AT203" s="223" t="s">
        <v>333</v>
      </c>
      <c r="AU203" s="223" t="s">
        <v>85</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1342</v>
      </c>
    </row>
    <row r="204" s="2" customFormat="1" ht="16.5" customHeight="1">
      <c r="A204" s="36"/>
      <c r="B204" s="37"/>
      <c r="C204" s="212" t="s">
        <v>999</v>
      </c>
      <c r="D204" s="212" t="s">
        <v>333</v>
      </c>
      <c r="E204" s="213" t="s">
        <v>5606</v>
      </c>
      <c r="F204" s="214" t="s">
        <v>5607</v>
      </c>
      <c r="G204" s="215" t="s">
        <v>406</v>
      </c>
      <c r="H204" s="216">
        <v>6.8250000000000002</v>
      </c>
      <c r="I204" s="217"/>
      <c r="J204" s="218">
        <f>ROUND(I204*H204,2)</f>
        <v>0</v>
      </c>
      <c r="K204" s="214" t="s">
        <v>2681</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85</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1356</v>
      </c>
    </row>
    <row r="205" s="2" customFormat="1" ht="16.5" customHeight="1">
      <c r="A205" s="36"/>
      <c r="B205" s="37"/>
      <c r="C205" s="212" t="s">
        <v>1004</v>
      </c>
      <c r="D205" s="212" t="s">
        <v>333</v>
      </c>
      <c r="E205" s="213" t="s">
        <v>5608</v>
      </c>
      <c r="F205" s="214" t="s">
        <v>5609</v>
      </c>
      <c r="G205" s="215" t="s">
        <v>371</v>
      </c>
      <c r="H205" s="216">
        <v>1.8140000000000001</v>
      </c>
      <c r="I205" s="217"/>
      <c r="J205" s="218">
        <f>ROUND(I205*H205,2)</f>
        <v>0</v>
      </c>
      <c r="K205" s="214" t="s">
        <v>2681</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85</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1366</v>
      </c>
    </row>
    <row r="206" s="2" customFormat="1" ht="16.5" customHeight="1">
      <c r="A206" s="36"/>
      <c r="B206" s="37"/>
      <c r="C206" s="212" t="s">
        <v>1009</v>
      </c>
      <c r="D206" s="212" t="s">
        <v>333</v>
      </c>
      <c r="E206" s="213" t="s">
        <v>5636</v>
      </c>
      <c r="F206" s="214" t="s">
        <v>5637</v>
      </c>
      <c r="G206" s="215" t="s">
        <v>402</v>
      </c>
      <c r="H206" s="216">
        <v>29</v>
      </c>
      <c r="I206" s="217"/>
      <c r="J206" s="218">
        <f>ROUND(I206*H206,2)</f>
        <v>0</v>
      </c>
      <c r="K206" s="214" t="s">
        <v>19</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126</v>
      </c>
      <c r="AT206" s="223" t="s">
        <v>333</v>
      </c>
      <c r="AU206" s="223" t="s">
        <v>85</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126</v>
      </c>
      <c r="BM206" s="223" t="s">
        <v>1376</v>
      </c>
    </row>
    <row r="207" s="2" customFormat="1" ht="16.5" customHeight="1">
      <c r="A207" s="36"/>
      <c r="B207" s="37"/>
      <c r="C207" s="212" t="s">
        <v>1014</v>
      </c>
      <c r="D207" s="212" t="s">
        <v>333</v>
      </c>
      <c r="E207" s="213" t="s">
        <v>5815</v>
      </c>
      <c r="F207" s="214" t="s">
        <v>5641</v>
      </c>
      <c r="G207" s="215" t="s">
        <v>402</v>
      </c>
      <c r="H207" s="216">
        <v>5</v>
      </c>
      <c r="I207" s="217"/>
      <c r="J207" s="218">
        <f>ROUND(I207*H207,2)</f>
        <v>0</v>
      </c>
      <c r="K207" s="214" t="s">
        <v>2681</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126</v>
      </c>
      <c r="AT207" s="223" t="s">
        <v>333</v>
      </c>
      <c r="AU207" s="223" t="s">
        <v>85</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126</v>
      </c>
      <c r="BM207" s="223" t="s">
        <v>1385</v>
      </c>
    </row>
    <row r="208" s="2" customFormat="1" ht="16.5" customHeight="1">
      <c r="A208" s="36"/>
      <c r="B208" s="37"/>
      <c r="C208" s="212" t="s">
        <v>1019</v>
      </c>
      <c r="D208" s="212" t="s">
        <v>333</v>
      </c>
      <c r="E208" s="213" t="s">
        <v>5640</v>
      </c>
      <c r="F208" s="214" t="s">
        <v>5641</v>
      </c>
      <c r="G208" s="215" t="s">
        <v>402</v>
      </c>
      <c r="H208" s="216">
        <v>4</v>
      </c>
      <c r="I208" s="217"/>
      <c r="J208" s="218">
        <f>ROUND(I208*H208,2)</f>
        <v>0</v>
      </c>
      <c r="K208" s="214" t="s">
        <v>2681</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126</v>
      </c>
      <c r="AT208" s="223" t="s">
        <v>333</v>
      </c>
      <c r="AU208" s="223" t="s">
        <v>85</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1394</v>
      </c>
    </row>
    <row r="209" s="2" customFormat="1" ht="16.5" customHeight="1">
      <c r="A209" s="36"/>
      <c r="B209" s="37"/>
      <c r="C209" s="212" t="s">
        <v>1021</v>
      </c>
      <c r="D209" s="212" t="s">
        <v>333</v>
      </c>
      <c r="E209" s="213" t="s">
        <v>5642</v>
      </c>
      <c r="F209" s="214" t="s">
        <v>5643</v>
      </c>
      <c r="G209" s="215" t="s">
        <v>402</v>
      </c>
      <c r="H209" s="216">
        <v>9</v>
      </c>
      <c r="I209" s="217"/>
      <c r="J209" s="218">
        <f>ROUND(I209*H209,2)</f>
        <v>0</v>
      </c>
      <c r="K209" s="214" t="s">
        <v>2681</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126</v>
      </c>
      <c r="AT209" s="223" t="s">
        <v>333</v>
      </c>
      <c r="AU209" s="223" t="s">
        <v>85</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126</v>
      </c>
      <c r="BM209" s="223" t="s">
        <v>1403</v>
      </c>
    </row>
    <row r="210" s="2" customFormat="1" ht="16.5" customHeight="1">
      <c r="A210" s="36"/>
      <c r="B210" s="37"/>
      <c r="C210" s="212" t="s">
        <v>1023</v>
      </c>
      <c r="D210" s="212" t="s">
        <v>333</v>
      </c>
      <c r="E210" s="213" t="s">
        <v>5644</v>
      </c>
      <c r="F210" s="214" t="s">
        <v>5645</v>
      </c>
      <c r="G210" s="215" t="s">
        <v>402</v>
      </c>
      <c r="H210" s="216">
        <v>19</v>
      </c>
      <c r="I210" s="217"/>
      <c r="J210" s="218">
        <f>ROUND(I210*H210,2)</f>
        <v>0</v>
      </c>
      <c r="K210" s="214" t="s">
        <v>2681</v>
      </c>
      <c r="L210" s="42"/>
      <c r="M210" s="219" t="s">
        <v>19</v>
      </c>
      <c r="N210" s="220" t="s">
        <v>47</v>
      </c>
      <c r="O210" s="82"/>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126</v>
      </c>
      <c r="AT210" s="223" t="s">
        <v>333</v>
      </c>
      <c r="AU210" s="223" t="s">
        <v>85</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126</v>
      </c>
      <c r="BM210" s="223" t="s">
        <v>1413</v>
      </c>
    </row>
    <row r="211" s="2" customFormat="1" ht="16.5" customHeight="1">
      <c r="A211" s="36"/>
      <c r="B211" s="37"/>
      <c r="C211" s="212" t="s">
        <v>1028</v>
      </c>
      <c r="D211" s="212" t="s">
        <v>333</v>
      </c>
      <c r="E211" s="213" t="s">
        <v>5646</v>
      </c>
      <c r="F211" s="214" t="s">
        <v>5647</v>
      </c>
      <c r="G211" s="215" t="s">
        <v>402</v>
      </c>
      <c r="H211" s="216">
        <v>10</v>
      </c>
      <c r="I211" s="217"/>
      <c r="J211" s="218">
        <f>ROUND(I211*H211,2)</f>
        <v>0</v>
      </c>
      <c r="K211" s="214" t="s">
        <v>2681</v>
      </c>
      <c r="L211" s="42"/>
      <c r="M211" s="219" t="s">
        <v>19</v>
      </c>
      <c r="N211" s="220" t="s">
        <v>47</v>
      </c>
      <c r="O211" s="82"/>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126</v>
      </c>
      <c r="AT211" s="223" t="s">
        <v>333</v>
      </c>
      <c r="AU211" s="223" t="s">
        <v>85</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126</v>
      </c>
      <c r="BM211" s="223" t="s">
        <v>1424</v>
      </c>
    </row>
    <row r="212" s="2" customFormat="1" ht="16.5" customHeight="1">
      <c r="A212" s="36"/>
      <c r="B212" s="37"/>
      <c r="C212" s="212" t="s">
        <v>1033</v>
      </c>
      <c r="D212" s="212" t="s">
        <v>333</v>
      </c>
      <c r="E212" s="213" t="s">
        <v>5648</v>
      </c>
      <c r="F212" s="214" t="s">
        <v>5649</v>
      </c>
      <c r="G212" s="215" t="s">
        <v>402</v>
      </c>
      <c r="H212" s="216">
        <v>26</v>
      </c>
      <c r="I212" s="217"/>
      <c r="J212" s="218">
        <f>ROUND(I212*H212,2)</f>
        <v>0</v>
      </c>
      <c r="K212" s="214" t="s">
        <v>2681</v>
      </c>
      <c r="L212" s="42"/>
      <c r="M212" s="219" t="s">
        <v>19</v>
      </c>
      <c r="N212" s="220" t="s">
        <v>47</v>
      </c>
      <c r="O212" s="82"/>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126</v>
      </c>
      <c r="AT212" s="223" t="s">
        <v>333</v>
      </c>
      <c r="AU212" s="223" t="s">
        <v>85</v>
      </c>
      <c r="AY212" s="15" t="s">
        <v>331</v>
      </c>
      <c r="BE212" s="224">
        <f>IF(N212="základní",J212,0)</f>
        <v>0</v>
      </c>
      <c r="BF212" s="224">
        <f>IF(N212="snížená",J212,0)</f>
        <v>0</v>
      </c>
      <c r="BG212" s="224">
        <f>IF(N212="zákl. přenesená",J212,0)</f>
        <v>0</v>
      </c>
      <c r="BH212" s="224">
        <f>IF(N212="sníž. přenesená",J212,0)</f>
        <v>0</v>
      </c>
      <c r="BI212" s="224">
        <f>IF(N212="nulová",J212,0)</f>
        <v>0</v>
      </c>
      <c r="BJ212" s="15" t="s">
        <v>83</v>
      </c>
      <c r="BK212" s="224">
        <f>ROUND(I212*H212,2)</f>
        <v>0</v>
      </c>
      <c r="BL212" s="15" t="s">
        <v>126</v>
      </c>
      <c r="BM212" s="223" t="s">
        <v>1431</v>
      </c>
    </row>
    <row r="213" s="2" customFormat="1" ht="16.5" customHeight="1">
      <c r="A213" s="36"/>
      <c r="B213" s="37"/>
      <c r="C213" s="212" t="s">
        <v>1038</v>
      </c>
      <c r="D213" s="212" t="s">
        <v>333</v>
      </c>
      <c r="E213" s="213" t="s">
        <v>5816</v>
      </c>
      <c r="F213" s="214" t="s">
        <v>5817</v>
      </c>
      <c r="G213" s="215" t="s">
        <v>402</v>
      </c>
      <c r="H213" s="216">
        <v>3</v>
      </c>
      <c r="I213" s="217"/>
      <c r="J213" s="218">
        <f>ROUND(I213*H213,2)</f>
        <v>0</v>
      </c>
      <c r="K213" s="214" t="s">
        <v>2681</v>
      </c>
      <c r="L213" s="42"/>
      <c r="M213" s="219" t="s">
        <v>19</v>
      </c>
      <c r="N213" s="220" t="s">
        <v>47</v>
      </c>
      <c r="O213" s="82"/>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126</v>
      </c>
      <c r="AT213" s="223" t="s">
        <v>333</v>
      </c>
      <c r="AU213" s="223" t="s">
        <v>85</v>
      </c>
      <c r="AY213" s="15" t="s">
        <v>331</v>
      </c>
      <c r="BE213" s="224">
        <f>IF(N213="základní",J213,0)</f>
        <v>0</v>
      </c>
      <c r="BF213" s="224">
        <f>IF(N213="snížená",J213,0)</f>
        <v>0</v>
      </c>
      <c r="BG213" s="224">
        <f>IF(N213="zákl. přenesená",J213,0)</f>
        <v>0</v>
      </c>
      <c r="BH213" s="224">
        <f>IF(N213="sníž. přenesená",J213,0)</f>
        <v>0</v>
      </c>
      <c r="BI213" s="224">
        <f>IF(N213="nulová",J213,0)</f>
        <v>0</v>
      </c>
      <c r="BJ213" s="15" t="s">
        <v>83</v>
      </c>
      <c r="BK213" s="224">
        <f>ROUND(I213*H213,2)</f>
        <v>0</v>
      </c>
      <c r="BL213" s="15" t="s">
        <v>126</v>
      </c>
      <c r="BM213" s="223" t="s">
        <v>1438</v>
      </c>
    </row>
    <row r="214" s="2" customFormat="1" ht="16.5" customHeight="1">
      <c r="A214" s="36"/>
      <c r="B214" s="37"/>
      <c r="C214" s="212" t="s">
        <v>1040</v>
      </c>
      <c r="D214" s="212" t="s">
        <v>333</v>
      </c>
      <c r="E214" s="213" t="s">
        <v>5650</v>
      </c>
      <c r="F214" s="214" t="s">
        <v>5651</v>
      </c>
      <c r="G214" s="215" t="s">
        <v>402</v>
      </c>
      <c r="H214" s="216">
        <v>11</v>
      </c>
      <c r="I214" s="217"/>
      <c r="J214" s="218">
        <f>ROUND(I214*H214,2)</f>
        <v>0</v>
      </c>
      <c r="K214" s="214" t="s">
        <v>2681</v>
      </c>
      <c r="L214" s="42"/>
      <c r="M214" s="219" t="s">
        <v>19</v>
      </c>
      <c r="N214" s="220" t="s">
        <v>47</v>
      </c>
      <c r="O214" s="82"/>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126</v>
      </c>
      <c r="AT214" s="223" t="s">
        <v>333</v>
      </c>
      <c r="AU214" s="223" t="s">
        <v>85</v>
      </c>
      <c r="AY214" s="15" t="s">
        <v>331</v>
      </c>
      <c r="BE214" s="224">
        <f>IF(N214="základní",J214,0)</f>
        <v>0</v>
      </c>
      <c r="BF214" s="224">
        <f>IF(N214="snížená",J214,0)</f>
        <v>0</v>
      </c>
      <c r="BG214" s="224">
        <f>IF(N214="zákl. přenesená",J214,0)</f>
        <v>0</v>
      </c>
      <c r="BH214" s="224">
        <f>IF(N214="sníž. přenesená",J214,0)</f>
        <v>0</v>
      </c>
      <c r="BI214" s="224">
        <f>IF(N214="nulová",J214,0)</f>
        <v>0</v>
      </c>
      <c r="BJ214" s="15" t="s">
        <v>83</v>
      </c>
      <c r="BK214" s="224">
        <f>ROUND(I214*H214,2)</f>
        <v>0</v>
      </c>
      <c r="BL214" s="15" t="s">
        <v>126</v>
      </c>
      <c r="BM214" s="223" t="s">
        <v>1447</v>
      </c>
    </row>
    <row r="215" s="2" customFormat="1" ht="16.5" customHeight="1">
      <c r="A215" s="36"/>
      <c r="B215" s="37"/>
      <c r="C215" s="212" t="s">
        <v>1042</v>
      </c>
      <c r="D215" s="212" t="s">
        <v>333</v>
      </c>
      <c r="E215" s="213" t="s">
        <v>5652</v>
      </c>
      <c r="F215" s="214" t="s">
        <v>5653</v>
      </c>
      <c r="G215" s="215" t="s">
        <v>402</v>
      </c>
      <c r="H215" s="216">
        <v>13</v>
      </c>
      <c r="I215" s="217"/>
      <c r="J215" s="218">
        <f>ROUND(I215*H215,2)</f>
        <v>0</v>
      </c>
      <c r="K215" s="214" t="s">
        <v>2681</v>
      </c>
      <c r="L215" s="42"/>
      <c r="M215" s="219" t="s">
        <v>19</v>
      </c>
      <c r="N215" s="220" t="s">
        <v>47</v>
      </c>
      <c r="O215" s="82"/>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126</v>
      </c>
      <c r="AT215" s="223" t="s">
        <v>333</v>
      </c>
      <c r="AU215" s="223" t="s">
        <v>85</v>
      </c>
      <c r="AY215" s="15" t="s">
        <v>331</v>
      </c>
      <c r="BE215" s="224">
        <f>IF(N215="základní",J215,0)</f>
        <v>0</v>
      </c>
      <c r="BF215" s="224">
        <f>IF(N215="snížená",J215,0)</f>
        <v>0</v>
      </c>
      <c r="BG215" s="224">
        <f>IF(N215="zákl. přenesená",J215,0)</f>
        <v>0</v>
      </c>
      <c r="BH215" s="224">
        <f>IF(N215="sníž. přenesená",J215,0)</f>
        <v>0</v>
      </c>
      <c r="BI215" s="224">
        <f>IF(N215="nulová",J215,0)</f>
        <v>0</v>
      </c>
      <c r="BJ215" s="15" t="s">
        <v>83</v>
      </c>
      <c r="BK215" s="224">
        <f>ROUND(I215*H215,2)</f>
        <v>0</v>
      </c>
      <c r="BL215" s="15" t="s">
        <v>126</v>
      </c>
      <c r="BM215" s="223" t="s">
        <v>1456</v>
      </c>
    </row>
    <row r="216" s="2" customFormat="1" ht="16.5" customHeight="1">
      <c r="A216" s="36"/>
      <c r="B216" s="37"/>
      <c r="C216" s="212" t="s">
        <v>1047</v>
      </c>
      <c r="D216" s="212" t="s">
        <v>333</v>
      </c>
      <c r="E216" s="213" t="s">
        <v>5654</v>
      </c>
      <c r="F216" s="214" t="s">
        <v>5655</v>
      </c>
      <c r="G216" s="215" t="s">
        <v>402</v>
      </c>
      <c r="H216" s="216">
        <v>4</v>
      </c>
      <c r="I216" s="217"/>
      <c r="J216" s="218">
        <f>ROUND(I216*H216,2)</f>
        <v>0</v>
      </c>
      <c r="K216" s="214" t="s">
        <v>2681</v>
      </c>
      <c r="L216" s="42"/>
      <c r="M216" s="219" t="s">
        <v>19</v>
      </c>
      <c r="N216" s="220" t="s">
        <v>47</v>
      </c>
      <c r="O216" s="82"/>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126</v>
      </c>
      <c r="AT216" s="223" t="s">
        <v>333</v>
      </c>
      <c r="AU216" s="223" t="s">
        <v>85</v>
      </c>
      <c r="AY216" s="15" t="s">
        <v>331</v>
      </c>
      <c r="BE216" s="224">
        <f>IF(N216="základní",J216,0)</f>
        <v>0</v>
      </c>
      <c r="BF216" s="224">
        <f>IF(N216="snížená",J216,0)</f>
        <v>0</v>
      </c>
      <c r="BG216" s="224">
        <f>IF(N216="zákl. přenesená",J216,0)</f>
        <v>0</v>
      </c>
      <c r="BH216" s="224">
        <f>IF(N216="sníž. přenesená",J216,0)</f>
        <v>0</v>
      </c>
      <c r="BI216" s="224">
        <f>IF(N216="nulová",J216,0)</f>
        <v>0</v>
      </c>
      <c r="BJ216" s="15" t="s">
        <v>83</v>
      </c>
      <c r="BK216" s="224">
        <f>ROUND(I216*H216,2)</f>
        <v>0</v>
      </c>
      <c r="BL216" s="15" t="s">
        <v>126</v>
      </c>
      <c r="BM216" s="223" t="s">
        <v>1465</v>
      </c>
    </row>
    <row r="217" s="2" customFormat="1" ht="16.5" customHeight="1">
      <c r="A217" s="36"/>
      <c r="B217" s="37"/>
      <c r="C217" s="212" t="s">
        <v>1049</v>
      </c>
      <c r="D217" s="212" t="s">
        <v>333</v>
      </c>
      <c r="E217" s="213" t="s">
        <v>5656</v>
      </c>
      <c r="F217" s="214" t="s">
        <v>5657</v>
      </c>
      <c r="G217" s="215" t="s">
        <v>402</v>
      </c>
      <c r="H217" s="216">
        <v>57</v>
      </c>
      <c r="I217" s="217"/>
      <c r="J217" s="218">
        <f>ROUND(I217*H217,2)</f>
        <v>0</v>
      </c>
      <c r="K217" s="214" t="s">
        <v>2681</v>
      </c>
      <c r="L217" s="42"/>
      <c r="M217" s="219" t="s">
        <v>19</v>
      </c>
      <c r="N217" s="220" t="s">
        <v>47</v>
      </c>
      <c r="O217" s="82"/>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126</v>
      </c>
      <c r="AT217" s="223" t="s">
        <v>333</v>
      </c>
      <c r="AU217" s="223" t="s">
        <v>85</v>
      </c>
      <c r="AY217" s="15" t="s">
        <v>331</v>
      </c>
      <c r="BE217" s="224">
        <f>IF(N217="základní",J217,0)</f>
        <v>0</v>
      </c>
      <c r="BF217" s="224">
        <f>IF(N217="snížená",J217,0)</f>
        <v>0</v>
      </c>
      <c r="BG217" s="224">
        <f>IF(N217="zákl. přenesená",J217,0)</f>
        <v>0</v>
      </c>
      <c r="BH217" s="224">
        <f>IF(N217="sníž. přenesená",J217,0)</f>
        <v>0</v>
      </c>
      <c r="BI217" s="224">
        <f>IF(N217="nulová",J217,0)</f>
        <v>0</v>
      </c>
      <c r="BJ217" s="15" t="s">
        <v>83</v>
      </c>
      <c r="BK217" s="224">
        <f>ROUND(I217*H217,2)</f>
        <v>0</v>
      </c>
      <c r="BL217" s="15" t="s">
        <v>126</v>
      </c>
      <c r="BM217" s="223" t="s">
        <v>1474</v>
      </c>
    </row>
    <row r="218" s="2" customFormat="1" ht="16.5" customHeight="1">
      <c r="A218" s="36"/>
      <c r="B218" s="37"/>
      <c r="C218" s="212" t="s">
        <v>1054</v>
      </c>
      <c r="D218" s="212" t="s">
        <v>333</v>
      </c>
      <c r="E218" s="213" t="s">
        <v>5818</v>
      </c>
      <c r="F218" s="214" t="s">
        <v>5819</v>
      </c>
      <c r="G218" s="215" t="s">
        <v>402</v>
      </c>
      <c r="H218" s="216">
        <v>2</v>
      </c>
      <c r="I218" s="217"/>
      <c r="J218" s="218">
        <f>ROUND(I218*H218,2)</f>
        <v>0</v>
      </c>
      <c r="K218" s="214" t="s">
        <v>19</v>
      </c>
      <c r="L218" s="42"/>
      <c r="M218" s="219" t="s">
        <v>19</v>
      </c>
      <c r="N218" s="220" t="s">
        <v>47</v>
      </c>
      <c r="O218" s="82"/>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126</v>
      </c>
      <c r="AT218" s="223" t="s">
        <v>333</v>
      </c>
      <c r="AU218" s="223" t="s">
        <v>85</v>
      </c>
      <c r="AY218" s="15" t="s">
        <v>331</v>
      </c>
      <c r="BE218" s="224">
        <f>IF(N218="základní",J218,0)</f>
        <v>0</v>
      </c>
      <c r="BF218" s="224">
        <f>IF(N218="snížená",J218,0)</f>
        <v>0</v>
      </c>
      <c r="BG218" s="224">
        <f>IF(N218="zákl. přenesená",J218,0)</f>
        <v>0</v>
      </c>
      <c r="BH218" s="224">
        <f>IF(N218="sníž. přenesená",J218,0)</f>
        <v>0</v>
      </c>
      <c r="BI218" s="224">
        <f>IF(N218="nulová",J218,0)</f>
        <v>0</v>
      </c>
      <c r="BJ218" s="15" t="s">
        <v>83</v>
      </c>
      <c r="BK218" s="224">
        <f>ROUND(I218*H218,2)</f>
        <v>0</v>
      </c>
      <c r="BL218" s="15" t="s">
        <v>126</v>
      </c>
      <c r="BM218" s="223" t="s">
        <v>1483</v>
      </c>
    </row>
    <row r="219" s="2" customFormat="1" ht="16.5" customHeight="1">
      <c r="A219" s="36"/>
      <c r="B219" s="37"/>
      <c r="C219" s="212" t="s">
        <v>417</v>
      </c>
      <c r="D219" s="212" t="s">
        <v>333</v>
      </c>
      <c r="E219" s="213" t="s">
        <v>5820</v>
      </c>
      <c r="F219" s="214" t="s">
        <v>5821</v>
      </c>
      <c r="G219" s="215" t="s">
        <v>402</v>
      </c>
      <c r="H219" s="216">
        <v>3</v>
      </c>
      <c r="I219" s="217"/>
      <c r="J219" s="218">
        <f>ROUND(I219*H219,2)</f>
        <v>0</v>
      </c>
      <c r="K219" s="214" t="s">
        <v>19</v>
      </c>
      <c r="L219" s="42"/>
      <c r="M219" s="219" t="s">
        <v>19</v>
      </c>
      <c r="N219" s="220" t="s">
        <v>47</v>
      </c>
      <c r="O219" s="82"/>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126</v>
      </c>
      <c r="AT219" s="223" t="s">
        <v>333</v>
      </c>
      <c r="AU219" s="223" t="s">
        <v>85</v>
      </c>
      <c r="AY219" s="15" t="s">
        <v>331</v>
      </c>
      <c r="BE219" s="224">
        <f>IF(N219="základní",J219,0)</f>
        <v>0</v>
      </c>
      <c r="BF219" s="224">
        <f>IF(N219="snížená",J219,0)</f>
        <v>0</v>
      </c>
      <c r="BG219" s="224">
        <f>IF(N219="zákl. přenesená",J219,0)</f>
        <v>0</v>
      </c>
      <c r="BH219" s="224">
        <f>IF(N219="sníž. přenesená",J219,0)</f>
        <v>0</v>
      </c>
      <c r="BI219" s="224">
        <f>IF(N219="nulová",J219,0)</f>
        <v>0</v>
      </c>
      <c r="BJ219" s="15" t="s">
        <v>83</v>
      </c>
      <c r="BK219" s="224">
        <f>ROUND(I219*H219,2)</f>
        <v>0</v>
      </c>
      <c r="BL219" s="15" t="s">
        <v>126</v>
      </c>
      <c r="BM219" s="223" t="s">
        <v>1492</v>
      </c>
    </row>
    <row r="220" s="2" customFormat="1" ht="16.5" customHeight="1">
      <c r="A220" s="36"/>
      <c r="B220" s="37"/>
      <c r="C220" s="212" t="s">
        <v>1063</v>
      </c>
      <c r="D220" s="212" t="s">
        <v>333</v>
      </c>
      <c r="E220" s="213" t="s">
        <v>5822</v>
      </c>
      <c r="F220" s="214" t="s">
        <v>5823</v>
      </c>
      <c r="G220" s="215" t="s">
        <v>402</v>
      </c>
      <c r="H220" s="216">
        <v>17</v>
      </c>
      <c r="I220" s="217"/>
      <c r="J220" s="218">
        <f>ROUND(I220*H220,2)</f>
        <v>0</v>
      </c>
      <c r="K220" s="214" t="s">
        <v>19</v>
      </c>
      <c r="L220" s="42"/>
      <c r="M220" s="219" t="s">
        <v>19</v>
      </c>
      <c r="N220" s="220" t="s">
        <v>47</v>
      </c>
      <c r="O220" s="82"/>
      <c r="P220" s="221">
        <f>O220*H220</f>
        <v>0</v>
      </c>
      <c r="Q220" s="221">
        <v>0</v>
      </c>
      <c r="R220" s="221">
        <f>Q220*H220</f>
        <v>0</v>
      </c>
      <c r="S220" s="221">
        <v>0</v>
      </c>
      <c r="T220" s="222">
        <f>S220*H220</f>
        <v>0</v>
      </c>
      <c r="U220" s="36"/>
      <c r="V220" s="36"/>
      <c r="W220" s="36"/>
      <c r="X220" s="36"/>
      <c r="Y220" s="36"/>
      <c r="Z220" s="36"/>
      <c r="AA220" s="36"/>
      <c r="AB220" s="36"/>
      <c r="AC220" s="36"/>
      <c r="AD220" s="36"/>
      <c r="AE220" s="36"/>
      <c r="AR220" s="223" t="s">
        <v>126</v>
      </c>
      <c r="AT220" s="223" t="s">
        <v>333</v>
      </c>
      <c r="AU220" s="223" t="s">
        <v>85</v>
      </c>
      <c r="AY220" s="15" t="s">
        <v>331</v>
      </c>
      <c r="BE220" s="224">
        <f>IF(N220="základní",J220,0)</f>
        <v>0</v>
      </c>
      <c r="BF220" s="224">
        <f>IF(N220="snížená",J220,0)</f>
        <v>0</v>
      </c>
      <c r="BG220" s="224">
        <f>IF(N220="zákl. přenesená",J220,0)</f>
        <v>0</v>
      </c>
      <c r="BH220" s="224">
        <f>IF(N220="sníž. přenesená",J220,0)</f>
        <v>0</v>
      </c>
      <c r="BI220" s="224">
        <f>IF(N220="nulová",J220,0)</f>
        <v>0</v>
      </c>
      <c r="BJ220" s="15" t="s">
        <v>83</v>
      </c>
      <c r="BK220" s="224">
        <f>ROUND(I220*H220,2)</f>
        <v>0</v>
      </c>
      <c r="BL220" s="15" t="s">
        <v>126</v>
      </c>
      <c r="BM220" s="223" t="s">
        <v>1501</v>
      </c>
    </row>
    <row r="221" s="2" customFormat="1" ht="16.5" customHeight="1">
      <c r="A221" s="36"/>
      <c r="B221" s="37"/>
      <c r="C221" s="212" t="s">
        <v>478</v>
      </c>
      <c r="D221" s="212" t="s">
        <v>333</v>
      </c>
      <c r="E221" s="213" t="s">
        <v>5824</v>
      </c>
      <c r="F221" s="214" t="s">
        <v>5825</v>
      </c>
      <c r="G221" s="215" t="s">
        <v>402</v>
      </c>
      <c r="H221" s="216">
        <v>1</v>
      </c>
      <c r="I221" s="217"/>
      <c r="J221" s="218">
        <f>ROUND(I221*H221,2)</f>
        <v>0</v>
      </c>
      <c r="K221" s="214" t="s">
        <v>19</v>
      </c>
      <c r="L221" s="42"/>
      <c r="M221" s="219" t="s">
        <v>19</v>
      </c>
      <c r="N221" s="220" t="s">
        <v>47</v>
      </c>
      <c r="O221" s="82"/>
      <c r="P221" s="221">
        <f>O221*H221</f>
        <v>0</v>
      </c>
      <c r="Q221" s="221">
        <v>0</v>
      </c>
      <c r="R221" s="221">
        <f>Q221*H221</f>
        <v>0</v>
      </c>
      <c r="S221" s="221">
        <v>0</v>
      </c>
      <c r="T221" s="222">
        <f>S221*H221</f>
        <v>0</v>
      </c>
      <c r="U221" s="36"/>
      <c r="V221" s="36"/>
      <c r="W221" s="36"/>
      <c r="X221" s="36"/>
      <c r="Y221" s="36"/>
      <c r="Z221" s="36"/>
      <c r="AA221" s="36"/>
      <c r="AB221" s="36"/>
      <c r="AC221" s="36"/>
      <c r="AD221" s="36"/>
      <c r="AE221" s="36"/>
      <c r="AR221" s="223" t="s">
        <v>126</v>
      </c>
      <c r="AT221" s="223" t="s">
        <v>333</v>
      </c>
      <c r="AU221" s="223" t="s">
        <v>85</v>
      </c>
      <c r="AY221" s="15" t="s">
        <v>331</v>
      </c>
      <c r="BE221" s="224">
        <f>IF(N221="základní",J221,0)</f>
        <v>0</v>
      </c>
      <c r="BF221" s="224">
        <f>IF(N221="snížená",J221,0)</f>
        <v>0</v>
      </c>
      <c r="BG221" s="224">
        <f>IF(N221="zákl. přenesená",J221,0)</f>
        <v>0</v>
      </c>
      <c r="BH221" s="224">
        <f>IF(N221="sníž. přenesená",J221,0)</f>
        <v>0</v>
      </c>
      <c r="BI221" s="224">
        <f>IF(N221="nulová",J221,0)</f>
        <v>0</v>
      </c>
      <c r="BJ221" s="15" t="s">
        <v>83</v>
      </c>
      <c r="BK221" s="224">
        <f>ROUND(I221*H221,2)</f>
        <v>0</v>
      </c>
      <c r="BL221" s="15" t="s">
        <v>126</v>
      </c>
      <c r="BM221" s="223" t="s">
        <v>1513</v>
      </c>
    </row>
    <row r="222" s="2" customFormat="1" ht="16.5" customHeight="1">
      <c r="A222" s="36"/>
      <c r="B222" s="37"/>
      <c r="C222" s="212" t="s">
        <v>1072</v>
      </c>
      <c r="D222" s="212" t="s">
        <v>333</v>
      </c>
      <c r="E222" s="213" t="s">
        <v>5658</v>
      </c>
      <c r="F222" s="214" t="s">
        <v>5826</v>
      </c>
      <c r="G222" s="215" t="s">
        <v>402</v>
      </c>
      <c r="H222" s="216">
        <v>3</v>
      </c>
      <c r="I222" s="217"/>
      <c r="J222" s="218">
        <f>ROUND(I222*H222,2)</f>
        <v>0</v>
      </c>
      <c r="K222" s="214" t="s">
        <v>19</v>
      </c>
      <c r="L222" s="42"/>
      <c r="M222" s="219" t="s">
        <v>19</v>
      </c>
      <c r="N222" s="220" t="s">
        <v>47</v>
      </c>
      <c r="O222" s="82"/>
      <c r="P222" s="221">
        <f>O222*H222</f>
        <v>0</v>
      </c>
      <c r="Q222" s="221">
        <v>0</v>
      </c>
      <c r="R222" s="221">
        <f>Q222*H222</f>
        <v>0</v>
      </c>
      <c r="S222" s="221">
        <v>0</v>
      </c>
      <c r="T222" s="222">
        <f>S222*H222</f>
        <v>0</v>
      </c>
      <c r="U222" s="36"/>
      <c r="V222" s="36"/>
      <c r="W222" s="36"/>
      <c r="X222" s="36"/>
      <c r="Y222" s="36"/>
      <c r="Z222" s="36"/>
      <c r="AA222" s="36"/>
      <c r="AB222" s="36"/>
      <c r="AC222" s="36"/>
      <c r="AD222" s="36"/>
      <c r="AE222" s="36"/>
      <c r="AR222" s="223" t="s">
        <v>126</v>
      </c>
      <c r="AT222" s="223" t="s">
        <v>333</v>
      </c>
      <c r="AU222" s="223" t="s">
        <v>85</v>
      </c>
      <c r="AY222" s="15" t="s">
        <v>331</v>
      </c>
      <c r="BE222" s="224">
        <f>IF(N222="základní",J222,0)</f>
        <v>0</v>
      </c>
      <c r="BF222" s="224">
        <f>IF(N222="snížená",J222,0)</f>
        <v>0</v>
      </c>
      <c r="BG222" s="224">
        <f>IF(N222="zákl. přenesená",J222,0)</f>
        <v>0</v>
      </c>
      <c r="BH222" s="224">
        <f>IF(N222="sníž. přenesená",J222,0)</f>
        <v>0</v>
      </c>
      <c r="BI222" s="224">
        <f>IF(N222="nulová",J222,0)</f>
        <v>0</v>
      </c>
      <c r="BJ222" s="15" t="s">
        <v>83</v>
      </c>
      <c r="BK222" s="224">
        <f>ROUND(I222*H222,2)</f>
        <v>0</v>
      </c>
      <c r="BL222" s="15" t="s">
        <v>126</v>
      </c>
      <c r="BM222" s="223" t="s">
        <v>1522</v>
      </c>
    </row>
    <row r="223" s="2" customFormat="1" ht="16.5" customHeight="1">
      <c r="A223" s="36"/>
      <c r="B223" s="37"/>
      <c r="C223" s="212" t="s">
        <v>1077</v>
      </c>
      <c r="D223" s="212" t="s">
        <v>333</v>
      </c>
      <c r="E223" s="213" t="s">
        <v>5660</v>
      </c>
      <c r="F223" s="214" t="s">
        <v>5827</v>
      </c>
      <c r="G223" s="215" t="s">
        <v>402</v>
      </c>
      <c r="H223" s="216">
        <v>3</v>
      </c>
      <c r="I223" s="217"/>
      <c r="J223" s="218">
        <f>ROUND(I223*H223,2)</f>
        <v>0</v>
      </c>
      <c r="K223" s="214" t="s">
        <v>19</v>
      </c>
      <c r="L223" s="42"/>
      <c r="M223" s="219" t="s">
        <v>19</v>
      </c>
      <c r="N223" s="220" t="s">
        <v>47</v>
      </c>
      <c r="O223" s="82"/>
      <c r="P223" s="221">
        <f>O223*H223</f>
        <v>0</v>
      </c>
      <c r="Q223" s="221">
        <v>0</v>
      </c>
      <c r="R223" s="221">
        <f>Q223*H223</f>
        <v>0</v>
      </c>
      <c r="S223" s="221">
        <v>0</v>
      </c>
      <c r="T223" s="222">
        <f>S223*H223</f>
        <v>0</v>
      </c>
      <c r="U223" s="36"/>
      <c r="V223" s="36"/>
      <c r="W223" s="36"/>
      <c r="X223" s="36"/>
      <c r="Y223" s="36"/>
      <c r="Z223" s="36"/>
      <c r="AA223" s="36"/>
      <c r="AB223" s="36"/>
      <c r="AC223" s="36"/>
      <c r="AD223" s="36"/>
      <c r="AE223" s="36"/>
      <c r="AR223" s="223" t="s">
        <v>126</v>
      </c>
      <c r="AT223" s="223" t="s">
        <v>333</v>
      </c>
      <c r="AU223" s="223" t="s">
        <v>85</v>
      </c>
      <c r="AY223" s="15" t="s">
        <v>331</v>
      </c>
      <c r="BE223" s="224">
        <f>IF(N223="základní",J223,0)</f>
        <v>0</v>
      </c>
      <c r="BF223" s="224">
        <f>IF(N223="snížená",J223,0)</f>
        <v>0</v>
      </c>
      <c r="BG223" s="224">
        <f>IF(N223="zákl. přenesená",J223,0)</f>
        <v>0</v>
      </c>
      <c r="BH223" s="224">
        <f>IF(N223="sníž. přenesená",J223,0)</f>
        <v>0</v>
      </c>
      <c r="BI223" s="224">
        <f>IF(N223="nulová",J223,0)</f>
        <v>0</v>
      </c>
      <c r="BJ223" s="15" t="s">
        <v>83</v>
      </c>
      <c r="BK223" s="224">
        <f>ROUND(I223*H223,2)</f>
        <v>0</v>
      </c>
      <c r="BL223" s="15" t="s">
        <v>126</v>
      </c>
      <c r="BM223" s="223" t="s">
        <v>1530</v>
      </c>
    </row>
    <row r="224" s="2" customFormat="1" ht="16.5" customHeight="1">
      <c r="A224" s="36"/>
      <c r="B224" s="37"/>
      <c r="C224" s="212" t="s">
        <v>1082</v>
      </c>
      <c r="D224" s="212" t="s">
        <v>333</v>
      </c>
      <c r="E224" s="213" t="s">
        <v>5746</v>
      </c>
      <c r="F224" s="214" t="s">
        <v>5747</v>
      </c>
      <c r="G224" s="215" t="s">
        <v>402</v>
      </c>
      <c r="H224" s="216">
        <v>2</v>
      </c>
      <c r="I224" s="217"/>
      <c r="J224" s="218">
        <f>ROUND(I224*H224,2)</f>
        <v>0</v>
      </c>
      <c r="K224" s="214" t="s">
        <v>2681</v>
      </c>
      <c r="L224" s="42"/>
      <c r="M224" s="219" t="s">
        <v>19</v>
      </c>
      <c r="N224" s="220" t="s">
        <v>47</v>
      </c>
      <c r="O224" s="82"/>
      <c r="P224" s="221">
        <f>O224*H224</f>
        <v>0</v>
      </c>
      <c r="Q224" s="221">
        <v>0</v>
      </c>
      <c r="R224" s="221">
        <f>Q224*H224</f>
        <v>0</v>
      </c>
      <c r="S224" s="221">
        <v>0</v>
      </c>
      <c r="T224" s="222">
        <f>S224*H224</f>
        <v>0</v>
      </c>
      <c r="U224" s="36"/>
      <c r="V224" s="36"/>
      <c r="W224" s="36"/>
      <c r="X224" s="36"/>
      <c r="Y224" s="36"/>
      <c r="Z224" s="36"/>
      <c r="AA224" s="36"/>
      <c r="AB224" s="36"/>
      <c r="AC224" s="36"/>
      <c r="AD224" s="36"/>
      <c r="AE224" s="36"/>
      <c r="AR224" s="223" t="s">
        <v>126</v>
      </c>
      <c r="AT224" s="223" t="s">
        <v>333</v>
      </c>
      <c r="AU224" s="223" t="s">
        <v>85</v>
      </c>
      <c r="AY224" s="15" t="s">
        <v>331</v>
      </c>
      <c r="BE224" s="224">
        <f>IF(N224="základní",J224,0)</f>
        <v>0</v>
      </c>
      <c r="BF224" s="224">
        <f>IF(N224="snížená",J224,0)</f>
        <v>0</v>
      </c>
      <c r="BG224" s="224">
        <f>IF(N224="zákl. přenesená",J224,0)</f>
        <v>0</v>
      </c>
      <c r="BH224" s="224">
        <f>IF(N224="sníž. přenesená",J224,0)</f>
        <v>0</v>
      </c>
      <c r="BI224" s="224">
        <f>IF(N224="nulová",J224,0)</f>
        <v>0</v>
      </c>
      <c r="BJ224" s="15" t="s">
        <v>83</v>
      </c>
      <c r="BK224" s="224">
        <f>ROUND(I224*H224,2)</f>
        <v>0</v>
      </c>
      <c r="BL224" s="15" t="s">
        <v>126</v>
      </c>
      <c r="BM224" s="223" t="s">
        <v>1539</v>
      </c>
    </row>
    <row r="225" s="2" customFormat="1" ht="16.5" customHeight="1">
      <c r="A225" s="36"/>
      <c r="B225" s="37"/>
      <c r="C225" s="212" t="s">
        <v>1087</v>
      </c>
      <c r="D225" s="212" t="s">
        <v>333</v>
      </c>
      <c r="E225" s="213" t="s">
        <v>5748</v>
      </c>
      <c r="F225" s="214" t="s">
        <v>5749</v>
      </c>
      <c r="G225" s="215" t="s">
        <v>402</v>
      </c>
      <c r="H225" s="216">
        <v>2</v>
      </c>
      <c r="I225" s="217"/>
      <c r="J225" s="218">
        <f>ROUND(I225*H225,2)</f>
        <v>0</v>
      </c>
      <c r="K225" s="214" t="s">
        <v>19</v>
      </c>
      <c r="L225" s="42"/>
      <c r="M225" s="219" t="s">
        <v>19</v>
      </c>
      <c r="N225" s="220" t="s">
        <v>47</v>
      </c>
      <c r="O225" s="82"/>
      <c r="P225" s="221">
        <f>O225*H225</f>
        <v>0</v>
      </c>
      <c r="Q225" s="221">
        <v>0</v>
      </c>
      <c r="R225" s="221">
        <f>Q225*H225</f>
        <v>0</v>
      </c>
      <c r="S225" s="221">
        <v>0</v>
      </c>
      <c r="T225" s="222">
        <f>S225*H225</f>
        <v>0</v>
      </c>
      <c r="U225" s="36"/>
      <c r="V225" s="36"/>
      <c r="W225" s="36"/>
      <c r="X225" s="36"/>
      <c r="Y225" s="36"/>
      <c r="Z225" s="36"/>
      <c r="AA225" s="36"/>
      <c r="AB225" s="36"/>
      <c r="AC225" s="36"/>
      <c r="AD225" s="36"/>
      <c r="AE225" s="36"/>
      <c r="AR225" s="223" t="s">
        <v>126</v>
      </c>
      <c r="AT225" s="223" t="s">
        <v>333</v>
      </c>
      <c r="AU225" s="223" t="s">
        <v>85</v>
      </c>
      <c r="AY225" s="15" t="s">
        <v>331</v>
      </c>
      <c r="BE225" s="224">
        <f>IF(N225="základní",J225,0)</f>
        <v>0</v>
      </c>
      <c r="BF225" s="224">
        <f>IF(N225="snížená",J225,0)</f>
        <v>0</v>
      </c>
      <c r="BG225" s="224">
        <f>IF(N225="zákl. přenesená",J225,0)</f>
        <v>0</v>
      </c>
      <c r="BH225" s="224">
        <f>IF(N225="sníž. přenesená",J225,0)</f>
        <v>0</v>
      </c>
      <c r="BI225" s="224">
        <f>IF(N225="nulová",J225,0)</f>
        <v>0</v>
      </c>
      <c r="BJ225" s="15" t="s">
        <v>83</v>
      </c>
      <c r="BK225" s="224">
        <f>ROUND(I225*H225,2)</f>
        <v>0</v>
      </c>
      <c r="BL225" s="15" t="s">
        <v>126</v>
      </c>
      <c r="BM225" s="223" t="s">
        <v>1548</v>
      </c>
    </row>
    <row r="226" s="2" customFormat="1" ht="16.5" customHeight="1">
      <c r="A226" s="36"/>
      <c r="B226" s="37"/>
      <c r="C226" s="212" t="s">
        <v>1092</v>
      </c>
      <c r="D226" s="212" t="s">
        <v>333</v>
      </c>
      <c r="E226" s="213" t="s">
        <v>5750</v>
      </c>
      <c r="F226" s="214" t="s">
        <v>5828</v>
      </c>
      <c r="G226" s="215" t="s">
        <v>402</v>
      </c>
      <c r="H226" s="216">
        <v>1</v>
      </c>
      <c r="I226" s="217"/>
      <c r="J226" s="218">
        <f>ROUND(I226*H226,2)</f>
        <v>0</v>
      </c>
      <c r="K226" s="214" t="s">
        <v>2681</v>
      </c>
      <c r="L226" s="42"/>
      <c r="M226" s="219" t="s">
        <v>19</v>
      </c>
      <c r="N226" s="220" t="s">
        <v>47</v>
      </c>
      <c r="O226" s="82"/>
      <c r="P226" s="221">
        <f>O226*H226</f>
        <v>0</v>
      </c>
      <c r="Q226" s="221">
        <v>0</v>
      </c>
      <c r="R226" s="221">
        <f>Q226*H226</f>
        <v>0</v>
      </c>
      <c r="S226" s="221">
        <v>0</v>
      </c>
      <c r="T226" s="222">
        <f>S226*H226</f>
        <v>0</v>
      </c>
      <c r="U226" s="36"/>
      <c r="V226" s="36"/>
      <c r="W226" s="36"/>
      <c r="X226" s="36"/>
      <c r="Y226" s="36"/>
      <c r="Z226" s="36"/>
      <c r="AA226" s="36"/>
      <c r="AB226" s="36"/>
      <c r="AC226" s="36"/>
      <c r="AD226" s="36"/>
      <c r="AE226" s="36"/>
      <c r="AR226" s="223" t="s">
        <v>126</v>
      </c>
      <c r="AT226" s="223" t="s">
        <v>333</v>
      </c>
      <c r="AU226" s="223" t="s">
        <v>85</v>
      </c>
      <c r="AY226" s="15" t="s">
        <v>331</v>
      </c>
      <c r="BE226" s="224">
        <f>IF(N226="základní",J226,0)</f>
        <v>0</v>
      </c>
      <c r="BF226" s="224">
        <f>IF(N226="snížená",J226,0)</f>
        <v>0</v>
      </c>
      <c r="BG226" s="224">
        <f>IF(N226="zákl. přenesená",J226,0)</f>
        <v>0</v>
      </c>
      <c r="BH226" s="224">
        <f>IF(N226="sníž. přenesená",J226,0)</f>
        <v>0</v>
      </c>
      <c r="BI226" s="224">
        <f>IF(N226="nulová",J226,0)</f>
        <v>0</v>
      </c>
      <c r="BJ226" s="15" t="s">
        <v>83</v>
      </c>
      <c r="BK226" s="224">
        <f>ROUND(I226*H226,2)</f>
        <v>0</v>
      </c>
      <c r="BL226" s="15" t="s">
        <v>126</v>
      </c>
      <c r="BM226" s="223" t="s">
        <v>1556</v>
      </c>
    </row>
    <row r="227" s="2" customFormat="1" ht="16.5" customHeight="1">
      <c r="A227" s="36"/>
      <c r="B227" s="37"/>
      <c r="C227" s="212" t="s">
        <v>1097</v>
      </c>
      <c r="D227" s="212" t="s">
        <v>333</v>
      </c>
      <c r="E227" s="213" t="s">
        <v>5829</v>
      </c>
      <c r="F227" s="214" t="s">
        <v>5830</v>
      </c>
      <c r="G227" s="215" t="s">
        <v>402</v>
      </c>
      <c r="H227" s="216">
        <v>1</v>
      </c>
      <c r="I227" s="217"/>
      <c r="J227" s="218">
        <f>ROUND(I227*H227,2)</f>
        <v>0</v>
      </c>
      <c r="K227" s="214" t="s">
        <v>2681</v>
      </c>
      <c r="L227" s="42"/>
      <c r="M227" s="219" t="s">
        <v>19</v>
      </c>
      <c r="N227" s="220" t="s">
        <v>47</v>
      </c>
      <c r="O227" s="82"/>
      <c r="P227" s="221">
        <f>O227*H227</f>
        <v>0</v>
      </c>
      <c r="Q227" s="221">
        <v>0</v>
      </c>
      <c r="R227" s="221">
        <f>Q227*H227</f>
        <v>0</v>
      </c>
      <c r="S227" s="221">
        <v>0</v>
      </c>
      <c r="T227" s="222">
        <f>S227*H227</f>
        <v>0</v>
      </c>
      <c r="U227" s="36"/>
      <c r="V227" s="36"/>
      <c r="W227" s="36"/>
      <c r="X227" s="36"/>
      <c r="Y227" s="36"/>
      <c r="Z227" s="36"/>
      <c r="AA227" s="36"/>
      <c r="AB227" s="36"/>
      <c r="AC227" s="36"/>
      <c r="AD227" s="36"/>
      <c r="AE227" s="36"/>
      <c r="AR227" s="223" t="s">
        <v>126</v>
      </c>
      <c r="AT227" s="223" t="s">
        <v>333</v>
      </c>
      <c r="AU227" s="223" t="s">
        <v>85</v>
      </c>
      <c r="AY227" s="15" t="s">
        <v>331</v>
      </c>
      <c r="BE227" s="224">
        <f>IF(N227="základní",J227,0)</f>
        <v>0</v>
      </c>
      <c r="BF227" s="224">
        <f>IF(N227="snížená",J227,0)</f>
        <v>0</v>
      </c>
      <c r="BG227" s="224">
        <f>IF(N227="zákl. přenesená",J227,0)</f>
        <v>0</v>
      </c>
      <c r="BH227" s="224">
        <f>IF(N227="sníž. přenesená",J227,0)</f>
        <v>0</v>
      </c>
      <c r="BI227" s="224">
        <f>IF(N227="nulová",J227,0)</f>
        <v>0</v>
      </c>
      <c r="BJ227" s="15" t="s">
        <v>83</v>
      </c>
      <c r="BK227" s="224">
        <f>ROUND(I227*H227,2)</f>
        <v>0</v>
      </c>
      <c r="BL227" s="15" t="s">
        <v>126</v>
      </c>
      <c r="BM227" s="223" t="s">
        <v>1565</v>
      </c>
    </row>
    <row r="228" s="2" customFormat="1" ht="16.5" customHeight="1">
      <c r="A228" s="36"/>
      <c r="B228" s="37"/>
      <c r="C228" s="212" t="s">
        <v>1102</v>
      </c>
      <c r="D228" s="212" t="s">
        <v>333</v>
      </c>
      <c r="E228" s="213" t="s">
        <v>5752</v>
      </c>
      <c r="F228" s="214" t="s">
        <v>5753</v>
      </c>
      <c r="G228" s="215" t="s">
        <v>402</v>
      </c>
      <c r="H228" s="216">
        <v>2</v>
      </c>
      <c r="I228" s="217"/>
      <c r="J228" s="218">
        <f>ROUND(I228*H228,2)</f>
        <v>0</v>
      </c>
      <c r="K228" s="214" t="s">
        <v>19</v>
      </c>
      <c r="L228" s="42"/>
      <c r="M228" s="219" t="s">
        <v>19</v>
      </c>
      <c r="N228" s="220" t="s">
        <v>47</v>
      </c>
      <c r="O228" s="82"/>
      <c r="P228" s="221">
        <f>O228*H228</f>
        <v>0</v>
      </c>
      <c r="Q228" s="221">
        <v>0</v>
      </c>
      <c r="R228" s="221">
        <f>Q228*H228</f>
        <v>0</v>
      </c>
      <c r="S228" s="221">
        <v>0</v>
      </c>
      <c r="T228" s="222">
        <f>S228*H228</f>
        <v>0</v>
      </c>
      <c r="U228" s="36"/>
      <c r="V228" s="36"/>
      <c r="W228" s="36"/>
      <c r="X228" s="36"/>
      <c r="Y228" s="36"/>
      <c r="Z228" s="36"/>
      <c r="AA228" s="36"/>
      <c r="AB228" s="36"/>
      <c r="AC228" s="36"/>
      <c r="AD228" s="36"/>
      <c r="AE228" s="36"/>
      <c r="AR228" s="223" t="s">
        <v>126</v>
      </c>
      <c r="AT228" s="223" t="s">
        <v>333</v>
      </c>
      <c r="AU228" s="223" t="s">
        <v>85</v>
      </c>
      <c r="AY228" s="15" t="s">
        <v>331</v>
      </c>
      <c r="BE228" s="224">
        <f>IF(N228="základní",J228,0)</f>
        <v>0</v>
      </c>
      <c r="BF228" s="224">
        <f>IF(N228="snížená",J228,0)</f>
        <v>0</v>
      </c>
      <c r="BG228" s="224">
        <f>IF(N228="zákl. přenesená",J228,0)</f>
        <v>0</v>
      </c>
      <c r="BH228" s="224">
        <f>IF(N228="sníž. přenesená",J228,0)</f>
        <v>0</v>
      </c>
      <c r="BI228" s="224">
        <f>IF(N228="nulová",J228,0)</f>
        <v>0</v>
      </c>
      <c r="BJ228" s="15" t="s">
        <v>83</v>
      </c>
      <c r="BK228" s="224">
        <f>ROUND(I228*H228,2)</f>
        <v>0</v>
      </c>
      <c r="BL228" s="15" t="s">
        <v>126</v>
      </c>
      <c r="BM228" s="223" t="s">
        <v>1573</v>
      </c>
    </row>
    <row r="229" s="2" customFormat="1" ht="16.5" customHeight="1">
      <c r="A229" s="36"/>
      <c r="B229" s="37"/>
      <c r="C229" s="212" t="s">
        <v>1107</v>
      </c>
      <c r="D229" s="212" t="s">
        <v>333</v>
      </c>
      <c r="E229" s="213" t="s">
        <v>5754</v>
      </c>
      <c r="F229" s="214" t="s">
        <v>5755</v>
      </c>
      <c r="G229" s="215" t="s">
        <v>402</v>
      </c>
      <c r="H229" s="216">
        <v>2</v>
      </c>
      <c r="I229" s="217"/>
      <c r="J229" s="218">
        <f>ROUND(I229*H229,2)</f>
        <v>0</v>
      </c>
      <c r="K229" s="214" t="s">
        <v>2681</v>
      </c>
      <c r="L229" s="42"/>
      <c r="M229" s="219" t="s">
        <v>19</v>
      </c>
      <c r="N229" s="220" t="s">
        <v>47</v>
      </c>
      <c r="O229" s="82"/>
      <c r="P229" s="221">
        <f>O229*H229</f>
        <v>0</v>
      </c>
      <c r="Q229" s="221">
        <v>0</v>
      </c>
      <c r="R229" s="221">
        <f>Q229*H229</f>
        <v>0</v>
      </c>
      <c r="S229" s="221">
        <v>0</v>
      </c>
      <c r="T229" s="222">
        <f>S229*H229</f>
        <v>0</v>
      </c>
      <c r="U229" s="36"/>
      <c r="V229" s="36"/>
      <c r="W229" s="36"/>
      <c r="X229" s="36"/>
      <c r="Y229" s="36"/>
      <c r="Z229" s="36"/>
      <c r="AA229" s="36"/>
      <c r="AB229" s="36"/>
      <c r="AC229" s="36"/>
      <c r="AD229" s="36"/>
      <c r="AE229" s="36"/>
      <c r="AR229" s="223" t="s">
        <v>126</v>
      </c>
      <c r="AT229" s="223" t="s">
        <v>333</v>
      </c>
      <c r="AU229" s="223" t="s">
        <v>85</v>
      </c>
      <c r="AY229" s="15" t="s">
        <v>331</v>
      </c>
      <c r="BE229" s="224">
        <f>IF(N229="základní",J229,0)</f>
        <v>0</v>
      </c>
      <c r="BF229" s="224">
        <f>IF(N229="snížená",J229,0)</f>
        <v>0</v>
      </c>
      <c r="BG229" s="224">
        <f>IF(N229="zákl. přenesená",J229,0)</f>
        <v>0</v>
      </c>
      <c r="BH229" s="224">
        <f>IF(N229="sníž. přenesená",J229,0)</f>
        <v>0</v>
      </c>
      <c r="BI229" s="224">
        <f>IF(N229="nulová",J229,0)</f>
        <v>0</v>
      </c>
      <c r="BJ229" s="15" t="s">
        <v>83</v>
      </c>
      <c r="BK229" s="224">
        <f>ROUND(I229*H229,2)</f>
        <v>0</v>
      </c>
      <c r="BL229" s="15" t="s">
        <v>126</v>
      </c>
      <c r="BM229" s="223" t="s">
        <v>1582</v>
      </c>
    </row>
    <row r="230" s="2" customFormat="1" ht="16.5" customHeight="1">
      <c r="A230" s="36"/>
      <c r="B230" s="37"/>
      <c r="C230" s="212" t="s">
        <v>1111</v>
      </c>
      <c r="D230" s="212" t="s">
        <v>333</v>
      </c>
      <c r="E230" s="213" t="s">
        <v>5831</v>
      </c>
      <c r="F230" s="214" t="s">
        <v>5832</v>
      </c>
      <c r="G230" s="215" t="s">
        <v>402</v>
      </c>
      <c r="H230" s="216">
        <v>1</v>
      </c>
      <c r="I230" s="217"/>
      <c r="J230" s="218">
        <f>ROUND(I230*H230,2)</f>
        <v>0</v>
      </c>
      <c r="K230" s="214" t="s">
        <v>2681</v>
      </c>
      <c r="L230" s="42"/>
      <c r="M230" s="219" t="s">
        <v>19</v>
      </c>
      <c r="N230" s="220" t="s">
        <v>47</v>
      </c>
      <c r="O230" s="82"/>
      <c r="P230" s="221">
        <f>O230*H230</f>
        <v>0</v>
      </c>
      <c r="Q230" s="221">
        <v>0</v>
      </c>
      <c r="R230" s="221">
        <f>Q230*H230</f>
        <v>0</v>
      </c>
      <c r="S230" s="221">
        <v>0</v>
      </c>
      <c r="T230" s="222">
        <f>S230*H230</f>
        <v>0</v>
      </c>
      <c r="U230" s="36"/>
      <c r="V230" s="36"/>
      <c r="W230" s="36"/>
      <c r="X230" s="36"/>
      <c r="Y230" s="36"/>
      <c r="Z230" s="36"/>
      <c r="AA230" s="36"/>
      <c r="AB230" s="36"/>
      <c r="AC230" s="36"/>
      <c r="AD230" s="36"/>
      <c r="AE230" s="36"/>
      <c r="AR230" s="223" t="s">
        <v>126</v>
      </c>
      <c r="AT230" s="223" t="s">
        <v>333</v>
      </c>
      <c r="AU230" s="223" t="s">
        <v>85</v>
      </c>
      <c r="AY230" s="15" t="s">
        <v>331</v>
      </c>
      <c r="BE230" s="224">
        <f>IF(N230="základní",J230,0)</f>
        <v>0</v>
      </c>
      <c r="BF230" s="224">
        <f>IF(N230="snížená",J230,0)</f>
        <v>0</v>
      </c>
      <c r="BG230" s="224">
        <f>IF(N230="zákl. přenesená",J230,0)</f>
        <v>0</v>
      </c>
      <c r="BH230" s="224">
        <f>IF(N230="sníž. přenesená",J230,0)</f>
        <v>0</v>
      </c>
      <c r="BI230" s="224">
        <f>IF(N230="nulová",J230,0)</f>
        <v>0</v>
      </c>
      <c r="BJ230" s="15" t="s">
        <v>83</v>
      </c>
      <c r="BK230" s="224">
        <f>ROUND(I230*H230,2)</f>
        <v>0</v>
      </c>
      <c r="BL230" s="15" t="s">
        <v>126</v>
      </c>
      <c r="BM230" s="223" t="s">
        <v>1590</v>
      </c>
    </row>
    <row r="231" s="2" customFormat="1" ht="16.5" customHeight="1">
      <c r="A231" s="36"/>
      <c r="B231" s="37"/>
      <c r="C231" s="212" t="s">
        <v>1115</v>
      </c>
      <c r="D231" s="212" t="s">
        <v>333</v>
      </c>
      <c r="E231" s="213" t="s">
        <v>5833</v>
      </c>
      <c r="F231" s="214" t="s">
        <v>5834</v>
      </c>
      <c r="G231" s="215" t="s">
        <v>402</v>
      </c>
      <c r="H231" s="216">
        <v>1</v>
      </c>
      <c r="I231" s="217"/>
      <c r="J231" s="218">
        <f>ROUND(I231*H231,2)</f>
        <v>0</v>
      </c>
      <c r="K231" s="214" t="s">
        <v>2681</v>
      </c>
      <c r="L231" s="42"/>
      <c r="M231" s="219" t="s">
        <v>19</v>
      </c>
      <c r="N231" s="220" t="s">
        <v>47</v>
      </c>
      <c r="O231" s="82"/>
      <c r="P231" s="221">
        <f>O231*H231</f>
        <v>0</v>
      </c>
      <c r="Q231" s="221">
        <v>0</v>
      </c>
      <c r="R231" s="221">
        <f>Q231*H231</f>
        <v>0</v>
      </c>
      <c r="S231" s="221">
        <v>0</v>
      </c>
      <c r="T231" s="222">
        <f>S231*H231</f>
        <v>0</v>
      </c>
      <c r="U231" s="36"/>
      <c r="V231" s="36"/>
      <c r="W231" s="36"/>
      <c r="X231" s="36"/>
      <c r="Y231" s="36"/>
      <c r="Z231" s="36"/>
      <c r="AA231" s="36"/>
      <c r="AB231" s="36"/>
      <c r="AC231" s="36"/>
      <c r="AD231" s="36"/>
      <c r="AE231" s="36"/>
      <c r="AR231" s="223" t="s">
        <v>126</v>
      </c>
      <c r="AT231" s="223" t="s">
        <v>333</v>
      </c>
      <c r="AU231" s="223" t="s">
        <v>85</v>
      </c>
      <c r="AY231" s="15" t="s">
        <v>331</v>
      </c>
      <c r="BE231" s="224">
        <f>IF(N231="základní",J231,0)</f>
        <v>0</v>
      </c>
      <c r="BF231" s="224">
        <f>IF(N231="snížená",J231,0)</f>
        <v>0</v>
      </c>
      <c r="BG231" s="224">
        <f>IF(N231="zákl. přenesená",J231,0)</f>
        <v>0</v>
      </c>
      <c r="BH231" s="224">
        <f>IF(N231="sníž. přenesená",J231,0)</f>
        <v>0</v>
      </c>
      <c r="BI231" s="224">
        <f>IF(N231="nulová",J231,0)</f>
        <v>0</v>
      </c>
      <c r="BJ231" s="15" t="s">
        <v>83</v>
      </c>
      <c r="BK231" s="224">
        <f>ROUND(I231*H231,2)</f>
        <v>0</v>
      </c>
      <c r="BL231" s="15" t="s">
        <v>126</v>
      </c>
      <c r="BM231" s="223" t="s">
        <v>1600</v>
      </c>
    </row>
    <row r="232" s="2" customFormat="1" ht="16.5" customHeight="1">
      <c r="A232" s="36"/>
      <c r="B232" s="37"/>
      <c r="C232" s="212" t="s">
        <v>1119</v>
      </c>
      <c r="D232" s="212" t="s">
        <v>333</v>
      </c>
      <c r="E232" s="213" t="s">
        <v>5835</v>
      </c>
      <c r="F232" s="214" t="s">
        <v>5836</v>
      </c>
      <c r="G232" s="215" t="s">
        <v>402</v>
      </c>
      <c r="H232" s="216">
        <v>1</v>
      </c>
      <c r="I232" s="217"/>
      <c r="J232" s="218">
        <f>ROUND(I232*H232,2)</f>
        <v>0</v>
      </c>
      <c r="K232" s="214" t="s">
        <v>19</v>
      </c>
      <c r="L232" s="42"/>
      <c r="M232" s="219" t="s">
        <v>19</v>
      </c>
      <c r="N232" s="220" t="s">
        <v>47</v>
      </c>
      <c r="O232" s="82"/>
      <c r="P232" s="221">
        <f>O232*H232</f>
        <v>0</v>
      </c>
      <c r="Q232" s="221">
        <v>0</v>
      </c>
      <c r="R232" s="221">
        <f>Q232*H232</f>
        <v>0</v>
      </c>
      <c r="S232" s="221">
        <v>0</v>
      </c>
      <c r="T232" s="222">
        <f>S232*H232</f>
        <v>0</v>
      </c>
      <c r="U232" s="36"/>
      <c r="V232" s="36"/>
      <c r="W232" s="36"/>
      <c r="X232" s="36"/>
      <c r="Y232" s="36"/>
      <c r="Z232" s="36"/>
      <c r="AA232" s="36"/>
      <c r="AB232" s="36"/>
      <c r="AC232" s="36"/>
      <c r="AD232" s="36"/>
      <c r="AE232" s="36"/>
      <c r="AR232" s="223" t="s">
        <v>126</v>
      </c>
      <c r="AT232" s="223" t="s">
        <v>333</v>
      </c>
      <c r="AU232" s="223" t="s">
        <v>85</v>
      </c>
      <c r="AY232" s="15" t="s">
        <v>331</v>
      </c>
      <c r="BE232" s="224">
        <f>IF(N232="základní",J232,0)</f>
        <v>0</v>
      </c>
      <c r="BF232" s="224">
        <f>IF(N232="snížená",J232,0)</f>
        <v>0</v>
      </c>
      <c r="BG232" s="224">
        <f>IF(N232="zákl. přenesená",J232,0)</f>
        <v>0</v>
      </c>
      <c r="BH232" s="224">
        <f>IF(N232="sníž. přenesená",J232,0)</f>
        <v>0</v>
      </c>
      <c r="BI232" s="224">
        <f>IF(N232="nulová",J232,0)</f>
        <v>0</v>
      </c>
      <c r="BJ232" s="15" t="s">
        <v>83</v>
      </c>
      <c r="BK232" s="224">
        <f>ROUND(I232*H232,2)</f>
        <v>0</v>
      </c>
      <c r="BL232" s="15" t="s">
        <v>126</v>
      </c>
      <c r="BM232" s="223" t="s">
        <v>1609</v>
      </c>
    </row>
    <row r="233" s="2" customFormat="1" ht="16.5" customHeight="1">
      <c r="A233" s="36"/>
      <c r="B233" s="37"/>
      <c r="C233" s="212" t="s">
        <v>1124</v>
      </c>
      <c r="D233" s="212" t="s">
        <v>333</v>
      </c>
      <c r="E233" s="213" t="s">
        <v>5837</v>
      </c>
      <c r="F233" s="214" t="s">
        <v>5838</v>
      </c>
      <c r="G233" s="215" t="s">
        <v>402</v>
      </c>
      <c r="H233" s="216">
        <v>1</v>
      </c>
      <c r="I233" s="217"/>
      <c r="J233" s="218">
        <f>ROUND(I233*H233,2)</f>
        <v>0</v>
      </c>
      <c r="K233" s="214" t="s">
        <v>2681</v>
      </c>
      <c r="L233" s="42"/>
      <c r="M233" s="219" t="s">
        <v>19</v>
      </c>
      <c r="N233" s="220" t="s">
        <v>47</v>
      </c>
      <c r="O233" s="82"/>
      <c r="P233" s="221">
        <f>O233*H233</f>
        <v>0</v>
      </c>
      <c r="Q233" s="221">
        <v>0</v>
      </c>
      <c r="R233" s="221">
        <f>Q233*H233</f>
        <v>0</v>
      </c>
      <c r="S233" s="221">
        <v>0</v>
      </c>
      <c r="T233" s="222">
        <f>S233*H233</f>
        <v>0</v>
      </c>
      <c r="U233" s="36"/>
      <c r="V233" s="36"/>
      <c r="W233" s="36"/>
      <c r="X233" s="36"/>
      <c r="Y233" s="36"/>
      <c r="Z233" s="36"/>
      <c r="AA233" s="36"/>
      <c r="AB233" s="36"/>
      <c r="AC233" s="36"/>
      <c r="AD233" s="36"/>
      <c r="AE233" s="36"/>
      <c r="AR233" s="223" t="s">
        <v>126</v>
      </c>
      <c r="AT233" s="223" t="s">
        <v>333</v>
      </c>
      <c r="AU233" s="223" t="s">
        <v>85</v>
      </c>
      <c r="AY233" s="15" t="s">
        <v>331</v>
      </c>
      <c r="BE233" s="224">
        <f>IF(N233="základní",J233,0)</f>
        <v>0</v>
      </c>
      <c r="BF233" s="224">
        <f>IF(N233="snížená",J233,0)</f>
        <v>0</v>
      </c>
      <c r="BG233" s="224">
        <f>IF(N233="zákl. přenesená",J233,0)</f>
        <v>0</v>
      </c>
      <c r="BH233" s="224">
        <f>IF(N233="sníž. přenesená",J233,0)</f>
        <v>0</v>
      </c>
      <c r="BI233" s="224">
        <f>IF(N233="nulová",J233,0)</f>
        <v>0</v>
      </c>
      <c r="BJ233" s="15" t="s">
        <v>83</v>
      </c>
      <c r="BK233" s="224">
        <f>ROUND(I233*H233,2)</f>
        <v>0</v>
      </c>
      <c r="BL233" s="15" t="s">
        <v>126</v>
      </c>
      <c r="BM233" s="223" t="s">
        <v>1618</v>
      </c>
    </row>
    <row r="234" s="2" customFormat="1" ht="16.5" customHeight="1">
      <c r="A234" s="36"/>
      <c r="B234" s="37"/>
      <c r="C234" s="212" t="s">
        <v>1129</v>
      </c>
      <c r="D234" s="212" t="s">
        <v>333</v>
      </c>
      <c r="E234" s="213" t="s">
        <v>5707</v>
      </c>
      <c r="F234" s="214" t="s">
        <v>5839</v>
      </c>
      <c r="G234" s="215" t="s">
        <v>363</v>
      </c>
      <c r="H234" s="216">
        <v>98.700000000000003</v>
      </c>
      <c r="I234" s="217"/>
      <c r="J234" s="218">
        <f>ROUND(I234*H234,2)</f>
        <v>0</v>
      </c>
      <c r="K234" s="214" t="s">
        <v>19</v>
      </c>
      <c r="L234" s="42"/>
      <c r="M234" s="219" t="s">
        <v>19</v>
      </c>
      <c r="N234" s="220" t="s">
        <v>47</v>
      </c>
      <c r="O234" s="82"/>
      <c r="P234" s="221">
        <f>O234*H234</f>
        <v>0</v>
      </c>
      <c r="Q234" s="221">
        <v>0</v>
      </c>
      <c r="R234" s="221">
        <f>Q234*H234</f>
        <v>0</v>
      </c>
      <c r="S234" s="221">
        <v>0</v>
      </c>
      <c r="T234" s="222">
        <f>S234*H234</f>
        <v>0</v>
      </c>
      <c r="U234" s="36"/>
      <c r="V234" s="36"/>
      <c r="W234" s="36"/>
      <c r="X234" s="36"/>
      <c r="Y234" s="36"/>
      <c r="Z234" s="36"/>
      <c r="AA234" s="36"/>
      <c r="AB234" s="36"/>
      <c r="AC234" s="36"/>
      <c r="AD234" s="36"/>
      <c r="AE234" s="36"/>
      <c r="AR234" s="223" t="s">
        <v>126</v>
      </c>
      <c r="AT234" s="223" t="s">
        <v>333</v>
      </c>
      <c r="AU234" s="223" t="s">
        <v>85</v>
      </c>
      <c r="AY234" s="15" t="s">
        <v>331</v>
      </c>
      <c r="BE234" s="224">
        <f>IF(N234="základní",J234,0)</f>
        <v>0</v>
      </c>
      <c r="BF234" s="224">
        <f>IF(N234="snížená",J234,0)</f>
        <v>0</v>
      </c>
      <c r="BG234" s="224">
        <f>IF(N234="zákl. přenesená",J234,0)</f>
        <v>0</v>
      </c>
      <c r="BH234" s="224">
        <f>IF(N234="sníž. přenesená",J234,0)</f>
        <v>0</v>
      </c>
      <c r="BI234" s="224">
        <f>IF(N234="nulová",J234,0)</f>
        <v>0</v>
      </c>
      <c r="BJ234" s="15" t="s">
        <v>83</v>
      </c>
      <c r="BK234" s="224">
        <f>ROUND(I234*H234,2)</f>
        <v>0</v>
      </c>
      <c r="BL234" s="15" t="s">
        <v>126</v>
      </c>
      <c r="BM234" s="223" t="s">
        <v>1627</v>
      </c>
    </row>
    <row r="235" s="2" customFormat="1" ht="16.5" customHeight="1">
      <c r="A235" s="36"/>
      <c r="B235" s="37"/>
      <c r="C235" s="212" t="s">
        <v>1134</v>
      </c>
      <c r="D235" s="212" t="s">
        <v>333</v>
      </c>
      <c r="E235" s="213" t="s">
        <v>5840</v>
      </c>
      <c r="F235" s="214" t="s">
        <v>5841</v>
      </c>
      <c r="G235" s="215" t="s">
        <v>363</v>
      </c>
      <c r="H235" s="216">
        <v>192.80000000000001</v>
      </c>
      <c r="I235" s="217"/>
      <c r="J235" s="218">
        <f>ROUND(I235*H235,2)</f>
        <v>0</v>
      </c>
      <c r="K235" s="214" t="s">
        <v>19</v>
      </c>
      <c r="L235" s="42"/>
      <c r="M235" s="219" t="s">
        <v>19</v>
      </c>
      <c r="N235" s="220" t="s">
        <v>47</v>
      </c>
      <c r="O235" s="82"/>
      <c r="P235" s="221">
        <f>O235*H235</f>
        <v>0</v>
      </c>
      <c r="Q235" s="221">
        <v>0</v>
      </c>
      <c r="R235" s="221">
        <f>Q235*H235</f>
        <v>0</v>
      </c>
      <c r="S235" s="221">
        <v>0</v>
      </c>
      <c r="T235" s="222">
        <f>S235*H235</f>
        <v>0</v>
      </c>
      <c r="U235" s="36"/>
      <c r="V235" s="36"/>
      <c r="W235" s="36"/>
      <c r="X235" s="36"/>
      <c r="Y235" s="36"/>
      <c r="Z235" s="36"/>
      <c r="AA235" s="36"/>
      <c r="AB235" s="36"/>
      <c r="AC235" s="36"/>
      <c r="AD235" s="36"/>
      <c r="AE235" s="36"/>
      <c r="AR235" s="223" t="s">
        <v>126</v>
      </c>
      <c r="AT235" s="223" t="s">
        <v>333</v>
      </c>
      <c r="AU235" s="223" t="s">
        <v>85</v>
      </c>
      <c r="AY235" s="15" t="s">
        <v>331</v>
      </c>
      <c r="BE235" s="224">
        <f>IF(N235="základní",J235,0)</f>
        <v>0</v>
      </c>
      <c r="BF235" s="224">
        <f>IF(N235="snížená",J235,0)</f>
        <v>0</v>
      </c>
      <c r="BG235" s="224">
        <f>IF(N235="zákl. přenesená",J235,0)</f>
        <v>0</v>
      </c>
      <c r="BH235" s="224">
        <f>IF(N235="sníž. přenesená",J235,0)</f>
        <v>0</v>
      </c>
      <c r="BI235" s="224">
        <f>IF(N235="nulová",J235,0)</f>
        <v>0</v>
      </c>
      <c r="BJ235" s="15" t="s">
        <v>83</v>
      </c>
      <c r="BK235" s="224">
        <f>ROUND(I235*H235,2)</f>
        <v>0</v>
      </c>
      <c r="BL235" s="15" t="s">
        <v>126</v>
      </c>
      <c r="BM235" s="223" t="s">
        <v>1639</v>
      </c>
    </row>
    <row r="236" s="2" customFormat="1" ht="16.5" customHeight="1">
      <c r="A236" s="36"/>
      <c r="B236" s="37"/>
      <c r="C236" s="212" t="s">
        <v>1139</v>
      </c>
      <c r="D236" s="212" t="s">
        <v>333</v>
      </c>
      <c r="E236" s="213" t="s">
        <v>5842</v>
      </c>
      <c r="F236" s="214" t="s">
        <v>5843</v>
      </c>
      <c r="G236" s="215" t="s">
        <v>363</v>
      </c>
      <c r="H236" s="216">
        <v>484.10000000000002</v>
      </c>
      <c r="I236" s="217"/>
      <c r="J236" s="218">
        <f>ROUND(I236*H236,2)</f>
        <v>0</v>
      </c>
      <c r="K236" s="214" t="s">
        <v>19</v>
      </c>
      <c r="L236" s="42"/>
      <c r="M236" s="219" t="s">
        <v>19</v>
      </c>
      <c r="N236" s="220" t="s">
        <v>47</v>
      </c>
      <c r="O236" s="82"/>
      <c r="P236" s="221">
        <f>O236*H236</f>
        <v>0</v>
      </c>
      <c r="Q236" s="221">
        <v>0</v>
      </c>
      <c r="R236" s="221">
        <f>Q236*H236</f>
        <v>0</v>
      </c>
      <c r="S236" s="221">
        <v>0</v>
      </c>
      <c r="T236" s="222">
        <f>S236*H236</f>
        <v>0</v>
      </c>
      <c r="U236" s="36"/>
      <c r="V236" s="36"/>
      <c r="W236" s="36"/>
      <c r="X236" s="36"/>
      <c r="Y236" s="36"/>
      <c r="Z236" s="36"/>
      <c r="AA236" s="36"/>
      <c r="AB236" s="36"/>
      <c r="AC236" s="36"/>
      <c r="AD236" s="36"/>
      <c r="AE236" s="36"/>
      <c r="AR236" s="223" t="s">
        <v>126</v>
      </c>
      <c r="AT236" s="223" t="s">
        <v>333</v>
      </c>
      <c r="AU236" s="223" t="s">
        <v>85</v>
      </c>
      <c r="AY236" s="15" t="s">
        <v>331</v>
      </c>
      <c r="BE236" s="224">
        <f>IF(N236="základní",J236,0)</f>
        <v>0</v>
      </c>
      <c r="BF236" s="224">
        <f>IF(N236="snížená",J236,0)</f>
        <v>0</v>
      </c>
      <c r="BG236" s="224">
        <f>IF(N236="zákl. přenesená",J236,0)</f>
        <v>0</v>
      </c>
      <c r="BH236" s="224">
        <f>IF(N236="sníž. přenesená",J236,0)</f>
        <v>0</v>
      </c>
      <c r="BI236" s="224">
        <f>IF(N236="nulová",J236,0)</f>
        <v>0</v>
      </c>
      <c r="BJ236" s="15" t="s">
        <v>83</v>
      </c>
      <c r="BK236" s="224">
        <f>ROUND(I236*H236,2)</f>
        <v>0</v>
      </c>
      <c r="BL236" s="15" t="s">
        <v>126</v>
      </c>
      <c r="BM236" s="223" t="s">
        <v>1648</v>
      </c>
    </row>
    <row r="237" s="2" customFormat="1" ht="16.5" customHeight="1">
      <c r="A237" s="36"/>
      <c r="B237" s="37"/>
      <c r="C237" s="212" t="s">
        <v>1144</v>
      </c>
      <c r="D237" s="212" t="s">
        <v>333</v>
      </c>
      <c r="E237" s="213" t="s">
        <v>5844</v>
      </c>
      <c r="F237" s="214" t="s">
        <v>5845</v>
      </c>
      <c r="G237" s="215" t="s">
        <v>363</v>
      </c>
      <c r="H237" s="216">
        <v>153</v>
      </c>
      <c r="I237" s="217"/>
      <c r="J237" s="218">
        <f>ROUND(I237*H237,2)</f>
        <v>0</v>
      </c>
      <c r="K237" s="214" t="s">
        <v>19</v>
      </c>
      <c r="L237" s="42"/>
      <c r="M237" s="219" t="s">
        <v>19</v>
      </c>
      <c r="N237" s="220" t="s">
        <v>47</v>
      </c>
      <c r="O237" s="82"/>
      <c r="P237" s="221">
        <f>O237*H237</f>
        <v>0</v>
      </c>
      <c r="Q237" s="221">
        <v>0</v>
      </c>
      <c r="R237" s="221">
        <f>Q237*H237</f>
        <v>0</v>
      </c>
      <c r="S237" s="221">
        <v>0</v>
      </c>
      <c r="T237" s="222">
        <f>S237*H237</f>
        <v>0</v>
      </c>
      <c r="U237" s="36"/>
      <c r="V237" s="36"/>
      <c r="W237" s="36"/>
      <c r="X237" s="36"/>
      <c r="Y237" s="36"/>
      <c r="Z237" s="36"/>
      <c r="AA237" s="36"/>
      <c r="AB237" s="36"/>
      <c r="AC237" s="36"/>
      <c r="AD237" s="36"/>
      <c r="AE237" s="36"/>
      <c r="AR237" s="223" t="s">
        <v>126</v>
      </c>
      <c r="AT237" s="223" t="s">
        <v>333</v>
      </c>
      <c r="AU237" s="223" t="s">
        <v>85</v>
      </c>
      <c r="AY237" s="15" t="s">
        <v>331</v>
      </c>
      <c r="BE237" s="224">
        <f>IF(N237="základní",J237,0)</f>
        <v>0</v>
      </c>
      <c r="BF237" s="224">
        <f>IF(N237="snížená",J237,0)</f>
        <v>0</v>
      </c>
      <c r="BG237" s="224">
        <f>IF(N237="zákl. přenesená",J237,0)</f>
        <v>0</v>
      </c>
      <c r="BH237" s="224">
        <f>IF(N237="sníž. přenesená",J237,0)</f>
        <v>0</v>
      </c>
      <c r="BI237" s="224">
        <f>IF(N237="nulová",J237,0)</f>
        <v>0</v>
      </c>
      <c r="BJ237" s="15" t="s">
        <v>83</v>
      </c>
      <c r="BK237" s="224">
        <f>ROUND(I237*H237,2)</f>
        <v>0</v>
      </c>
      <c r="BL237" s="15" t="s">
        <v>126</v>
      </c>
      <c r="BM237" s="223" t="s">
        <v>1658</v>
      </c>
    </row>
    <row r="238" s="2" customFormat="1" ht="16.5" customHeight="1">
      <c r="A238" s="36"/>
      <c r="B238" s="37"/>
      <c r="C238" s="212" t="s">
        <v>1149</v>
      </c>
      <c r="D238" s="212" t="s">
        <v>333</v>
      </c>
      <c r="E238" s="213" t="s">
        <v>5846</v>
      </c>
      <c r="F238" s="214" t="s">
        <v>5847</v>
      </c>
      <c r="G238" s="215" t="s">
        <v>363</v>
      </c>
      <c r="H238" s="216">
        <v>77.700000000000003</v>
      </c>
      <c r="I238" s="217"/>
      <c r="J238" s="218">
        <f>ROUND(I238*H238,2)</f>
        <v>0</v>
      </c>
      <c r="K238" s="214" t="s">
        <v>19</v>
      </c>
      <c r="L238" s="42"/>
      <c r="M238" s="219" t="s">
        <v>19</v>
      </c>
      <c r="N238" s="220" t="s">
        <v>47</v>
      </c>
      <c r="O238" s="82"/>
      <c r="P238" s="221">
        <f>O238*H238</f>
        <v>0</v>
      </c>
      <c r="Q238" s="221">
        <v>0</v>
      </c>
      <c r="R238" s="221">
        <f>Q238*H238</f>
        <v>0</v>
      </c>
      <c r="S238" s="221">
        <v>0</v>
      </c>
      <c r="T238" s="222">
        <f>S238*H238</f>
        <v>0</v>
      </c>
      <c r="U238" s="36"/>
      <c r="V238" s="36"/>
      <c r="W238" s="36"/>
      <c r="X238" s="36"/>
      <c r="Y238" s="36"/>
      <c r="Z238" s="36"/>
      <c r="AA238" s="36"/>
      <c r="AB238" s="36"/>
      <c r="AC238" s="36"/>
      <c r="AD238" s="36"/>
      <c r="AE238" s="36"/>
      <c r="AR238" s="223" t="s">
        <v>126</v>
      </c>
      <c r="AT238" s="223" t="s">
        <v>333</v>
      </c>
      <c r="AU238" s="223" t="s">
        <v>85</v>
      </c>
      <c r="AY238" s="15" t="s">
        <v>331</v>
      </c>
      <c r="BE238" s="224">
        <f>IF(N238="základní",J238,0)</f>
        <v>0</v>
      </c>
      <c r="BF238" s="224">
        <f>IF(N238="snížená",J238,0)</f>
        <v>0</v>
      </c>
      <c r="BG238" s="224">
        <f>IF(N238="zákl. přenesená",J238,0)</f>
        <v>0</v>
      </c>
      <c r="BH238" s="224">
        <f>IF(N238="sníž. přenesená",J238,0)</f>
        <v>0</v>
      </c>
      <c r="BI238" s="224">
        <f>IF(N238="nulová",J238,0)</f>
        <v>0</v>
      </c>
      <c r="BJ238" s="15" t="s">
        <v>83</v>
      </c>
      <c r="BK238" s="224">
        <f>ROUND(I238*H238,2)</f>
        <v>0</v>
      </c>
      <c r="BL238" s="15" t="s">
        <v>126</v>
      </c>
      <c r="BM238" s="223" t="s">
        <v>1668</v>
      </c>
    </row>
    <row r="239" s="2" customFormat="1" ht="16.5" customHeight="1">
      <c r="A239" s="36"/>
      <c r="B239" s="37"/>
      <c r="C239" s="212" t="s">
        <v>1154</v>
      </c>
      <c r="D239" s="212" t="s">
        <v>333</v>
      </c>
      <c r="E239" s="213" t="s">
        <v>5709</v>
      </c>
      <c r="F239" s="214" t="s">
        <v>5710</v>
      </c>
      <c r="G239" s="215" t="s">
        <v>402</v>
      </c>
      <c r="H239" s="216">
        <v>30</v>
      </c>
      <c r="I239" s="217"/>
      <c r="J239" s="218">
        <f>ROUND(I239*H239,2)</f>
        <v>0</v>
      </c>
      <c r="K239" s="214" t="s">
        <v>2681</v>
      </c>
      <c r="L239" s="42"/>
      <c r="M239" s="219" t="s">
        <v>19</v>
      </c>
      <c r="N239" s="220" t="s">
        <v>47</v>
      </c>
      <c r="O239" s="82"/>
      <c r="P239" s="221">
        <f>O239*H239</f>
        <v>0</v>
      </c>
      <c r="Q239" s="221">
        <v>0</v>
      </c>
      <c r="R239" s="221">
        <f>Q239*H239</f>
        <v>0</v>
      </c>
      <c r="S239" s="221">
        <v>0</v>
      </c>
      <c r="T239" s="222">
        <f>S239*H239</f>
        <v>0</v>
      </c>
      <c r="U239" s="36"/>
      <c r="V239" s="36"/>
      <c r="W239" s="36"/>
      <c r="X239" s="36"/>
      <c r="Y239" s="36"/>
      <c r="Z239" s="36"/>
      <c r="AA239" s="36"/>
      <c r="AB239" s="36"/>
      <c r="AC239" s="36"/>
      <c r="AD239" s="36"/>
      <c r="AE239" s="36"/>
      <c r="AR239" s="223" t="s">
        <v>126</v>
      </c>
      <c r="AT239" s="223" t="s">
        <v>333</v>
      </c>
      <c r="AU239" s="223" t="s">
        <v>85</v>
      </c>
      <c r="AY239" s="15" t="s">
        <v>331</v>
      </c>
      <c r="BE239" s="224">
        <f>IF(N239="základní",J239,0)</f>
        <v>0</v>
      </c>
      <c r="BF239" s="224">
        <f>IF(N239="snížená",J239,0)</f>
        <v>0</v>
      </c>
      <c r="BG239" s="224">
        <f>IF(N239="zákl. přenesená",J239,0)</f>
        <v>0</v>
      </c>
      <c r="BH239" s="224">
        <f>IF(N239="sníž. přenesená",J239,0)</f>
        <v>0</v>
      </c>
      <c r="BI239" s="224">
        <f>IF(N239="nulová",J239,0)</f>
        <v>0</v>
      </c>
      <c r="BJ239" s="15" t="s">
        <v>83</v>
      </c>
      <c r="BK239" s="224">
        <f>ROUND(I239*H239,2)</f>
        <v>0</v>
      </c>
      <c r="BL239" s="15" t="s">
        <v>126</v>
      </c>
      <c r="BM239" s="223" t="s">
        <v>1678</v>
      </c>
    </row>
    <row r="240" s="2" customFormat="1" ht="16.5" customHeight="1">
      <c r="A240" s="36"/>
      <c r="B240" s="37"/>
      <c r="C240" s="212" t="s">
        <v>1159</v>
      </c>
      <c r="D240" s="212" t="s">
        <v>333</v>
      </c>
      <c r="E240" s="213" t="s">
        <v>5713</v>
      </c>
      <c r="F240" s="214" t="s">
        <v>5714</v>
      </c>
      <c r="G240" s="215" t="s">
        <v>402</v>
      </c>
      <c r="H240" s="216">
        <v>5</v>
      </c>
      <c r="I240" s="217"/>
      <c r="J240" s="218">
        <f>ROUND(I240*H240,2)</f>
        <v>0</v>
      </c>
      <c r="K240" s="214" t="s">
        <v>2681</v>
      </c>
      <c r="L240" s="42"/>
      <c r="M240" s="219" t="s">
        <v>19</v>
      </c>
      <c r="N240" s="220" t="s">
        <v>47</v>
      </c>
      <c r="O240" s="82"/>
      <c r="P240" s="221">
        <f>O240*H240</f>
        <v>0</v>
      </c>
      <c r="Q240" s="221">
        <v>0</v>
      </c>
      <c r="R240" s="221">
        <f>Q240*H240</f>
        <v>0</v>
      </c>
      <c r="S240" s="221">
        <v>0</v>
      </c>
      <c r="T240" s="222">
        <f>S240*H240</f>
        <v>0</v>
      </c>
      <c r="U240" s="36"/>
      <c r="V240" s="36"/>
      <c r="W240" s="36"/>
      <c r="X240" s="36"/>
      <c r="Y240" s="36"/>
      <c r="Z240" s="36"/>
      <c r="AA240" s="36"/>
      <c r="AB240" s="36"/>
      <c r="AC240" s="36"/>
      <c r="AD240" s="36"/>
      <c r="AE240" s="36"/>
      <c r="AR240" s="223" t="s">
        <v>126</v>
      </c>
      <c r="AT240" s="223" t="s">
        <v>333</v>
      </c>
      <c r="AU240" s="223" t="s">
        <v>85</v>
      </c>
      <c r="AY240" s="15" t="s">
        <v>331</v>
      </c>
      <c r="BE240" s="224">
        <f>IF(N240="základní",J240,0)</f>
        <v>0</v>
      </c>
      <c r="BF240" s="224">
        <f>IF(N240="snížená",J240,0)</f>
        <v>0</v>
      </c>
      <c r="BG240" s="224">
        <f>IF(N240="zákl. přenesená",J240,0)</f>
        <v>0</v>
      </c>
      <c r="BH240" s="224">
        <f>IF(N240="sníž. přenesená",J240,0)</f>
        <v>0</v>
      </c>
      <c r="BI240" s="224">
        <f>IF(N240="nulová",J240,0)</f>
        <v>0</v>
      </c>
      <c r="BJ240" s="15" t="s">
        <v>83</v>
      </c>
      <c r="BK240" s="224">
        <f>ROUND(I240*H240,2)</f>
        <v>0</v>
      </c>
      <c r="BL240" s="15" t="s">
        <v>126</v>
      </c>
      <c r="BM240" s="223" t="s">
        <v>1688</v>
      </c>
    </row>
    <row r="241" s="2" customFormat="1" ht="16.5" customHeight="1">
      <c r="A241" s="36"/>
      <c r="B241" s="37"/>
      <c r="C241" s="212" t="s">
        <v>1164</v>
      </c>
      <c r="D241" s="212" t="s">
        <v>333</v>
      </c>
      <c r="E241" s="213" t="s">
        <v>5848</v>
      </c>
      <c r="F241" s="214" t="s">
        <v>5849</v>
      </c>
      <c r="G241" s="215" t="s">
        <v>402</v>
      </c>
      <c r="H241" s="216">
        <v>5</v>
      </c>
      <c r="I241" s="217"/>
      <c r="J241" s="218">
        <f>ROUND(I241*H241,2)</f>
        <v>0</v>
      </c>
      <c r="K241" s="214" t="s">
        <v>2681</v>
      </c>
      <c r="L241" s="42"/>
      <c r="M241" s="219" t="s">
        <v>19</v>
      </c>
      <c r="N241" s="220" t="s">
        <v>47</v>
      </c>
      <c r="O241" s="82"/>
      <c r="P241" s="221">
        <f>O241*H241</f>
        <v>0</v>
      </c>
      <c r="Q241" s="221">
        <v>0</v>
      </c>
      <c r="R241" s="221">
        <f>Q241*H241</f>
        <v>0</v>
      </c>
      <c r="S241" s="221">
        <v>0</v>
      </c>
      <c r="T241" s="222">
        <f>S241*H241</f>
        <v>0</v>
      </c>
      <c r="U241" s="36"/>
      <c r="V241" s="36"/>
      <c r="W241" s="36"/>
      <c r="X241" s="36"/>
      <c r="Y241" s="36"/>
      <c r="Z241" s="36"/>
      <c r="AA241" s="36"/>
      <c r="AB241" s="36"/>
      <c r="AC241" s="36"/>
      <c r="AD241" s="36"/>
      <c r="AE241" s="36"/>
      <c r="AR241" s="223" t="s">
        <v>126</v>
      </c>
      <c r="AT241" s="223" t="s">
        <v>333</v>
      </c>
      <c r="AU241" s="223" t="s">
        <v>85</v>
      </c>
      <c r="AY241" s="15" t="s">
        <v>331</v>
      </c>
      <c r="BE241" s="224">
        <f>IF(N241="základní",J241,0)</f>
        <v>0</v>
      </c>
      <c r="BF241" s="224">
        <f>IF(N241="snížená",J241,0)</f>
        <v>0</v>
      </c>
      <c r="BG241" s="224">
        <f>IF(N241="zákl. přenesená",J241,0)</f>
        <v>0</v>
      </c>
      <c r="BH241" s="224">
        <f>IF(N241="sníž. přenesená",J241,0)</f>
        <v>0</v>
      </c>
      <c r="BI241" s="224">
        <f>IF(N241="nulová",J241,0)</f>
        <v>0</v>
      </c>
      <c r="BJ241" s="15" t="s">
        <v>83</v>
      </c>
      <c r="BK241" s="224">
        <f>ROUND(I241*H241,2)</f>
        <v>0</v>
      </c>
      <c r="BL241" s="15" t="s">
        <v>126</v>
      </c>
      <c r="BM241" s="223" t="s">
        <v>1697</v>
      </c>
    </row>
    <row r="242" s="2" customFormat="1" ht="16.5" customHeight="1">
      <c r="A242" s="36"/>
      <c r="B242" s="37"/>
      <c r="C242" s="212" t="s">
        <v>1169</v>
      </c>
      <c r="D242" s="212" t="s">
        <v>333</v>
      </c>
      <c r="E242" s="213" t="s">
        <v>5850</v>
      </c>
      <c r="F242" s="214" t="s">
        <v>5851</v>
      </c>
      <c r="G242" s="215" t="s">
        <v>402</v>
      </c>
      <c r="H242" s="216">
        <v>5</v>
      </c>
      <c r="I242" s="217"/>
      <c r="J242" s="218">
        <f>ROUND(I242*H242,2)</f>
        <v>0</v>
      </c>
      <c r="K242" s="214" t="s">
        <v>2681</v>
      </c>
      <c r="L242" s="42"/>
      <c r="M242" s="219" t="s">
        <v>19</v>
      </c>
      <c r="N242" s="220" t="s">
        <v>47</v>
      </c>
      <c r="O242" s="82"/>
      <c r="P242" s="221">
        <f>O242*H242</f>
        <v>0</v>
      </c>
      <c r="Q242" s="221">
        <v>0</v>
      </c>
      <c r="R242" s="221">
        <f>Q242*H242</f>
        <v>0</v>
      </c>
      <c r="S242" s="221">
        <v>0</v>
      </c>
      <c r="T242" s="222">
        <f>S242*H242</f>
        <v>0</v>
      </c>
      <c r="U242" s="36"/>
      <c r="V242" s="36"/>
      <c r="W242" s="36"/>
      <c r="X242" s="36"/>
      <c r="Y242" s="36"/>
      <c r="Z242" s="36"/>
      <c r="AA242" s="36"/>
      <c r="AB242" s="36"/>
      <c r="AC242" s="36"/>
      <c r="AD242" s="36"/>
      <c r="AE242" s="36"/>
      <c r="AR242" s="223" t="s">
        <v>126</v>
      </c>
      <c r="AT242" s="223" t="s">
        <v>333</v>
      </c>
      <c r="AU242" s="223" t="s">
        <v>85</v>
      </c>
      <c r="AY242" s="15" t="s">
        <v>331</v>
      </c>
      <c r="BE242" s="224">
        <f>IF(N242="základní",J242,0)</f>
        <v>0</v>
      </c>
      <c r="BF242" s="224">
        <f>IF(N242="snížená",J242,0)</f>
        <v>0</v>
      </c>
      <c r="BG242" s="224">
        <f>IF(N242="zákl. přenesená",J242,0)</f>
        <v>0</v>
      </c>
      <c r="BH242" s="224">
        <f>IF(N242="sníž. přenesená",J242,0)</f>
        <v>0</v>
      </c>
      <c r="BI242" s="224">
        <f>IF(N242="nulová",J242,0)</f>
        <v>0</v>
      </c>
      <c r="BJ242" s="15" t="s">
        <v>83</v>
      </c>
      <c r="BK242" s="224">
        <f>ROUND(I242*H242,2)</f>
        <v>0</v>
      </c>
      <c r="BL242" s="15" t="s">
        <v>126</v>
      </c>
      <c r="BM242" s="223" t="s">
        <v>1706</v>
      </c>
    </row>
    <row r="243" s="2" customFormat="1" ht="16.5" customHeight="1">
      <c r="A243" s="36"/>
      <c r="B243" s="37"/>
      <c r="C243" s="212" t="s">
        <v>1174</v>
      </c>
      <c r="D243" s="212" t="s">
        <v>333</v>
      </c>
      <c r="E243" s="213" t="s">
        <v>5852</v>
      </c>
      <c r="F243" s="214" t="s">
        <v>5853</v>
      </c>
      <c r="G243" s="215" t="s">
        <v>402</v>
      </c>
      <c r="H243" s="216">
        <v>4</v>
      </c>
      <c r="I243" s="217"/>
      <c r="J243" s="218">
        <f>ROUND(I243*H243,2)</f>
        <v>0</v>
      </c>
      <c r="K243" s="214" t="s">
        <v>2681</v>
      </c>
      <c r="L243" s="42"/>
      <c r="M243" s="219" t="s">
        <v>19</v>
      </c>
      <c r="N243" s="220" t="s">
        <v>47</v>
      </c>
      <c r="O243" s="82"/>
      <c r="P243" s="221">
        <f>O243*H243</f>
        <v>0</v>
      </c>
      <c r="Q243" s="221">
        <v>0</v>
      </c>
      <c r="R243" s="221">
        <f>Q243*H243</f>
        <v>0</v>
      </c>
      <c r="S243" s="221">
        <v>0</v>
      </c>
      <c r="T243" s="222">
        <f>S243*H243</f>
        <v>0</v>
      </c>
      <c r="U243" s="36"/>
      <c r="V243" s="36"/>
      <c r="W243" s="36"/>
      <c r="X243" s="36"/>
      <c r="Y243" s="36"/>
      <c r="Z243" s="36"/>
      <c r="AA243" s="36"/>
      <c r="AB243" s="36"/>
      <c r="AC243" s="36"/>
      <c r="AD243" s="36"/>
      <c r="AE243" s="36"/>
      <c r="AR243" s="223" t="s">
        <v>126</v>
      </c>
      <c r="AT243" s="223" t="s">
        <v>333</v>
      </c>
      <c r="AU243" s="223" t="s">
        <v>85</v>
      </c>
      <c r="AY243" s="15" t="s">
        <v>331</v>
      </c>
      <c r="BE243" s="224">
        <f>IF(N243="základní",J243,0)</f>
        <v>0</v>
      </c>
      <c r="BF243" s="224">
        <f>IF(N243="snížená",J243,0)</f>
        <v>0</v>
      </c>
      <c r="BG243" s="224">
        <f>IF(N243="zákl. přenesená",J243,0)</f>
        <v>0</v>
      </c>
      <c r="BH243" s="224">
        <f>IF(N243="sníž. přenesená",J243,0)</f>
        <v>0</v>
      </c>
      <c r="BI243" s="224">
        <f>IF(N243="nulová",J243,0)</f>
        <v>0</v>
      </c>
      <c r="BJ243" s="15" t="s">
        <v>83</v>
      </c>
      <c r="BK243" s="224">
        <f>ROUND(I243*H243,2)</f>
        <v>0</v>
      </c>
      <c r="BL243" s="15" t="s">
        <v>126</v>
      </c>
      <c r="BM243" s="223" t="s">
        <v>1714</v>
      </c>
    </row>
    <row r="244" s="2" customFormat="1" ht="16.5" customHeight="1">
      <c r="A244" s="36"/>
      <c r="B244" s="37"/>
      <c r="C244" s="212" t="s">
        <v>1178</v>
      </c>
      <c r="D244" s="212" t="s">
        <v>333</v>
      </c>
      <c r="E244" s="213" t="s">
        <v>5854</v>
      </c>
      <c r="F244" s="214" t="s">
        <v>5855</v>
      </c>
      <c r="G244" s="215" t="s">
        <v>402</v>
      </c>
      <c r="H244" s="216">
        <v>17</v>
      </c>
      <c r="I244" s="217"/>
      <c r="J244" s="218">
        <f>ROUND(I244*H244,2)</f>
        <v>0</v>
      </c>
      <c r="K244" s="214" t="s">
        <v>2681</v>
      </c>
      <c r="L244" s="42"/>
      <c r="M244" s="219" t="s">
        <v>19</v>
      </c>
      <c r="N244" s="220" t="s">
        <v>47</v>
      </c>
      <c r="O244" s="82"/>
      <c r="P244" s="221">
        <f>O244*H244</f>
        <v>0</v>
      </c>
      <c r="Q244" s="221">
        <v>0</v>
      </c>
      <c r="R244" s="221">
        <f>Q244*H244</f>
        <v>0</v>
      </c>
      <c r="S244" s="221">
        <v>0</v>
      </c>
      <c r="T244" s="222">
        <f>S244*H244</f>
        <v>0</v>
      </c>
      <c r="U244" s="36"/>
      <c r="V244" s="36"/>
      <c r="W244" s="36"/>
      <c r="X244" s="36"/>
      <c r="Y244" s="36"/>
      <c r="Z244" s="36"/>
      <c r="AA244" s="36"/>
      <c r="AB244" s="36"/>
      <c r="AC244" s="36"/>
      <c r="AD244" s="36"/>
      <c r="AE244" s="36"/>
      <c r="AR244" s="223" t="s">
        <v>126</v>
      </c>
      <c r="AT244" s="223" t="s">
        <v>333</v>
      </c>
      <c r="AU244" s="223" t="s">
        <v>85</v>
      </c>
      <c r="AY244" s="15" t="s">
        <v>331</v>
      </c>
      <c r="BE244" s="224">
        <f>IF(N244="základní",J244,0)</f>
        <v>0</v>
      </c>
      <c r="BF244" s="224">
        <f>IF(N244="snížená",J244,0)</f>
        <v>0</v>
      </c>
      <c r="BG244" s="224">
        <f>IF(N244="zákl. přenesená",J244,0)</f>
        <v>0</v>
      </c>
      <c r="BH244" s="224">
        <f>IF(N244="sníž. přenesená",J244,0)</f>
        <v>0</v>
      </c>
      <c r="BI244" s="224">
        <f>IF(N244="nulová",J244,0)</f>
        <v>0</v>
      </c>
      <c r="BJ244" s="15" t="s">
        <v>83</v>
      </c>
      <c r="BK244" s="224">
        <f>ROUND(I244*H244,2)</f>
        <v>0</v>
      </c>
      <c r="BL244" s="15" t="s">
        <v>126</v>
      </c>
      <c r="BM244" s="223" t="s">
        <v>1723</v>
      </c>
    </row>
    <row r="245" s="2" customFormat="1" ht="16.5" customHeight="1">
      <c r="A245" s="36"/>
      <c r="B245" s="37"/>
      <c r="C245" s="212" t="s">
        <v>1183</v>
      </c>
      <c r="D245" s="212" t="s">
        <v>333</v>
      </c>
      <c r="E245" s="213" t="s">
        <v>5856</v>
      </c>
      <c r="F245" s="214" t="s">
        <v>5857</v>
      </c>
      <c r="G245" s="215" t="s">
        <v>402</v>
      </c>
      <c r="H245" s="216">
        <v>5</v>
      </c>
      <c r="I245" s="217"/>
      <c r="J245" s="218">
        <f>ROUND(I245*H245,2)</f>
        <v>0</v>
      </c>
      <c r="K245" s="214" t="s">
        <v>2681</v>
      </c>
      <c r="L245" s="42"/>
      <c r="M245" s="219" t="s">
        <v>19</v>
      </c>
      <c r="N245" s="220" t="s">
        <v>47</v>
      </c>
      <c r="O245" s="82"/>
      <c r="P245" s="221">
        <f>O245*H245</f>
        <v>0</v>
      </c>
      <c r="Q245" s="221">
        <v>0</v>
      </c>
      <c r="R245" s="221">
        <f>Q245*H245</f>
        <v>0</v>
      </c>
      <c r="S245" s="221">
        <v>0</v>
      </c>
      <c r="T245" s="222">
        <f>S245*H245</f>
        <v>0</v>
      </c>
      <c r="U245" s="36"/>
      <c r="V245" s="36"/>
      <c r="W245" s="36"/>
      <c r="X245" s="36"/>
      <c r="Y245" s="36"/>
      <c r="Z245" s="36"/>
      <c r="AA245" s="36"/>
      <c r="AB245" s="36"/>
      <c r="AC245" s="36"/>
      <c r="AD245" s="36"/>
      <c r="AE245" s="36"/>
      <c r="AR245" s="223" t="s">
        <v>126</v>
      </c>
      <c r="AT245" s="223" t="s">
        <v>333</v>
      </c>
      <c r="AU245" s="223" t="s">
        <v>85</v>
      </c>
      <c r="AY245" s="15" t="s">
        <v>331</v>
      </c>
      <c r="BE245" s="224">
        <f>IF(N245="základní",J245,0)</f>
        <v>0</v>
      </c>
      <c r="BF245" s="224">
        <f>IF(N245="snížená",J245,0)</f>
        <v>0</v>
      </c>
      <c r="BG245" s="224">
        <f>IF(N245="zákl. přenesená",J245,0)</f>
        <v>0</v>
      </c>
      <c r="BH245" s="224">
        <f>IF(N245="sníž. přenesená",J245,0)</f>
        <v>0</v>
      </c>
      <c r="BI245" s="224">
        <f>IF(N245="nulová",J245,0)</f>
        <v>0</v>
      </c>
      <c r="BJ245" s="15" t="s">
        <v>83</v>
      </c>
      <c r="BK245" s="224">
        <f>ROUND(I245*H245,2)</f>
        <v>0</v>
      </c>
      <c r="BL245" s="15" t="s">
        <v>126</v>
      </c>
      <c r="BM245" s="223" t="s">
        <v>1732</v>
      </c>
    </row>
    <row r="246" s="2" customFormat="1" ht="16.5" customHeight="1">
      <c r="A246" s="36"/>
      <c r="B246" s="37"/>
      <c r="C246" s="212" t="s">
        <v>1190</v>
      </c>
      <c r="D246" s="212" t="s">
        <v>333</v>
      </c>
      <c r="E246" s="213" t="s">
        <v>5858</v>
      </c>
      <c r="F246" s="214" t="s">
        <v>5859</v>
      </c>
      <c r="G246" s="215" t="s">
        <v>402</v>
      </c>
      <c r="H246" s="216">
        <v>2</v>
      </c>
      <c r="I246" s="217"/>
      <c r="J246" s="218">
        <f>ROUND(I246*H246,2)</f>
        <v>0</v>
      </c>
      <c r="K246" s="214" t="s">
        <v>2681</v>
      </c>
      <c r="L246" s="42"/>
      <c r="M246" s="219" t="s">
        <v>19</v>
      </c>
      <c r="N246" s="220" t="s">
        <v>47</v>
      </c>
      <c r="O246" s="82"/>
      <c r="P246" s="221">
        <f>O246*H246</f>
        <v>0</v>
      </c>
      <c r="Q246" s="221">
        <v>0</v>
      </c>
      <c r="R246" s="221">
        <f>Q246*H246</f>
        <v>0</v>
      </c>
      <c r="S246" s="221">
        <v>0</v>
      </c>
      <c r="T246" s="222">
        <f>S246*H246</f>
        <v>0</v>
      </c>
      <c r="U246" s="36"/>
      <c r="V246" s="36"/>
      <c r="W246" s="36"/>
      <c r="X246" s="36"/>
      <c r="Y246" s="36"/>
      <c r="Z246" s="36"/>
      <c r="AA246" s="36"/>
      <c r="AB246" s="36"/>
      <c r="AC246" s="36"/>
      <c r="AD246" s="36"/>
      <c r="AE246" s="36"/>
      <c r="AR246" s="223" t="s">
        <v>126</v>
      </c>
      <c r="AT246" s="223" t="s">
        <v>333</v>
      </c>
      <c r="AU246" s="223" t="s">
        <v>85</v>
      </c>
      <c r="AY246" s="15" t="s">
        <v>331</v>
      </c>
      <c r="BE246" s="224">
        <f>IF(N246="základní",J246,0)</f>
        <v>0</v>
      </c>
      <c r="BF246" s="224">
        <f>IF(N246="snížená",J246,0)</f>
        <v>0</v>
      </c>
      <c r="BG246" s="224">
        <f>IF(N246="zákl. přenesená",J246,0)</f>
        <v>0</v>
      </c>
      <c r="BH246" s="224">
        <f>IF(N246="sníž. přenesená",J246,0)</f>
        <v>0</v>
      </c>
      <c r="BI246" s="224">
        <f>IF(N246="nulová",J246,0)</f>
        <v>0</v>
      </c>
      <c r="BJ246" s="15" t="s">
        <v>83</v>
      </c>
      <c r="BK246" s="224">
        <f>ROUND(I246*H246,2)</f>
        <v>0</v>
      </c>
      <c r="BL246" s="15" t="s">
        <v>126</v>
      </c>
      <c r="BM246" s="223" t="s">
        <v>1739</v>
      </c>
    </row>
    <row r="247" s="2" customFormat="1" ht="16.5" customHeight="1">
      <c r="A247" s="36"/>
      <c r="B247" s="37"/>
      <c r="C247" s="212" t="s">
        <v>1195</v>
      </c>
      <c r="D247" s="212" t="s">
        <v>333</v>
      </c>
      <c r="E247" s="213" t="s">
        <v>5860</v>
      </c>
      <c r="F247" s="214" t="s">
        <v>5861</v>
      </c>
      <c r="G247" s="215" t="s">
        <v>402</v>
      </c>
      <c r="H247" s="216">
        <v>6</v>
      </c>
      <c r="I247" s="217"/>
      <c r="J247" s="218">
        <f>ROUND(I247*H247,2)</f>
        <v>0</v>
      </c>
      <c r="K247" s="214" t="s">
        <v>2681</v>
      </c>
      <c r="L247" s="42"/>
      <c r="M247" s="219" t="s">
        <v>19</v>
      </c>
      <c r="N247" s="220" t="s">
        <v>47</v>
      </c>
      <c r="O247" s="82"/>
      <c r="P247" s="221">
        <f>O247*H247</f>
        <v>0</v>
      </c>
      <c r="Q247" s="221">
        <v>0</v>
      </c>
      <c r="R247" s="221">
        <f>Q247*H247</f>
        <v>0</v>
      </c>
      <c r="S247" s="221">
        <v>0</v>
      </c>
      <c r="T247" s="222">
        <f>S247*H247</f>
        <v>0</v>
      </c>
      <c r="U247" s="36"/>
      <c r="V247" s="36"/>
      <c r="W247" s="36"/>
      <c r="X247" s="36"/>
      <c r="Y247" s="36"/>
      <c r="Z247" s="36"/>
      <c r="AA247" s="36"/>
      <c r="AB247" s="36"/>
      <c r="AC247" s="36"/>
      <c r="AD247" s="36"/>
      <c r="AE247" s="36"/>
      <c r="AR247" s="223" t="s">
        <v>126</v>
      </c>
      <c r="AT247" s="223" t="s">
        <v>333</v>
      </c>
      <c r="AU247" s="223" t="s">
        <v>85</v>
      </c>
      <c r="AY247" s="15" t="s">
        <v>331</v>
      </c>
      <c r="BE247" s="224">
        <f>IF(N247="základní",J247,0)</f>
        <v>0</v>
      </c>
      <c r="BF247" s="224">
        <f>IF(N247="snížená",J247,0)</f>
        <v>0</v>
      </c>
      <c r="BG247" s="224">
        <f>IF(N247="zákl. přenesená",J247,0)</f>
        <v>0</v>
      </c>
      <c r="BH247" s="224">
        <f>IF(N247="sníž. přenesená",J247,0)</f>
        <v>0</v>
      </c>
      <c r="BI247" s="224">
        <f>IF(N247="nulová",J247,0)</f>
        <v>0</v>
      </c>
      <c r="BJ247" s="15" t="s">
        <v>83</v>
      </c>
      <c r="BK247" s="224">
        <f>ROUND(I247*H247,2)</f>
        <v>0</v>
      </c>
      <c r="BL247" s="15" t="s">
        <v>126</v>
      </c>
      <c r="BM247" s="223" t="s">
        <v>1746</v>
      </c>
    </row>
    <row r="248" s="2" customFormat="1" ht="16.5" customHeight="1">
      <c r="A248" s="36"/>
      <c r="B248" s="37"/>
      <c r="C248" s="212" t="s">
        <v>1199</v>
      </c>
      <c r="D248" s="212" t="s">
        <v>333</v>
      </c>
      <c r="E248" s="213" t="s">
        <v>5862</v>
      </c>
      <c r="F248" s="214" t="s">
        <v>5863</v>
      </c>
      <c r="G248" s="215" t="s">
        <v>402</v>
      </c>
      <c r="H248" s="216">
        <v>9</v>
      </c>
      <c r="I248" s="217"/>
      <c r="J248" s="218">
        <f>ROUND(I248*H248,2)</f>
        <v>0</v>
      </c>
      <c r="K248" s="214" t="s">
        <v>2681</v>
      </c>
      <c r="L248" s="42"/>
      <c r="M248" s="219" t="s">
        <v>19</v>
      </c>
      <c r="N248" s="220" t="s">
        <v>47</v>
      </c>
      <c r="O248" s="82"/>
      <c r="P248" s="221">
        <f>O248*H248</f>
        <v>0</v>
      </c>
      <c r="Q248" s="221">
        <v>0</v>
      </c>
      <c r="R248" s="221">
        <f>Q248*H248</f>
        <v>0</v>
      </c>
      <c r="S248" s="221">
        <v>0</v>
      </c>
      <c r="T248" s="222">
        <f>S248*H248</f>
        <v>0</v>
      </c>
      <c r="U248" s="36"/>
      <c r="V248" s="36"/>
      <c r="W248" s="36"/>
      <c r="X248" s="36"/>
      <c r="Y248" s="36"/>
      <c r="Z248" s="36"/>
      <c r="AA248" s="36"/>
      <c r="AB248" s="36"/>
      <c r="AC248" s="36"/>
      <c r="AD248" s="36"/>
      <c r="AE248" s="36"/>
      <c r="AR248" s="223" t="s">
        <v>126</v>
      </c>
      <c r="AT248" s="223" t="s">
        <v>333</v>
      </c>
      <c r="AU248" s="223" t="s">
        <v>85</v>
      </c>
      <c r="AY248" s="15" t="s">
        <v>331</v>
      </c>
      <c r="BE248" s="224">
        <f>IF(N248="základní",J248,0)</f>
        <v>0</v>
      </c>
      <c r="BF248" s="224">
        <f>IF(N248="snížená",J248,0)</f>
        <v>0</v>
      </c>
      <c r="BG248" s="224">
        <f>IF(N248="zákl. přenesená",J248,0)</f>
        <v>0</v>
      </c>
      <c r="BH248" s="224">
        <f>IF(N248="sníž. přenesená",J248,0)</f>
        <v>0</v>
      </c>
      <c r="BI248" s="224">
        <f>IF(N248="nulová",J248,0)</f>
        <v>0</v>
      </c>
      <c r="BJ248" s="15" t="s">
        <v>83</v>
      </c>
      <c r="BK248" s="224">
        <f>ROUND(I248*H248,2)</f>
        <v>0</v>
      </c>
      <c r="BL248" s="15" t="s">
        <v>126</v>
      </c>
      <c r="BM248" s="223" t="s">
        <v>1756</v>
      </c>
    </row>
    <row r="249" s="2" customFormat="1" ht="16.5" customHeight="1">
      <c r="A249" s="36"/>
      <c r="B249" s="37"/>
      <c r="C249" s="212" t="s">
        <v>1203</v>
      </c>
      <c r="D249" s="212" t="s">
        <v>333</v>
      </c>
      <c r="E249" s="213" t="s">
        <v>5864</v>
      </c>
      <c r="F249" s="214" t="s">
        <v>5865</v>
      </c>
      <c r="G249" s="215" t="s">
        <v>402</v>
      </c>
      <c r="H249" s="216">
        <v>1</v>
      </c>
      <c r="I249" s="217"/>
      <c r="J249" s="218">
        <f>ROUND(I249*H249,2)</f>
        <v>0</v>
      </c>
      <c r="K249" s="214" t="s">
        <v>2681</v>
      </c>
      <c r="L249" s="42"/>
      <c r="M249" s="219" t="s">
        <v>19</v>
      </c>
      <c r="N249" s="220" t="s">
        <v>47</v>
      </c>
      <c r="O249" s="82"/>
      <c r="P249" s="221">
        <f>O249*H249</f>
        <v>0</v>
      </c>
      <c r="Q249" s="221">
        <v>0</v>
      </c>
      <c r="R249" s="221">
        <f>Q249*H249</f>
        <v>0</v>
      </c>
      <c r="S249" s="221">
        <v>0</v>
      </c>
      <c r="T249" s="222">
        <f>S249*H249</f>
        <v>0</v>
      </c>
      <c r="U249" s="36"/>
      <c r="V249" s="36"/>
      <c r="W249" s="36"/>
      <c r="X249" s="36"/>
      <c r="Y249" s="36"/>
      <c r="Z249" s="36"/>
      <c r="AA249" s="36"/>
      <c r="AB249" s="36"/>
      <c r="AC249" s="36"/>
      <c r="AD249" s="36"/>
      <c r="AE249" s="36"/>
      <c r="AR249" s="223" t="s">
        <v>126</v>
      </c>
      <c r="AT249" s="223" t="s">
        <v>333</v>
      </c>
      <c r="AU249" s="223" t="s">
        <v>85</v>
      </c>
      <c r="AY249" s="15" t="s">
        <v>331</v>
      </c>
      <c r="BE249" s="224">
        <f>IF(N249="základní",J249,0)</f>
        <v>0</v>
      </c>
      <c r="BF249" s="224">
        <f>IF(N249="snížená",J249,0)</f>
        <v>0</v>
      </c>
      <c r="BG249" s="224">
        <f>IF(N249="zákl. přenesená",J249,0)</f>
        <v>0</v>
      </c>
      <c r="BH249" s="224">
        <f>IF(N249="sníž. přenesená",J249,0)</f>
        <v>0</v>
      </c>
      <c r="BI249" s="224">
        <f>IF(N249="nulová",J249,0)</f>
        <v>0</v>
      </c>
      <c r="BJ249" s="15" t="s">
        <v>83</v>
      </c>
      <c r="BK249" s="224">
        <f>ROUND(I249*H249,2)</f>
        <v>0</v>
      </c>
      <c r="BL249" s="15" t="s">
        <v>126</v>
      </c>
      <c r="BM249" s="223" t="s">
        <v>1765</v>
      </c>
    </row>
    <row r="250" s="2" customFormat="1" ht="16.5" customHeight="1">
      <c r="A250" s="36"/>
      <c r="B250" s="37"/>
      <c r="C250" s="212" t="s">
        <v>1207</v>
      </c>
      <c r="D250" s="212" t="s">
        <v>333</v>
      </c>
      <c r="E250" s="213" t="s">
        <v>5866</v>
      </c>
      <c r="F250" s="214" t="s">
        <v>5867</v>
      </c>
      <c r="G250" s="215" t="s">
        <v>402</v>
      </c>
      <c r="H250" s="216">
        <v>5</v>
      </c>
      <c r="I250" s="217"/>
      <c r="J250" s="218">
        <f>ROUND(I250*H250,2)</f>
        <v>0</v>
      </c>
      <c r="K250" s="214" t="s">
        <v>2681</v>
      </c>
      <c r="L250" s="42"/>
      <c r="M250" s="219" t="s">
        <v>19</v>
      </c>
      <c r="N250" s="220" t="s">
        <v>47</v>
      </c>
      <c r="O250" s="82"/>
      <c r="P250" s="221">
        <f>O250*H250</f>
        <v>0</v>
      </c>
      <c r="Q250" s="221">
        <v>0</v>
      </c>
      <c r="R250" s="221">
        <f>Q250*H250</f>
        <v>0</v>
      </c>
      <c r="S250" s="221">
        <v>0</v>
      </c>
      <c r="T250" s="222">
        <f>S250*H250</f>
        <v>0</v>
      </c>
      <c r="U250" s="36"/>
      <c r="V250" s="36"/>
      <c r="W250" s="36"/>
      <c r="X250" s="36"/>
      <c r="Y250" s="36"/>
      <c r="Z250" s="36"/>
      <c r="AA250" s="36"/>
      <c r="AB250" s="36"/>
      <c r="AC250" s="36"/>
      <c r="AD250" s="36"/>
      <c r="AE250" s="36"/>
      <c r="AR250" s="223" t="s">
        <v>126</v>
      </c>
      <c r="AT250" s="223" t="s">
        <v>333</v>
      </c>
      <c r="AU250" s="223" t="s">
        <v>85</v>
      </c>
      <c r="AY250" s="15" t="s">
        <v>331</v>
      </c>
      <c r="BE250" s="224">
        <f>IF(N250="základní",J250,0)</f>
        <v>0</v>
      </c>
      <c r="BF250" s="224">
        <f>IF(N250="snížená",J250,0)</f>
        <v>0</v>
      </c>
      <c r="BG250" s="224">
        <f>IF(N250="zákl. přenesená",J250,0)</f>
        <v>0</v>
      </c>
      <c r="BH250" s="224">
        <f>IF(N250="sníž. přenesená",J250,0)</f>
        <v>0</v>
      </c>
      <c r="BI250" s="224">
        <f>IF(N250="nulová",J250,0)</f>
        <v>0</v>
      </c>
      <c r="BJ250" s="15" t="s">
        <v>83</v>
      </c>
      <c r="BK250" s="224">
        <f>ROUND(I250*H250,2)</f>
        <v>0</v>
      </c>
      <c r="BL250" s="15" t="s">
        <v>126</v>
      </c>
      <c r="BM250" s="223" t="s">
        <v>1772</v>
      </c>
    </row>
    <row r="251" s="2" customFormat="1" ht="16.5" customHeight="1">
      <c r="A251" s="36"/>
      <c r="B251" s="37"/>
      <c r="C251" s="212" t="s">
        <v>1211</v>
      </c>
      <c r="D251" s="212" t="s">
        <v>333</v>
      </c>
      <c r="E251" s="213" t="s">
        <v>5868</v>
      </c>
      <c r="F251" s="214" t="s">
        <v>5869</v>
      </c>
      <c r="G251" s="215" t="s">
        <v>402</v>
      </c>
      <c r="H251" s="216">
        <v>1</v>
      </c>
      <c r="I251" s="217"/>
      <c r="J251" s="218">
        <f>ROUND(I251*H251,2)</f>
        <v>0</v>
      </c>
      <c r="K251" s="214" t="s">
        <v>2681</v>
      </c>
      <c r="L251" s="42"/>
      <c r="M251" s="219" t="s">
        <v>19</v>
      </c>
      <c r="N251" s="220" t="s">
        <v>47</v>
      </c>
      <c r="O251" s="82"/>
      <c r="P251" s="221">
        <f>O251*H251</f>
        <v>0</v>
      </c>
      <c r="Q251" s="221">
        <v>0</v>
      </c>
      <c r="R251" s="221">
        <f>Q251*H251</f>
        <v>0</v>
      </c>
      <c r="S251" s="221">
        <v>0</v>
      </c>
      <c r="T251" s="222">
        <f>S251*H251</f>
        <v>0</v>
      </c>
      <c r="U251" s="36"/>
      <c r="V251" s="36"/>
      <c r="W251" s="36"/>
      <c r="X251" s="36"/>
      <c r="Y251" s="36"/>
      <c r="Z251" s="36"/>
      <c r="AA251" s="36"/>
      <c r="AB251" s="36"/>
      <c r="AC251" s="36"/>
      <c r="AD251" s="36"/>
      <c r="AE251" s="36"/>
      <c r="AR251" s="223" t="s">
        <v>126</v>
      </c>
      <c r="AT251" s="223" t="s">
        <v>333</v>
      </c>
      <c r="AU251" s="223" t="s">
        <v>85</v>
      </c>
      <c r="AY251" s="15" t="s">
        <v>331</v>
      </c>
      <c r="BE251" s="224">
        <f>IF(N251="základní",J251,0)</f>
        <v>0</v>
      </c>
      <c r="BF251" s="224">
        <f>IF(N251="snížená",J251,0)</f>
        <v>0</v>
      </c>
      <c r="BG251" s="224">
        <f>IF(N251="zákl. přenesená",J251,0)</f>
        <v>0</v>
      </c>
      <c r="BH251" s="224">
        <f>IF(N251="sníž. přenesená",J251,0)</f>
        <v>0</v>
      </c>
      <c r="BI251" s="224">
        <f>IF(N251="nulová",J251,0)</f>
        <v>0</v>
      </c>
      <c r="BJ251" s="15" t="s">
        <v>83</v>
      </c>
      <c r="BK251" s="224">
        <f>ROUND(I251*H251,2)</f>
        <v>0</v>
      </c>
      <c r="BL251" s="15" t="s">
        <v>126</v>
      </c>
      <c r="BM251" s="223" t="s">
        <v>1782</v>
      </c>
    </row>
    <row r="252" s="2" customFormat="1" ht="16.5" customHeight="1">
      <c r="A252" s="36"/>
      <c r="B252" s="37"/>
      <c r="C252" s="212" t="s">
        <v>1215</v>
      </c>
      <c r="D252" s="212" t="s">
        <v>333</v>
      </c>
      <c r="E252" s="213" t="s">
        <v>5870</v>
      </c>
      <c r="F252" s="214" t="s">
        <v>5871</v>
      </c>
      <c r="G252" s="215" t="s">
        <v>402</v>
      </c>
      <c r="H252" s="216">
        <v>1</v>
      </c>
      <c r="I252" s="217"/>
      <c r="J252" s="218">
        <f>ROUND(I252*H252,2)</f>
        <v>0</v>
      </c>
      <c r="K252" s="214" t="s">
        <v>2681</v>
      </c>
      <c r="L252" s="42"/>
      <c r="M252" s="219" t="s">
        <v>19</v>
      </c>
      <c r="N252" s="220" t="s">
        <v>47</v>
      </c>
      <c r="O252" s="82"/>
      <c r="P252" s="221">
        <f>O252*H252</f>
        <v>0</v>
      </c>
      <c r="Q252" s="221">
        <v>0</v>
      </c>
      <c r="R252" s="221">
        <f>Q252*H252</f>
        <v>0</v>
      </c>
      <c r="S252" s="221">
        <v>0</v>
      </c>
      <c r="T252" s="222">
        <f>S252*H252</f>
        <v>0</v>
      </c>
      <c r="U252" s="36"/>
      <c r="V252" s="36"/>
      <c r="W252" s="36"/>
      <c r="X252" s="36"/>
      <c r="Y252" s="36"/>
      <c r="Z252" s="36"/>
      <c r="AA252" s="36"/>
      <c r="AB252" s="36"/>
      <c r="AC252" s="36"/>
      <c r="AD252" s="36"/>
      <c r="AE252" s="36"/>
      <c r="AR252" s="223" t="s">
        <v>126</v>
      </c>
      <c r="AT252" s="223" t="s">
        <v>333</v>
      </c>
      <c r="AU252" s="223" t="s">
        <v>85</v>
      </c>
      <c r="AY252" s="15" t="s">
        <v>331</v>
      </c>
      <c r="BE252" s="224">
        <f>IF(N252="základní",J252,0)</f>
        <v>0</v>
      </c>
      <c r="BF252" s="224">
        <f>IF(N252="snížená",J252,0)</f>
        <v>0</v>
      </c>
      <c r="BG252" s="224">
        <f>IF(N252="zákl. přenesená",J252,0)</f>
        <v>0</v>
      </c>
      <c r="BH252" s="224">
        <f>IF(N252="sníž. přenesená",J252,0)</f>
        <v>0</v>
      </c>
      <c r="BI252" s="224">
        <f>IF(N252="nulová",J252,0)</f>
        <v>0</v>
      </c>
      <c r="BJ252" s="15" t="s">
        <v>83</v>
      </c>
      <c r="BK252" s="224">
        <f>ROUND(I252*H252,2)</f>
        <v>0</v>
      </c>
      <c r="BL252" s="15" t="s">
        <v>126</v>
      </c>
      <c r="BM252" s="223" t="s">
        <v>1794</v>
      </c>
    </row>
    <row r="253" s="2" customFormat="1" ht="16.5" customHeight="1">
      <c r="A253" s="36"/>
      <c r="B253" s="37"/>
      <c r="C253" s="212" t="s">
        <v>1219</v>
      </c>
      <c r="D253" s="212" t="s">
        <v>333</v>
      </c>
      <c r="E253" s="213" t="s">
        <v>5673</v>
      </c>
      <c r="F253" s="214" t="s">
        <v>5674</v>
      </c>
      <c r="G253" s="215" t="s">
        <v>371</v>
      </c>
      <c r="H253" s="216">
        <v>1291.912</v>
      </c>
      <c r="I253" s="217"/>
      <c r="J253" s="218">
        <f>ROUND(I253*H253,2)</f>
        <v>0</v>
      </c>
      <c r="K253" s="214" t="s">
        <v>19</v>
      </c>
      <c r="L253" s="42"/>
      <c r="M253" s="219" t="s">
        <v>19</v>
      </c>
      <c r="N253" s="220" t="s">
        <v>47</v>
      </c>
      <c r="O253" s="82"/>
      <c r="P253" s="221">
        <f>O253*H253</f>
        <v>0</v>
      </c>
      <c r="Q253" s="221">
        <v>0</v>
      </c>
      <c r="R253" s="221">
        <f>Q253*H253</f>
        <v>0</v>
      </c>
      <c r="S253" s="221">
        <v>0</v>
      </c>
      <c r="T253" s="222">
        <f>S253*H253</f>
        <v>0</v>
      </c>
      <c r="U253" s="36"/>
      <c r="V253" s="36"/>
      <c r="W253" s="36"/>
      <c r="X253" s="36"/>
      <c r="Y253" s="36"/>
      <c r="Z253" s="36"/>
      <c r="AA253" s="36"/>
      <c r="AB253" s="36"/>
      <c r="AC253" s="36"/>
      <c r="AD253" s="36"/>
      <c r="AE253" s="36"/>
      <c r="AR253" s="223" t="s">
        <v>126</v>
      </c>
      <c r="AT253" s="223" t="s">
        <v>333</v>
      </c>
      <c r="AU253" s="223" t="s">
        <v>85</v>
      </c>
      <c r="AY253" s="15" t="s">
        <v>331</v>
      </c>
      <c r="BE253" s="224">
        <f>IF(N253="základní",J253,0)</f>
        <v>0</v>
      </c>
      <c r="BF253" s="224">
        <f>IF(N253="snížená",J253,0)</f>
        <v>0</v>
      </c>
      <c r="BG253" s="224">
        <f>IF(N253="zákl. přenesená",J253,0)</f>
        <v>0</v>
      </c>
      <c r="BH253" s="224">
        <f>IF(N253="sníž. přenesená",J253,0)</f>
        <v>0</v>
      </c>
      <c r="BI253" s="224">
        <f>IF(N253="nulová",J253,0)</f>
        <v>0</v>
      </c>
      <c r="BJ253" s="15" t="s">
        <v>83</v>
      </c>
      <c r="BK253" s="224">
        <f>ROUND(I253*H253,2)</f>
        <v>0</v>
      </c>
      <c r="BL253" s="15" t="s">
        <v>126</v>
      </c>
      <c r="BM253" s="223" t="s">
        <v>1804</v>
      </c>
    </row>
    <row r="254" s="2" customFormat="1" ht="16.5" customHeight="1">
      <c r="A254" s="36"/>
      <c r="B254" s="37"/>
      <c r="C254" s="212" t="s">
        <v>1223</v>
      </c>
      <c r="D254" s="212" t="s">
        <v>333</v>
      </c>
      <c r="E254" s="213" t="s">
        <v>5675</v>
      </c>
      <c r="F254" s="214" t="s">
        <v>5676</v>
      </c>
      <c r="G254" s="215" t="s">
        <v>371</v>
      </c>
      <c r="H254" s="216">
        <v>908.29999999999995</v>
      </c>
      <c r="I254" s="217"/>
      <c r="J254" s="218">
        <f>ROUND(I254*H254,2)</f>
        <v>0</v>
      </c>
      <c r="K254" s="214" t="s">
        <v>19</v>
      </c>
      <c r="L254" s="42"/>
      <c r="M254" s="247" t="s">
        <v>19</v>
      </c>
      <c r="N254" s="248" t="s">
        <v>47</v>
      </c>
      <c r="O254" s="232"/>
      <c r="P254" s="249">
        <f>O254*H254</f>
        <v>0</v>
      </c>
      <c r="Q254" s="249">
        <v>0</v>
      </c>
      <c r="R254" s="249">
        <f>Q254*H254</f>
        <v>0</v>
      </c>
      <c r="S254" s="249">
        <v>0</v>
      </c>
      <c r="T254" s="250">
        <f>S254*H254</f>
        <v>0</v>
      </c>
      <c r="U254" s="36"/>
      <c r="V254" s="36"/>
      <c r="W254" s="36"/>
      <c r="X254" s="36"/>
      <c r="Y254" s="36"/>
      <c r="Z254" s="36"/>
      <c r="AA254" s="36"/>
      <c r="AB254" s="36"/>
      <c r="AC254" s="36"/>
      <c r="AD254" s="36"/>
      <c r="AE254" s="36"/>
      <c r="AR254" s="223" t="s">
        <v>126</v>
      </c>
      <c r="AT254" s="223" t="s">
        <v>333</v>
      </c>
      <c r="AU254" s="223" t="s">
        <v>85</v>
      </c>
      <c r="AY254" s="15" t="s">
        <v>331</v>
      </c>
      <c r="BE254" s="224">
        <f>IF(N254="základní",J254,0)</f>
        <v>0</v>
      </c>
      <c r="BF254" s="224">
        <f>IF(N254="snížená",J254,0)</f>
        <v>0</v>
      </c>
      <c r="BG254" s="224">
        <f>IF(N254="zákl. přenesená",J254,0)</f>
        <v>0</v>
      </c>
      <c r="BH254" s="224">
        <f>IF(N254="sníž. přenesená",J254,0)</f>
        <v>0</v>
      </c>
      <c r="BI254" s="224">
        <f>IF(N254="nulová",J254,0)</f>
        <v>0</v>
      </c>
      <c r="BJ254" s="15" t="s">
        <v>83</v>
      </c>
      <c r="BK254" s="224">
        <f>ROUND(I254*H254,2)</f>
        <v>0</v>
      </c>
      <c r="BL254" s="15" t="s">
        <v>126</v>
      </c>
      <c r="BM254" s="223" t="s">
        <v>1813</v>
      </c>
    </row>
    <row r="255" s="2" customFormat="1" ht="6.96" customHeight="1">
      <c r="A255" s="36"/>
      <c r="B255" s="57"/>
      <c r="C255" s="58"/>
      <c r="D255" s="58"/>
      <c r="E255" s="58"/>
      <c r="F255" s="58"/>
      <c r="G255" s="58"/>
      <c r="H255" s="58"/>
      <c r="I255" s="58"/>
      <c r="J255" s="58"/>
      <c r="K255" s="58"/>
      <c r="L255" s="42"/>
      <c r="M255" s="36"/>
      <c r="O255" s="36"/>
      <c r="P255" s="36"/>
      <c r="Q255" s="36"/>
      <c r="R255" s="36"/>
      <c r="S255" s="36"/>
      <c r="T255" s="36"/>
      <c r="U255" s="36"/>
      <c r="V255" s="36"/>
      <c r="W255" s="36"/>
      <c r="X255" s="36"/>
      <c r="Y255" s="36"/>
      <c r="Z255" s="36"/>
      <c r="AA255" s="36"/>
      <c r="AB255" s="36"/>
      <c r="AC255" s="36"/>
      <c r="AD255" s="36"/>
      <c r="AE255" s="36"/>
    </row>
  </sheetData>
  <sheetProtection sheet="1" autoFilter="0" formatColumns="0" formatRows="0" objects="1" scenarios="1" spinCount="100000" saltValue="GpekcCj7IS+n4pp9SA22GslEl1mMJDda3J5b5taQ1loHd4zeycBkJ80CtI3mS15KViD5N88TlH3uKZehudyt2g==" hashValue="NzjQy5Bgf7iQSfnOl8TT3KxEksuKkv+L19CuDm5iq3Dua9mDrcGAwATCGym8/+QH/vyFike473mmGXxt2bJyTQ==" algorithmName="SHA-512" password="CC35"/>
  <autoFilter ref="C103:K254"/>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234</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5872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ROUND(J100,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ROUND((SUM(BE100:BE154)),  2)</f>
        <v>0</v>
      </c>
      <c r="G35" s="36"/>
      <c r="H35" s="36"/>
      <c r="I35" s="156">
        <v>0.20999999999999999</v>
      </c>
      <c r="J35" s="155">
        <f>ROUND(((SUM(BE100:BE154))*I35),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ROUND((SUM(BF100:BF154)),  2)</f>
        <v>0</v>
      </c>
      <c r="G36" s="36"/>
      <c r="H36" s="36"/>
      <c r="I36" s="156">
        <v>0.14999999999999999</v>
      </c>
      <c r="J36" s="155">
        <f>ROUND(((SUM(BF100:BF154))*I36),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ROUND((SUM(BG100:BG154)),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ROUND((SUM(BH100:BH154)),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ROUND((SUM(BI100:BI154)),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101.22 - IO.01.22 - Vsakování dešťových vod</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J100</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5873</v>
      </c>
      <c r="E64" s="177"/>
      <c r="F64" s="177"/>
      <c r="G64" s="177"/>
      <c r="H64" s="177"/>
      <c r="I64" s="177"/>
      <c r="J64" s="178">
        <f>J101</f>
        <v>0</v>
      </c>
      <c r="K64" s="175"/>
      <c r="L64" s="179"/>
      <c r="S64" s="9"/>
      <c r="T64" s="9"/>
      <c r="U64" s="9"/>
      <c r="V64" s="9"/>
      <c r="W64" s="9"/>
      <c r="X64" s="9"/>
      <c r="Y64" s="9"/>
      <c r="Z64" s="9"/>
      <c r="AA64" s="9"/>
      <c r="AB64" s="9"/>
      <c r="AC64" s="9"/>
      <c r="AD64" s="9"/>
      <c r="AE64" s="9"/>
    </row>
    <row r="65" s="10" customFormat="1" ht="19.92" customHeight="1">
      <c r="A65" s="10"/>
      <c r="B65" s="180"/>
      <c r="C65" s="122"/>
      <c r="D65" s="181" t="s">
        <v>5874</v>
      </c>
      <c r="E65" s="182"/>
      <c r="F65" s="182"/>
      <c r="G65" s="182"/>
      <c r="H65" s="182"/>
      <c r="I65" s="182"/>
      <c r="J65" s="183">
        <f>J102</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4661</v>
      </c>
      <c r="E66" s="182"/>
      <c r="F66" s="182"/>
      <c r="G66" s="182"/>
      <c r="H66" s="182"/>
      <c r="I66" s="182"/>
      <c r="J66" s="183">
        <f>J104</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J107</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J112</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J115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J120</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4321</v>
      </c>
      <c r="E71" s="182"/>
      <c r="F71" s="182"/>
      <c r="G71" s="182"/>
      <c r="H71" s="182"/>
      <c r="I71" s="182"/>
      <c r="J71" s="183">
        <f>J123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5406</v>
      </c>
      <c r="E72" s="182"/>
      <c r="F72" s="182"/>
      <c r="G72" s="182"/>
      <c r="H72" s="182"/>
      <c r="I72" s="182"/>
      <c r="J72" s="183">
        <f>J125</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5679</v>
      </c>
      <c r="E73" s="182"/>
      <c r="F73" s="182"/>
      <c r="G73" s="182"/>
      <c r="H73" s="182"/>
      <c r="I73" s="182"/>
      <c r="J73" s="183">
        <f>J127</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5412</v>
      </c>
      <c r="E74" s="182"/>
      <c r="F74" s="182"/>
      <c r="G74" s="182"/>
      <c r="H74" s="182"/>
      <c r="I74" s="182"/>
      <c r="J74" s="183">
        <f>J131</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4324</v>
      </c>
      <c r="E75" s="182"/>
      <c r="F75" s="182"/>
      <c r="G75" s="182"/>
      <c r="H75" s="182"/>
      <c r="I75" s="182"/>
      <c r="J75" s="183">
        <f>J136</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5414</v>
      </c>
      <c r="E76" s="182"/>
      <c r="F76" s="182"/>
      <c r="G76" s="182"/>
      <c r="H76" s="182"/>
      <c r="I76" s="182"/>
      <c r="J76" s="183">
        <f>J138</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5415</v>
      </c>
      <c r="E77" s="182"/>
      <c r="F77" s="182"/>
      <c r="G77" s="182"/>
      <c r="H77" s="182"/>
      <c r="I77" s="182"/>
      <c r="J77" s="183">
        <f>J140</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4582</v>
      </c>
      <c r="E78" s="182"/>
      <c r="F78" s="182"/>
      <c r="G78" s="182"/>
      <c r="H78" s="182"/>
      <c r="I78" s="182"/>
      <c r="J78" s="183">
        <f>J142</f>
        <v>0</v>
      </c>
      <c r="K78" s="122"/>
      <c r="L78" s="184"/>
      <c r="S78" s="10"/>
      <c r="T78" s="10"/>
      <c r="U78" s="10"/>
      <c r="V78" s="10"/>
      <c r="W78" s="10"/>
      <c r="X78" s="10"/>
      <c r="Y78" s="10"/>
      <c r="Z78" s="10"/>
      <c r="AA78" s="10"/>
      <c r="AB78" s="10"/>
      <c r="AC78" s="10"/>
      <c r="AD78" s="10"/>
      <c r="AE78" s="10"/>
    </row>
    <row r="79" s="2" customFormat="1" ht="21.84"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4"/>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4"/>
      <c r="S84" s="36"/>
      <c r="T84" s="36"/>
      <c r="U84" s="36"/>
      <c r="V84" s="36"/>
      <c r="W84" s="36"/>
      <c r="X84" s="36"/>
      <c r="Y84" s="36"/>
      <c r="Z84" s="36"/>
      <c r="AA84" s="36"/>
      <c r="AB84" s="36"/>
      <c r="AC84" s="36"/>
      <c r="AD84" s="36"/>
      <c r="AE84" s="36"/>
    </row>
    <row r="85" s="2" customFormat="1" ht="24.96" customHeight="1">
      <c r="A85" s="36"/>
      <c r="B85" s="37"/>
      <c r="C85" s="21" t="s">
        <v>316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168" t="str">
        <f>E7</f>
        <v>Anthropos Sportovní a rekreační areál (I.etapa)</v>
      </c>
      <c r="F88" s="30"/>
      <c r="G88" s="30"/>
      <c r="H88" s="30"/>
      <c r="I88" s="38"/>
      <c r="J88" s="38"/>
      <c r="K88" s="38"/>
      <c r="L88" s="144"/>
      <c r="S88" s="36"/>
      <c r="T88" s="36"/>
      <c r="U88" s="36"/>
      <c r="V88" s="36"/>
      <c r="W88" s="36"/>
      <c r="X88" s="36"/>
      <c r="Y88" s="36"/>
      <c r="Z88" s="36"/>
      <c r="AA88" s="36"/>
      <c r="AB88" s="36"/>
      <c r="AC88" s="36"/>
      <c r="AD88" s="36"/>
      <c r="AE88" s="36"/>
    </row>
    <row r="89" s="1" customFormat="1" ht="12" customHeight="1">
      <c r="B89" s="19"/>
      <c r="C89" s="30" t="s">
        <v>302</v>
      </c>
      <c r="D89" s="20"/>
      <c r="E89" s="20"/>
      <c r="F89" s="20"/>
      <c r="G89" s="20"/>
      <c r="H89" s="20"/>
      <c r="I89" s="20"/>
      <c r="J89" s="20"/>
      <c r="K89" s="20"/>
      <c r="L89" s="18"/>
    </row>
    <row r="90" s="2" customFormat="1" ht="16.5" customHeight="1">
      <c r="A90" s="36"/>
      <c r="B90" s="37"/>
      <c r="C90" s="38"/>
      <c r="D90" s="38"/>
      <c r="E90" s="168" t="s">
        <v>303</v>
      </c>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304</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67" t="str">
        <f>E11</f>
        <v>101.22 - IO.01.22 - Vsakování dešťových vod</v>
      </c>
      <c r="F92" s="38"/>
      <c r="G92" s="38"/>
      <c r="H92" s="38"/>
      <c r="I92" s="38"/>
      <c r="J92" s="38"/>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F14</f>
        <v xml:space="preserve"> </v>
      </c>
      <c r="G94" s="38"/>
      <c r="H94" s="38"/>
      <c r="I94" s="30" t="s">
        <v>23</v>
      </c>
      <c r="J94" s="70" t="str">
        <f>IF(J14="","",J14)</f>
        <v>14. 6. 2022</v>
      </c>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5.15" customHeight="1">
      <c r="A96" s="36"/>
      <c r="B96" s="37"/>
      <c r="C96" s="30" t="s">
        <v>25</v>
      </c>
      <c r="D96" s="38"/>
      <c r="E96" s="38"/>
      <c r="F96" s="25" t="str">
        <f>E17</f>
        <v>Statutární město Brno</v>
      </c>
      <c r="G96" s="38"/>
      <c r="H96" s="38"/>
      <c r="I96" s="30" t="s">
        <v>31</v>
      </c>
      <c r="J96" s="34" t="str">
        <f>E23</f>
        <v>Arch.Design, s.r.o.</v>
      </c>
      <c r="K96" s="38"/>
      <c r="L96" s="144"/>
      <c r="S96" s="36"/>
      <c r="T96" s="36"/>
      <c r="U96" s="36"/>
      <c r="V96" s="36"/>
      <c r="W96" s="36"/>
      <c r="X96" s="36"/>
      <c r="Y96" s="36"/>
      <c r="Z96" s="36"/>
      <c r="AA96" s="36"/>
      <c r="AB96" s="36"/>
      <c r="AC96" s="36"/>
      <c r="AD96" s="36"/>
      <c r="AE96" s="36"/>
    </row>
    <row r="97" s="2" customFormat="1" ht="25.65" customHeight="1">
      <c r="A97" s="36"/>
      <c r="B97" s="37"/>
      <c r="C97" s="30" t="s">
        <v>29</v>
      </c>
      <c r="D97" s="38"/>
      <c r="E97" s="38"/>
      <c r="F97" s="25" t="str">
        <f>IF(E20="","",E20)</f>
        <v>Vyplň údaj</v>
      </c>
      <c r="G97" s="38"/>
      <c r="H97" s="38"/>
      <c r="I97" s="30" t="s">
        <v>36</v>
      </c>
      <c r="J97" s="34" t="str">
        <f>E26</f>
        <v>CKN Invest, spol. s r.o.</v>
      </c>
      <c r="K97" s="38"/>
      <c r="L97" s="144"/>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11" customFormat="1" ht="29.28" customHeight="1">
      <c r="A99" s="185"/>
      <c r="B99" s="186"/>
      <c r="C99" s="187" t="s">
        <v>317</v>
      </c>
      <c r="D99" s="188" t="s">
        <v>61</v>
      </c>
      <c r="E99" s="188" t="s">
        <v>57</v>
      </c>
      <c r="F99" s="188" t="s">
        <v>58</v>
      </c>
      <c r="G99" s="188" t="s">
        <v>318</v>
      </c>
      <c r="H99" s="188" t="s">
        <v>319</v>
      </c>
      <c r="I99" s="188" t="s">
        <v>320</v>
      </c>
      <c r="J99" s="188" t="s">
        <v>311</v>
      </c>
      <c r="K99" s="189" t="s">
        <v>321</v>
      </c>
      <c r="L99" s="190"/>
      <c r="M99" s="90" t="s">
        <v>19</v>
      </c>
      <c r="N99" s="91" t="s">
        <v>46</v>
      </c>
      <c r="O99" s="91" t="s">
        <v>322</v>
      </c>
      <c r="P99" s="91" t="s">
        <v>323</v>
      </c>
      <c r="Q99" s="91" t="s">
        <v>324</v>
      </c>
      <c r="R99" s="91" t="s">
        <v>325</v>
      </c>
      <c r="S99" s="91" t="s">
        <v>326</v>
      </c>
      <c r="T99" s="92" t="s">
        <v>327</v>
      </c>
      <c r="U99" s="185"/>
      <c r="V99" s="185"/>
      <c r="W99" s="185"/>
      <c r="X99" s="185"/>
      <c r="Y99" s="185"/>
      <c r="Z99" s="185"/>
      <c r="AA99" s="185"/>
      <c r="AB99" s="185"/>
      <c r="AC99" s="185"/>
      <c r="AD99" s="185"/>
      <c r="AE99" s="185"/>
    </row>
    <row r="100" s="2" customFormat="1" ht="22.8" customHeight="1">
      <c r="A100" s="36"/>
      <c r="B100" s="37"/>
      <c r="C100" s="97" t="s">
        <v>328</v>
      </c>
      <c r="D100" s="38"/>
      <c r="E100" s="38"/>
      <c r="F100" s="38"/>
      <c r="G100" s="38"/>
      <c r="H100" s="38"/>
      <c r="I100" s="38"/>
      <c r="J100" s="191">
        <f>BK100</f>
        <v>0</v>
      </c>
      <c r="K100" s="38"/>
      <c r="L100" s="42"/>
      <c r="M100" s="93"/>
      <c r="N100" s="192"/>
      <c r="O100" s="94"/>
      <c r="P100" s="193">
        <f>P101</f>
        <v>0</v>
      </c>
      <c r="Q100" s="94"/>
      <c r="R100" s="193">
        <f>R101</f>
        <v>0</v>
      </c>
      <c r="S100" s="94"/>
      <c r="T100" s="194">
        <f>T101</f>
        <v>0</v>
      </c>
      <c r="U100" s="36"/>
      <c r="V100" s="36"/>
      <c r="W100" s="36"/>
      <c r="X100" s="36"/>
      <c r="Y100" s="36"/>
      <c r="Z100" s="36"/>
      <c r="AA100" s="36"/>
      <c r="AB100" s="36"/>
      <c r="AC100" s="36"/>
      <c r="AD100" s="36"/>
      <c r="AE100" s="36"/>
      <c r="AT100" s="15" t="s">
        <v>75</v>
      </c>
      <c r="AU100" s="15" t="s">
        <v>312</v>
      </c>
      <c r="BK100" s="195">
        <f>BK101</f>
        <v>0</v>
      </c>
    </row>
    <row r="101" s="12" customFormat="1" ht="25.92" customHeight="1">
      <c r="A101" s="12"/>
      <c r="B101" s="196"/>
      <c r="C101" s="197"/>
      <c r="D101" s="198" t="s">
        <v>75</v>
      </c>
      <c r="E101" s="199" t="s">
        <v>5875</v>
      </c>
      <c r="F101" s="199" t="s">
        <v>5876</v>
      </c>
      <c r="G101" s="197"/>
      <c r="H101" s="197"/>
      <c r="I101" s="200"/>
      <c r="J101" s="201">
        <f>BK101</f>
        <v>0</v>
      </c>
      <c r="K101" s="197"/>
      <c r="L101" s="202"/>
      <c r="M101" s="203"/>
      <c r="N101" s="204"/>
      <c r="O101" s="204"/>
      <c r="P101" s="205">
        <f>P102+P104+P107+P112+P115+P120+P123+P125+P127+P131+P136+P138+P140+P142</f>
        <v>0</v>
      </c>
      <c r="Q101" s="204"/>
      <c r="R101" s="205">
        <f>R102+R104+R107+R112+R115+R120+R123+R125+R127+R131+R136+R138+R140+R142</f>
        <v>0</v>
      </c>
      <c r="S101" s="204"/>
      <c r="T101" s="206">
        <f>T102+T104+T107+T112+T115+T120+T123+T125+T127+T131+T136+T138+T140+T142</f>
        <v>0</v>
      </c>
      <c r="U101" s="12"/>
      <c r="V101" s="12"/>
      <c r="W101" s="12"/>
      <c r="X101" s="12"/>
      <c r="Y101" s="12"/>
      <c r="Z101" s="12"/>
      <c r="AA101" s="12"/>
      <c r="AB101" s="12"/>
      <c r="AC101" s="12"/>
      <c r="AD101" s="12"/>
      <c r="AE101" s="12"/>
      <c r="AR101" s="207" t="s">
        <v>83</v>
      </c>
      <c r="AT101" s="208" t="s">
        <v>75</v>
      </c>
      <c r="AU101" s="208" t="s">
        <v>76</v>
      </c>
      <c r="AY101" s="207" t="s">
        <v>331</v>
      </c>
      <c r="BK101" s="209">
        <f>BK102+BK104+BK107+BK112+BK115+BK120+BK123+BK125+BK127+BK131+BK136+BK138+BK140+BK142</f>
        <v>0</v>
      </c>
    </row>
    <row r="102" s="12" customFormat="1" ht="22.8" customHeight="1">
      <c r="A102" s="12"/>
      <c r="B102" s="196"/>
      <c r="C102" s="197"/>
      <c r="D102" s="198" t="s">
        <v>75</v>
      </c>
      <c r="E102" s="210" t="s">
        <v>76</v>
      </c>
      <c r="F102" s="210" t="s">
        <v>5877</v>
      </c>
      <c r="G102" s="197"/>
      <c r="H102" s="197"/>
      <c r="I102" s="200"/>
      <c r="J102" s="211">
        <f>BK102</f>
        <v>0</v>
      </c>
      <c r="K102" s="197"/>
      <c r="L102" s="202"/>
      <c r="M102" s="203"/>
      <c r="N102" s="204"/>
      <c r="O102" s="204"/>
      <c r="P102" s="205">
        <f>P103</f>
        <v>0</v>
      </c>
      <c r="Q102" s="204"/>
      <c r="R102" s="205">
        <f>R103</f>
        <v>0</v>
      </c>
      <c r="S102" s="204"/>
      <c r="T102" s="206">
        <f>T103</f>
        <v>0</v>
      </c>
      <c r="U102" s="12"/>
      <c r="V102" s="12"/>
      <c r="W102" s="12"/>
      <c r="X102" s="12"/>
      <c r="Y102" s="12"/>
      <c r="Z102" s="12"/>
      <c r="AA102" s="12"/>
      <c r="AB102" s="12"/>
      <c r="AC102" s="12"/>
      <c r="AD102" s="12"/>
      <c r="AE102" s="12"/>
      <c r="AR102" s="207" t="s">
        <v>83</v>
      </c>
      <c r="AT102" s="208" t="s">
        <v>75</v>
      </c>
      <c r="AU102" s="208" t="s">
        <v>83</v>
      </c>
      <c r="AY102" s="207" t="s">
        <v>331</v>
      </c>
      <c r="BK102" s="209">
        <f>BK103</f>
        <v>0</v>
      </c>
    </row>
    <row r="103" s="2" customFormat="1" ht="16.5" customHeight="1">
      <c r="A103" s="36"/>
      <c r="B103" s="37"/>
      <c r="C103" s="212" t="s">
        <v>83</v>
      </c>
      <c r="D103" s="212" t="s">
        <v>333</v>
      </c>
      <c r="E103" s="213" t="s">
        <v>5878</v>
      </c>
      <c r="F103" s="214" t="s">
        <v>5879</v>
      </c>
      <c r="G103" s="215" t="s">
        <v>5880</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85</v>
      </c>
    </row>
    <row r="104" s="12" customFormat="1" ht="22.8" customHeight="1">
      <c r="A104" s="12"/>
      <c r="B104" s="196"/>
      <c r="C104" s="197"/>
      <c r="D104" s="198" t="s">
        <v>75</v>
      </c>
      <c r="E104" s="210" t="s">
        <v>182</v>
      </c>
      <c r="F104" s="210" t="s">
        <v>399</v>
      </c>
      <c r="G104" s="197"/>
      <c r="H104" s="197"/>
      <c r="I104" s="200"/>
      <c r="J104" s="211">
        <f>BK104</f>
        <v>0</v>
      </c>
      <c r="K104" s="197"/>
      <c r="L104" s="202"/>
      <c r="M104" s="203"/>
      <c r="N104" s="204"/>
      <c r="O104" s="204"/>
      <c r="P104" s="205">
        <f>SUM(P105:P106)</f>
        <v>0</v>
      </c>
      <c r="Q104" s="204"/>
      <c r="R104" s="205">
        <f>SUM(R105:R106)</f>
        <v>0</v>
      </c>
      <c r="S104" s="204"/>
      <c r="T104" s="206">
        <f>SUM(T105:T106)</f>
        <v>0</v>
      </c>
      <c r="U104" s="12"/>
      <c r="V104" s="12"/>
      <c r="W104" s="12"/>
      <c r="X104" s="12"/>
      <c r="Y104" s="12"/>
      <c r="Z104" s="12"/>
      <c r="AA104" s="12"/>
      <c r="AB104" s="12"/>
      <c r="AC104" s="12"/>
      <c r="AD104" s="12"/>
      <c r="AE104" s="12"/>
      <c r="AR104" s="207" t="s">
        <v>83</v>
      </c>
      <c r="AT104" s="208" t="s">
        <v>75</v>
      </c>
      <c r="AU104" s="208" t="s">
        <v>83</v>
      </c>
      <c r="AY104" s="207" t="s">
        <v>331</v>
      </c>
      <c r="BK104" s="209">
        <f>SUM(BK105:BK106)</f>
        <v>0</v>
      </c>
    </row>
    <row r="105" s="2" customFormat="1" ht="16.5" customHeight="1">
      <c r="A105" s="36"/>
      <c r="B105" s="37"/>
      <c r="C105" s="212" t="s">
        <v>85</v>
      </c>
      <c r="D105" s="212" t="s">
        <v>333</v>
      </c>
      <c r="E105" s="213" t="s">
        <v>2678</v>
      </c>
      <c r="F105" s="214" t="s">
        <v>5418</v>
      </c>
      <c r="G105" s="215" t="s">
        <v>2680</v>
      </c>
      <c r="H105" s="216">
        <v>480</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126</v>
      </c>
    </row>
    <row r="106" s="2" customFormat="1" ht="16.5" customHeight="1">
      <c r="A106" s="36"/>
      <c r="B106" s="37"/>
      <c r="C106" s="212" t="s">
        <v>92</v>
      </c>
      <c r="D106" s="212" t="s">
        <v>333</v>
      </c>
      <c r="E106" s="213" t="s">
        <v>2682</v>
      </c>
      <c r="F106" s="214" t="s">
        <v>5419</v>
      </c>
      <c r="G106" s="215" t="s">
        <v>828</v>
      </c>
      <c r="H106" s="216">
        <v>20</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355</v>
      </c>
    </row>
    <row r="107" s="12" customFormat="1" ht="22.8" customHeight="1">
      <c r="A107" s="12"/>
      <c r="B107" s="196"/>
      <c r="C107" s="197"/>
      <c r="D107" s="198" t="s">
        <v>75</v>
      </c>
      <c r="E107" s="210" t="s">
        <v>459</v>
      </c>
      <c r="F107" s="210" t="s">
        <v>2684</v>
      </c>
      <c r="G107" s="197"/>
      <c r="H107" s="197"/>
      <c r="I107" s="200"/>
      <c r="J107" s="211">
        <f>BK107</f>
        <v>0</v>
      </c>
      <c r="K107" s="197"/>
      <c r="L107" s="202"/>
      <c r="M107" s="203"/>
      <c r="N107" s="204"/>
      <c r="O107" s="204"/>
      <c r="P107" s="205">
        <f>SUM(P108:P111)</f>
        <v>0</v>
      </c>
      <c r="Q107" s="204"/>
      <c r="R107" s="205">
        <f>SUM(R108:R111)</f>
        <v>0</v>
      </c>
      <c r="S107" s="204"/>
      <c r="T107" s="206">
        <f>SUM(T108:T111)</f>
        <v>0</v>
      </c>
      <c r="U107" s="12"/>
      <c r="V107" s="12"/>
      <c r="W107" s="12"/>
      <c r="X107" s="12"/>
      <c r="Y107" s="12"/>
      <c r="Z107" s="12"/>
      <c r="AA107" s="12"/>
      <c r="AB107" s="12"/>
      <c r="AC107" s="12"/>
      <c r="AD107" s="12"/>
      <c r="AE107" s="12"/>
      <c r="AR107" s="207" t="s">
        <v>83</v>
      </c>
      <c r="AT107" s="208" t="s">
        <v>75</v>
      </c>
      <c r="AU107" s="208" t="s">
        <v>83</v>
      </c>
      <c r="AY107" s="207" t="s">
        <v>331</v>
      </c>
      <c r="BK107" s="209">
        <f>SUM(BK108:BK111)</f>
        <v>0</v>
      </c>
    </row>
    <row r="108" s="2" customFormat="1" ht="16.5" customHeight="1">
      <c r="A108" s="36"/>
      <c r="B108" s="37"/>
      <c r="C108" s="212" t="s">
        <v>126</v>
      </c>
      <c r="D108" s="212" t="s">
        <v>333</v>
      </c>
      <c r="E108" s="213" t="s">
        <v>5881</v>
      </c>
      <c r="F108" s="214" t="s">
        <v>5882</v>
      </c>
      <c r="G108" s="215" t="s">
        <v>406</v>
      </c>
      <c r="H108" s="216">
        <v>934.70000000000005</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368</v>
      </c>
    </row>
    <row r="109" s="2" customFormat="1" ht="16.5" customHeight="1">
      <c r="A109" s="36"/>
      <c r="B109" s="37"/>
      <c r="C109" s="212" t="s">
        <v>350</v>
      </c>
      <c r="D109" s="212" t="s">
        <v>333</v>
      </c>
      <c r="E109" s="213" t="s">
        <v>5454</v>
      </c>
      <c r="F109" s="214" t="s">
        <v>5455</v>
      </c>
      <c r="G109" s="215" t="s">
        <v>406</v>
      </c>
      <c r="H109" s="216">
        <v>6.6710000000000003</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379</v>
      </c>
    </row>
    <row r="110" s="2" customFormat="1" ht="16.5" customHeight="1">
      <c r="A110" s="36"/>
      <c r="B110" s="37"/>
      <c r="C110" s="212" t="s">
        <v>355</v>
      </c>
      <c r="D110" s="212" t="s">
        <v>333</v>
      </c>
      <c r="E110" s="213" t="s">
        <v>5456</v>
      </c>
      <c r="F110" s="214" t="s">
        <v>5457</v>
      </c>
      <c r="G110" s="215" t="s">
        <v>406</v>
      </c>
      <c r="H110" s="216">
        <v>54.979999999999997</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185</v>
      </c>
    </row>
    <row r="111" s="2" customFormat="1" ht="16.5" customHeight="1">
      <c r="A111" s="36"/>
      <c r="B111" s="37"/>
      <c r="C111" s="212" t="s">
        <v>360</v>
      </c>
      <c r="D111" s="212" t="s">
        <v>333</v>
      </c>
      <c r="E111" s="213" t="s">
        <v>5458</v>
      </c>
      <c r="F111" s="214" t="s">
        <v>5459</v>
      </c>
      <c r="G111" s="215" t="s">
        <v>406</v>
      </c>
      <c r="H111" s="216">
        <v>27.489999999999998</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464</v>
      </c>
    </row>
    <row r="112" s="12" customFormat="1" ht="22.8" customHeight="1">
      <c r="A112" s="12"/>
      <c r="B112" s="196"/>
      <c r="C112" s="197"/>
      <c r="D112" s="198" t="s">
        <v>75</v>
      </c>
      <c r="E112" s="210" t="s">
        <v>8</v>
      </c>
      <c r="F112" s="210" t="s">
        <v>2695</v>
      </c>
      <c r="G112" s="197"/>
      <c r="H112" s="197"/>
      <c r="I112" s="200"/>
      <c r="J112" s="211">
        <f>BK112</f>
        <v>0</v>
      </c>
      <c r="K112" s="197"/>
      <c r="L112" s="202"/>
      <c r="M112" s="203"/>
      <c r="N112" s="204"/>
      <c r="O112" s="204"/>
      <c r="P112" s="205">
        <f>SUM(P113:P114)</f>
        <v>0</v>
      </c>
      <c r="Q112" s="204"/>
      <c r="R112" s="205">
        <f>SUM(R113:R114)</f>
        <v>0</v>
      </c>
      <c r="S112" s="204"/>
      <c r="T112" s="206">
        <f>SUM(T113:T114)</f>
        <v>0</v>
      </c>
      <c r="U112" s="12"/>
      <c r="V112" s="12"/>
      <c r="W112" s="12"/>
      <c r="X112" s="12"/>
      <c r="Y112" s="12"/>
      <c r="Z112" s="12"/>
      <c r="AA112" s="12"/>
      <c r="AB112" s="12"/>
      <c r="AC112" s="12"/>
      <c r="AD112" s="12"/>
      <c r="AE112" s="12"/>
      <c r="AR112" s="207" t="s">
        <v>83</v>
      </c>
      <c r="AT112" s="208" t="s">
        <v>75</v>
      </c>
      <c r="AU112" s="208" t="s">
        <v>83</v>
      </c>
      <c r="AY112" s="207" t="s">
        <v>331</v>
      </c>
      <c r="BK112" s="209">
        <f>SUM(BK113:BK114)</f>
        <v>0</v>
      </c>
    </row>
    <row r="113" s="2" customFormat="1" ht="16.5" customHeight="1">
      <c r="A113" s="36"/>
      <c r="B113" s="37"/>
      <c r="C113" s="212" t="s">
        <v>368</v>
      </c>
      <c r="D113" s="212" t="s">
        <v>333</v>
      </c>
      <c r="E113" s="213" t="s">
        <v>5883</v>
      </c>
      <c r="F113" s="214" t="s">
        <v>5884</v>
      </c>
      <c r="G113" s="215" t="s">
        <v>336</v>
      </c>
      <c r="H113" s="216">
        <v>75.670000000000002</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473</v>
      </c>
    </row>
    <row r="114" s="2" customFormat="1" ht="16.5" customHeight="1">
      <c r="A114" s="36"/>
      <c r="B114" s="37"/>
      <c r="C114" s="212" t="s">
        <v>374</v>
      </c>
      <c r="D114" s="212" t="s">
        <v>333</v>
      </c>
      <c r="E114" s="213" t="s">
        <v>5885</v>
      </c>
      <c r="F114" s="214" t="s">
        <v>5886</v>
      </c>
      <c r="G114" s="215" t="s">
        <v>336</v>
      </c>
      <c r="H114" s="216">
        <v>75.670000000000002</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423</v>
      </c>
    </row>
    <row r="115" s="12" customFormat="1" ht="22.8" customHeight="1">
      <c r="A115" s="12"/>
      <c r="B115" s="196"/>
      <c r="C115" s="197"/>
      <c r="D115" s="198" t="s">
        <v>75</v>
      </c>
      <c r="E115" s="210" t="s">
        <v>473</v>
      </c>
      <c r="F115" s="210" t="s">
        <v>2704</v>
      </c>
      <c r="G115" s="197"/>
      <c r="H115" s="197"/>
      <c r="I115" s="200"/>
      <c r="J115" s="211">
        <f>BK115</f>
        <v>0</v>
      </c>
      <c r="K115" s="197"/>
      <c r="L115" s="202"/>
      <c r="M115" s="203"/>
      <c r="N115" s="204"/>
      <c r="O115" s="204"/>
      <c r="P115" s="205">
        <f>SUM(P116:P119)</f>
        <v>0</v>
      </c>
      <c r="Q115" s="204"/>
      <c r="R115" s="205">
        <f>SUM(R116:R119)</f>
        <v>0</v>
      </c>
      <c r="S115" s="204"/>
      <c r="T115" s="206">
        <f>SUM(T116:T119)</f>
        <v>0</v>
      </c>
      <c r="U115" s="12"/>
      <c r="V115" s="12"/>
      <c r="W115" s="12"/>
      <c r="X115" s="12"/>
      <c r="Y115" s="12"/>
      <c r="Z115" s="12"/>
      <c r="AA115" s="12"/>
      <c r="AB115" s="12"/>
      <c r="AC115" s="12"/>
      <c r="AD115" s="12"/>
      <c r="AE115" s="12"/>
      <c r="AR115" s="207" t="s">
        <v>83</v>
      </c>
      <c r="AT115" s="208" t="s">
        <v>75</v>
      </c>
      <c r="AU115" s="208" t="s">
        <v>83</v>
      </c>
      <c r="AY115" s="207" t="s">
        <v>331</v>
      </c>
      <c r="BK115" s="209">
        <f>SUM(BK116:BK119)</f>
        <v>0</v>
      </c>
    </row>
    <row r="116" s="2" customFormat="1" ht="16.5" customHeight="1">
      <c r="A116" s="36"/>
      <c r="B116" s="37"/>
      <c r="C116" s="212" t="s">
        <v>379</v>
      </c>
      <c r="D116" s="212" t="s">
        <v>333</v>
      </c>
      <c r="E116" s="213" t="s">
        <v>5483</v>
      </c>
      <c r="F116" s="214" t="s">
        <v>5484</v>
      </c>
      <c r="G116" s="215" t="s">
        <v>406</v>
      </c>
      <c r="H116" s="216">
        <v>1546.5799999999999</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485</v>
      </c>
    </row>
    <row r="117" s="2" customFormat="1" ht="16.5" customHeight="1">
      <c r="A117" s="36"/>
      <c r="B117" s="37"/>
      <c r="C117" s="212" t="s">
        <v>182</v>
      </c>
      <c r="D117" s="212" t="s">
        <v>333</v>
      </c>
      <c r="E117" s="213" t="s">
        <v>2707</v>
      </c>
      <c r="F117" s="214" t="s">
        <v>5493</v>
      </c>
      <c r="G117" s="215" t="s">
        <v>406</v>
      </c>
      <c r="H117" s="216">
        <v>1546.5799999999999</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190</v>
      </c>
    </row>
    <row r="118" s="2" customFormat="1" ht="16.5" customHeight="1">
      <c r="A118" s="36"/>
      <c r="B118" s="37"/>
      <c r="C118" s="212" t="s">
        <v>185</v>
      </c>
      <c r="D118" s="212" t="s">
        <v>333</v>
      </c>
      <c r="E118" s="213" t="s">
        <v>2709</v>
      </c>
      <c r="F118" s="214" t="s">
        <v>4328</v>
      </c>
      <c r="G118" s="215" t="s">
        <v>406</v>
      </c>
      <c r="H118" s="216">
        <v>1546.5799999999999</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199</v>
      </c>
    </row>
    <row r="119" s="2" customFormat="1" ht="16.5" customHeight="1">
      <c r="A119" s="36"/>
      <c r="B119" s="37"/>
      <c r="C119" s="212" t="s">
        <v>459</v>
      </c>
      <c r="D119" s="212" t="s">
        <v>333</v>
      </c>
      <c r="E119" s="213" t="s">
        <v>2711</v>
      </c>
      <c r="F119" s="214" t="s">
        <v>5494</v>
      </c>
      <c r="G119" s="215" t="s">
        <v>406</v>
      </c>
      <c r="H119" s="216">
        <v>23198.700000000001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502</v>
      </c>
    </row>
    <row r="120" s="12" customFormat="1" ht="22.8" customHeight="1">
      <c r="A120" s="12"/>
      <c r="B120" s="196"/>
      <c r="C120" s="197"/>
      <c r="D120" s="198" t="s">
        <v>75</v>
      </c>
      <c r="E120" s="210" t="s">
        <v>419</v>
      </c>
      <c r="F120" s="210" t="s">
        <v>2713</v>
      </c>
      <c r="G120" s="197"/>
      <c r="H120" s="197"/>
      <c r="I120" s="200"/>
      <c r="J120" s="211">
        <f>BK120</f>
        <v>0</v>
      </c>
      <c r="K120" s="197"/>
      <c r="L120" s="202"/>
      <c r="M120" s="203"/>
      <c r="N120" s="204"/>
      <c r="O120" s="204"/>
      <c r="P120" s="205">
        <f>SUM(P121:P122)</f>
        <v>0</v>
      </c>
      <c r="Q120" s="204"/>
      <c r="R120" s="205">
        <f>SUM(R121:R122)</f>
        <v>0</v>
      </c>
      <c r="S120" s="204"/>
      <c r="T120" s="206">
        <f>SUM(T121:T122)</f>
        <v>0</v>
      </c>
      <c r="U120" s="12"/>
      <c r="V120" s="12"/>
      <c r="W120" s="12"/>
      <c r="X120" s="12"/>
      <c r="Y120" s="12"/>
      <c r="Z120" s="12"/>
      <c r="AA120" s="12"/>
      <c r="AB120" s="12"/>
      <c r="AC120" s="12"/>
      <c r="AD120" s="12"/>
      <c r="AE120" s="12"/>
      <c r="AR120" s="207" t="s">
        <v>83</v>
      </c>
      <c r="AT120" s="208" t="s">
        <v>75</v>
      </c>
      <c r="AU120" s="208" t="s">
        <v>83</v>
      </c>
      <c r="AY120" s="207" t="s">
        <v>331</v>
      </c>
      <c r="BK120" s="209">
        <f>SUM(BK121:BK122)</f>
        <v>0</v>
      </c>
    </row>
    <row r="121" s="2" customFormat="1" ht="16.5" customHeight="1">
      <c r="A121" s="36"/>
      <c r="B121" s="37"/>
      <c r="C121" s="212" t="s">
        <v>464</v>
      </c>
      <c r="D121" s="212" t="s">
        <v>333</v>
      </c>
      <c r="E121" s="213" t="s">
        <v>2714</v>
      </c>
      <c r="F121" s="214" t="s">
        <v>5501</v>
      </c>
      <c r="G121" s="215" t="s">
        <v>406</v>
      </c>
      <c r="H121" s="216">
        <v>23.199999999999999</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550</v>
      </c>
    </row>
    <row r="122" s="2" customFormat="1" ht="16.5" customHeight="1">
      <c r="A122" s="36"/>
      <c r="B122" s="37"/>
      <c r="C122" s="212" t="s">
        <v>8</v>
      </c>
      <c r="D122" s="212" t="s">
        <v>333</v>
      </c>
      <c r="E122" s="213" t="s">
        <v>2716</v>
      </c>
      <c r="F122" s="214" t="s">
        <v>5502</v>
      </c>
      <c r="G122" s="215" t="s">
        <v>406</v>
      </c>
      <c r="H122" s="216">
        <v>883.32000000000005</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535</v>
      </c>
    </row>
    <row r="123" s="12" customFormat="1" ht="22.8" customHeight="1">
      <c r="A123" s="12"/>
      <c r="B123" s="196"/>
      <c r="C123" s="197"/>
      <c r="D123" s="198" t="s">
        <v>75</v>
      </c>
      <c r="E123" s="210" t="s">
        <v>480</v>
      </c>
      <c r="F123" s="210" t="s">
        <v>2718</v>
      </c>
      <c r="G123" s="197"/>
      <c r="H123" s="197"/>
      <c r="I123" s="200"/>
      <c r="J123" s="211">
        <f>BK123</f>
        <v>0</v>
      </c>
      <c r="K123" s="197"/>
      <c r="L123" s="202"/>
      <c r="M123" s="203"/>
      <c r="N123" s="204"/>
      <c r="O123" s="204"/>
      <c r="P123" s="205">
        <f>P124</f>
        <v>0</v>
      </c>
      <c r="Q123" s="204"/>
      <c r="R123" s="205">
        <f>R124</f>
        <v>0</v>
      </c>
      <c r="S123" s="204"/>
      <c r="T123" s="206">
        <f>T124</f>
        <v>0</v>
      </c>
      <c r="U123" s="12"/>
      <c r="V123" s="12"/>
      <c r="W123" s="12"/>
      <c r="X123" s="12"/>
      <c r="Y123" s="12"/>
      <c r="Z123" s="12"/>
      <c r="AA123" s="12"/>
      <c r="AB123" s="12"/>
      <c r="AC123" s="12"/>
      <c r="AD123" s="12"/>
      <c r="AE123" s="12"/>
      <c r="AR123" s="207" t="s">
        <v>83</v>
      </c>
      <c r="AT123" s="208" t="s">
        <v>75</v>
      </c>
      <c r="AU123" s="208" t="s">
        <v>83</v>
      </c>
      <c r="AY123" s="207" t="s">
        <v>331</v>
      </c>
      <c r="BK123" s="209">
        <f>BK124</f>
        <v>0</v>
      </c>
    </row>
    <row r="124" s="2" customFormat="1" ht="16.5" customHeight="1">
      <c r="A124" s="36"/>
      <c r="B124" s="37"/>
      <c r="C124" s="212" t="s">
        <v>473</v>
      </c>
      <c r="D124" s="212" t="s">
        <v>333</v>
      </c>
      <c r="E124" s="213" t="s">
        <v>2719</v>
      </c>
      <c r="F124" s="214" t="s">
        <v>5511</v>
      </c>
      <c r="G124" s="215" t="s">
        <v>406</v>
      </c>
      <c r="H124" s="216">
        <v>1546.5799999999999</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12" customFormat="1" ht="22.8" customHeight="1">
      <c r="A125" s="12"/>
      <c r="B125" s="196"/>
      <c r="C125" s="197"/>
      <c r="D125" s="198" t="s">
        <v>75</v>
      </c>
      <c r="E125" s="210" t="s">
        <v>820</v>
      </c>
      <c r="F125" s="210" t="s">
        <v>2721</v>
      </c>
      <c r="G125" s="197"/>
      <c r="H125" s="197"/>
      <c r="I125" s="200"/>
      <c r="J125" s="211">
        <f>BK125</f>
        <v>0</v>
      </c>
      <c r="K125" s="197"/>
      <c r="L125" s="202"/>
      <c r="M125" s="203"/>
      <c r="N125" s="204"/>
      <c r="O125" s="204"/>
      <c r="P125" s="205">
        <f>P126</f>
        <v>0</v>
      </c>
      <c r="Q125" s="204"/>
      <c r="R125" s="205">
        <f>R126</f>
        <v>0</v>
      </c>
      <c r="S125" s="204"/>
      <c r="T125" s="206">
        <f>T126</f>
        <v>0</v>
      </c>
      <c r="U125" s="12"/>
      <c r="V125" s="12"/>
      <c r="W125" s="12"/>
      <c r="X125" s="12"/>
      <c r="Y125" s="12"/>
      <c r="Z125" s="12"/>
      <c r="AA125" s="12"/>
      <c r="AB125" s="12"/>
      <c r="AC125" s="12"/>
      <c r="AD125" s="12"/>
      <c r="AE125" s="12"/>
      <c r="AR125" s="207" t="s">
        <v>83</v>
      </c>
      <c r="AT125" s="208" t="s">
        <v>75</v>
      </c>
      <c r="AU125" s="208" t="s">
        <v>83</v>
      </c>
      <c r="AY125" s="207" t="s">
        <v>331</v>
      </c>
      <c r="BK125" s="209">
        <f>BK126</f>
        <v>0</v>
      </c>
    </row>
    <row r="126" s="2" customFormat="1" ht="16.5" customHeight="1">
      <c r="A126" s="36"/>
      <c r="B126" s="37"/>
      <c r="C126" s="212" t="s">
        <v>419</v>
      </c>
      <c r="D126" s="212" t="s">
        <v>333</v>
      </c>
      <c r="E126" s="213" t="s">
        <v>2722</v>
      </c>
      <c r="F126" s="214" t="s">
        <v>5516</v>
      </c>
      <c r="G126" s="215" t="s">
        <v>406</v>
      </c>
      <c r="H126" s="216">
        <v>83.5</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540</v>
      </c>
    </row>
    <row r="127" s="12" customFormat="1" ht="22.8" customHeight="1">
      <c r="A127" s="12"/>
      <c r="B127" s="196"/>
      <c r="C127" s="197"/>
      <c r="D127" s="198" t="s">
        <v>75</v>
      </c>
      <c r="E127" s="210" t="s">
        <v>1023</v>
      </c>
      <c r="F127" s="210" t="s">
        <v>5687</v>
      </c>
      <c r="G127" s="197"/>
      <c r="H127" s="197"/>
      <c r="I127" s="200"/>
      <c r="J127" s="211">
        <f>BK127</f>
        <v>0</v>
      </c>
      <c r="K127" s="197"/>
      <c r="L127" s="202"/>
      <c r="M127" s="203"/>
      <c r="N127" s="204"/>
      <c r="O127" s="204"/>
      <c r="P127" s="205">
        <f>SUM(P128:P130)</f>
        <v>0</v>
      </c>
      <c r="Q127" s="204"/>
      <c r="R127" s="205">
        <f>SUM(R128:R130)</f>
        <v>0</v>
      </c>
      <c r="S127" s="204"/>
      <c r="T127" s="206">
        <f>SUM(T128:T130)</f>
        <v>0</v>
      </c>
      <c r="U127" s="12"/>
      <c r="V127" s="12"/>
      <c r="W127" s="12"/>
      <c r="X127" s="12"/>
      <c r="Y127" s="12"/>
      <c r="Z127" s="12"/>
      <c r="AA127" s="12"/>
      <c r="AB127" s="12"/>
      <c r="AC127" s="12"/>
      <c r="AD127" s="12"/>
      <c r="AE127" s="12"/>
      <c r="AR127" s="207" t="s">
        <v>83</v>
      </c>
      <c r="AT127" s="208" t="s">
        <v>75</v>
      </c>
      <c r="AU127" s="208" t="s">
        <v>83</v>
      </c>
      <c r="AY127" s="207" t="s">
        <v>331</v>
      </c>
      <c r="BK127" s="209">
        <f>SUM(BK128:BK130)</f>
        <v>0</v>
      </c>
    </row>
    <row r="128" s="2" customFormat="1" ht="16.5" customHeight="1">
      <c r="A128" s="36"/>
      <c r="B128" s="37"/>
      <c r="C128" s="212" t="s">
        <v>423</v>
      </c>
      <c r="D128" s="212" t="s">
        <v>333</v>
      </c>
      <c r="E128" s="213" t="s">
        <v>5780</v>
      </c>
      <c r="F128" s="214" t="s">
        <v>5781</v>
      </c>
      <c r="G128" s="215" t="s">
        <v>363</v>
      </c>
      <c r="H128" s="216">
        <v>28</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564</v>
      </c>
    </row>
    <row r="129" s="2" customFormat="1" ht="16.5" customHeight="1">
      <c r="A129" s="36"/>
      <c r="B129" s="37"/>
      <c r="C129" s="212" t="s">
        <v>480</v>
      </c>
      <c r="D129" s="212" t="s">
        <v>333</v>
      </c>
      <c r="E129" s="213" t="s">
        <v>5887</v>
      </c>
      <c r="F129" s="214" t="s">
        <v>5888</v>
      </c>
      <c r="G129" s="215" t="s">
        <v>402</v>
      </c>
      <c r="H129" s="216">
        <v>2</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577</v>
      </c>
    </row>
    <row r="130" s="2" customFormat="1" ht="16.5" customHeight="1">
      <c r="A130" s="36"/>
      <c r="B130" s="37"/>
      <c r="C130" s="212" t="s">
        <v>485</v>
      </c>
      <c r="D130" s="212" t="s">
        <v>333</v>
      </c>
      <c r="E130" s="213" t="s">
        <v>5788</v>
      </c>
      <c r="F130" s="214" t="s">
        <v>5789</v>
      </c>
      <c r="G130" s="215" t="s">
        <v>402</v>
      </c>
      <c r="H130" s="216">
        <v>6</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798</v>
      </c>
    </row>
    <row r="131" s="12" customFormat="1" ht="22.8" customHeight="1">
      <c r="A131" s="12"/>
      <c r="B131" s="196"/>
      <c r="C131" s="197"/>
      <c r="D131" s="198" t="s">
        <v>75</v>
      </c>
      <c r="E131" s="210" t="s">
        <v>1033</v>
      </c>
      <c r="F131" s="210" t="s">
        <v>2974</v>
      </c>
      <c r="G131" s="197"/>
      <c r="H131" s="197"/>
      <c r="I131" s="200"/>
      <c r="J131" s="211">
        <f>BK131</f>
        <v>0</v>
      </c>
      <c r="K131" s="197"/>
      <c r="L131" s="202"/>
      <c r="M131" s="203"/>
      <c r="N131" s="204"/>
      <c r="O131" s="204"/>
      <c r="P131" s="205">
        <f>SUM(P132:P135)</f>
        <v>0</v>
      </c>
      <c r="Q131" s="204"/>
      <c r="R131" s="205">
        <f>SUM(R132:R135)</f>
        <v>0</v>
      </c>
      <c r="S131" s="204"/>
      <c r="T131" s="206">
        <f>SUM(T132:T135)</f>
        <v>0</v>
      </c>
      <c r="U131" s="12"/>
      <c r="V131" s="12"/>
      <c r="W131" s="12"/>
      <c r="X131" s="12"/>
      <c r="Y131" s="12"/>
      <c r="Z131" s="12"/>
      <c r="AA131" s="12"/>
      <c r="AB131" s="12"/>
      <c r="AC131" s="12"/>
      <c r="AD131" s="12"/>
      <c r="AE131" s="12"/>
      <c r="AR131" s="207" t="s">
        <v>83</v>
      </c>
      <c r="AT131" s="208" t="s">
        <v>75</v>
      </c>
      <c r="AU131" s="208" t="s">
        <v>83</v>
      </c>
      <c r="AY131" s="207" t="s">
        <v>331</v>
      </c>
      <c r="BK131" s="209">
        <f>SUM(BK132:BK135)</f>
        <v>0</v>
      </c>
    </row>
    <row r="132" s="2" customFormat="1" ht="16.5" customHeight="1">
      <c r="A132" s="36"/>
      <c r="B132" s="37"/>
      <c r="C132" s="212" t="s">
        <v>7</v>
      </c>
      <c r="D132" s="212" t="s">
        <v>333</v>
      </c>
      <c r="E132" s="213" t="s">
        <v>5889</v>
      </c>
      <c r="F132" s="214" t="s">
        <v>5890</v>
      </c>
      <c r="G132" s="215" t="s">
        <v>402</v>
      </c>
      <c r="H132" s="216">
        <v>4</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808</v>
      </c>
    </row>
    <row r="133" s="2" customFormat="1" ht="16.5" customHeight="1">
      <c r="A133" s="36"/>
      <c r="B133" s="37"/>
      <c r="C133" s="212" t="s">
        <v>190</v>
      </c>
      <c r="D133" s="212" t="s">
        <v>333</v>
      </c>
      <c r="E133" s="213" t="s">
        <v>5891</v>
      </c>
      <c r="F133" s="214" t="s">
        <v>5892</v>
      </c>
      <c r="G133" s="215" t="s">
        <v>402</v>
      </c>
      <c r="H133" s="216">
        <v>4</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816</v>
      </c>
    </row>
    <row r="134" s="2" customFormat="1" ht="16.5" customHeight="1">
      <c r="A134" s="36"/>
      <c r="B134" s="37"/>
      <c r="C134" s="212" t="s">
        <v>193</v>
      </c>
      <c r="D134" s="212" t="s">
        <v>333</v>
      </c>
      <c r="E134" s="213" t="s">
        <v>5893</v>
      </c>
      <c r="F134" s="214" t="s">
        <v>5894</v>
      </c>
      <c r="G134" s="215" t="s">
        <v>406</v>
      </c>
      <c r="H134" s="216">
        <v>306.66199999999998</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825</v>
      </c>
    </row>
    <row r="135" s="2" customFormat="1" ht="16.5" customHeight="1">
      <c r="A135" s="36"/>
      <c r="B135" s="37"/>
      <c r="C135" s="212" t="s">
        <v>199</v>
      </c>
      <c r="D135" s="212" t="s">
        <v>333</v>
      </c>
      <c r="E135" s="213" t="s">
        <v>5557</v>
      </c>
      <c r="F135" s="214" t="s">
        <v>5895</v>
      </c>
      <c r="G135" s="215" t="s">
        <v>363</v>
      </c>
      <c r="H135" s="216">
        <v>96.799999999999997</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835</v>
      </c>
    </row>
    <row r="136" s="12" customFormat="1" ht="22.8" customHeight="1">
      <c r="A136" s="12"/>
      <c r="B136" s="196"/>
      <c r="C136" s="197"/>
      <c r="D136" s="198" t="s">
        <v>75</v>
      </c>
      <c r="E136" s="210" t="s">
        <v>1040</v>
      </c>
      <c r="F136" s="210" t="s">
        <v>4345</v>
      </c>
      <c r="G136" s="197"/>
      <c r="H136" s="197"/>
      <c r="I136" s="200"/>
      <c r="J136" s="211">
        <f>BK136</f>
        <v>0</v>
      </c>
      <c r="K136" s="197"/>
      <c r="L136" s="202"/>
      <c r="M136" s="203"/>
      <c r="N136" s="204"/>
      <c r="O136" s="204"/>
      <c r="P136" s="205">
        <f>P137</f>
        <v>0</v>
      </c>
      <c r="Q136" s="204"/>
      <c r="R136" s="205">
        <f>R137</f>
        <v>0</v>
      </c>
      <c r="S136" s="204"/>
      <c r="T136" s="206">
        <f>T137</f>
        <v>0</v>
      </c>
      <c r="U136" s="12"/>
      <c r="V136" s="12"/>
      <c r="W136" s="12"/>
      <c r="X136" s="12"/>
      <c r="Y136" s="12"/>
      <c r="Z136" s="12"/>
      <c r="AA136" s="12"/>
      <c r="AB136" s="12"/>
      <c r="AC136" s="12"/>
      <c r="AD136" s="12"/>
      <c r="AE136" s="12"/>
      <c r="AR136" s="207" t="s">
        <v>83</v>
      </c>
      <c r="AT136" s="208" t="s">
        <v>75</v>
      </c>
      <c r="AU136" s="208" t="s">
        <v>83</v>
      </c>
      <c r="AY136" s="207" t="s">
        <v>331</v>
      </c>
      <c r="BK136" s="209">
        <f>BK137</f>
        <v>0</v>
      </c>
    </row>
    <row r="137" s="2" customFormat="1" ht="16.5" customHeight="1">
      <c r="A137" s="36"/>
      <c r="B137" s="37"/>
      <c r="C137" s="212" t="s">
        <v>510</v>
      </c>
      <c r="D137" s="212" t="s">
        <v>333</v>
      </c>
      <c r="E137" s="213" t="s">
        <v>5548</v>
      </c>
      <c r="F137" s="214" t="s">
        <v>5549</v>
      </c>
      <c r="G137" s="215" t="s">
        <v>363</v>
      </c>
      <c r="H137" s="216">
        <v>28</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845</v>
      </c>
    </row>
    <row r="138" s="12" customFormat="1" ht="22.8" customHeight="1">
      <c r="A138" s="12"/>
      <c r="B138" s="196"/>
      <c r="C138" s="197"/>
      <c r="D138" s="198" t="s">
        <v>75</v>
      </c>
      <c r="E138" s="210" t="s">
        <v>5588</v>
      </c>
      <c r="F138" s="210" t="s">
        <v>5589</v>
      </c>
      <c r="G138" s="197"/>
      <c r="H138" s="197"/>
      <c r="I138" s="200"/>
      <c r="J138" s="211">
        <f>BK138</f>
        <v>0</v>
      </c>
      <c r="K138" s="197"/>
      <c r="L138" s="202"/>
      <c r="M138" s="203"/>
      <c r="N138" s="204"/>
      <c r="O138" s="204"/>
      <c r="P138" s="205">
        <f>P139</f>
        <v>0</v>
      </c>
      <c r="Q138" s="204"/>
      <c r="R138" s="205">
        <f>R139</f>
        <v>0</v>
      </c>
      <c r="S138" s="204"/>
      <c r="T138" s="206">
        <f>T139</f>
        <v>0</v>
      </c>
      <c r="U138" s="12"/>
      <c r="V138" s="12"/>
      <c r="W138" s="12"/>
      <c r="X138" s="12"/>
      <c r="Y138" s="12"/>
      <c r="Z138" s="12"/>
      <c r="AA138" s="12"/>
      <c r="AB138" s="12"/>
      <c r="AC138" s="12"/>
      <c r="AD138" s="12"/>
      <c r="AE138" s="12"/>
      <c r="AR138" s="207" t="s">
        <v>83</v>
      </c>
      <c r="AT138" s="208" t="s">
        <v>75</v>
      </c>
      <c r="AU138" s="208" t="s">
        <v>83</v>
      </c>
      <c r="AY138" s="207" t="s">
        <v>331</v>
      </c>
      <c r="BK138" s="209">
        <f>BK139</f>
        <v>0</v>
      </c>
    </row>
    <row r="139" s="2" customFormat="1" ht="16.5" customHeight="1">
      <c r="A139" s="36"/>
      <c r="B139" s="37"/>
      <c r="C139" s="212" t="s">
        <v>502</v>
      </c>
      <c r="D139" s="212" t="s">
        <v>333</v>
      </c>
      <c r="E139" s="213" t="s">
        <v>5896</v>
      </c>
      <c r="F139" s="214" t="s">
        <v>5897</v>
      </c>
      <c r="G139" s="215" t="s">
        <v>371</v>
      </c>
      <c r="H139" s="216">
        <v>1941.403</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855</v>
      </c>
    </row>
    <row r="140" s="12" customFormat="1" ht="22.8" customHeight="1">
      <c r="A140" s="12"/>
      <c r="B140" s="196"/>
      <c r="C140" s="197"/>
      <c r="D140" s="198" t="s">
        <v>75</v>
      </c>
      <c r="E140" s="210" t="s">
        <v>2987</v>
      </c>
      <c r="F140" s="210" t="s">
        <v>2988</v>
      </c>
      <c r="G140" s="197"/>
      <c r="H140" s="197"/>
      <c r="I140" s="200"/>
      <c r="J140" s="211">
        <f>BK140</f>
        <v>0</v>
      </c>
      <c r="K140" s="197"/>
      <c r="L140" s="202"/>
      <c r="M140" s="203"/>
      <c r="N140" s="204"/>
      <c r="O140" s="204"/>
      <c r="P140" s="205">
        <f>P141</f>
        <v>0</v>
      </c>
      <c r="Q140" s="204"/>
      <c r="R140" s="205">
        <f>R141</f>
        <v>0</v>
      </c>
      <c r="S140" s="204"/>
      <c r="T140" s="206">
        <f>T141</f>
        <v>0</v>
      </c>
      <c r="U140" s="12"/>
      <c r="V140" s="12"/>
      <c r="W140" s="12"/>
      <c r="X140" s="12"/>
      <c r="Y140" s="12"/>
      <c r="Z140" s="12"/>
      <c r="AA140" s="12"/>
      <c r="AB140" s="12"/>
      <c r="AC140" s="12"/>
      <c r="AD140" s="12"/>
      <c r="AE140" s="12"/>
      <c r="AR140" s="207" t="s">
        <v>83</v>
      </c>
      <c r="AT140" s="208" t="s">
        <v>75</v>
      </c>
      <c r="AU140" s="208" t="s">
        <v>83</v>
      </c>
      <c r="AY140" s="207" t="s">
        <v>331</v>
      </c>
      <c r="BK140" s="209">
        <f>BK141</f>
        <v>0</v>
      </c>
    </row>
    <row r="141" s="2" customFormat="1" ht="24.15" customHeight="1">
      <c r="A141" s="36"/>
      <c r="B141" s="37"/>
      <c r="C141" s="212" t="s">
        <v>545</v>
      </c>
      <c r="D141" s="212" t="s">
        <v>333</v>
      </c>
      <c r="E141" s="213" t="s">
        <v>5592</v>
      </c>
      <c r="F141" s="214" t="s">
        <v>5898</v>
      </c>
      <c r="G141" s="215" t="s">
        <v>363</v>
      </c>
      <c r="H141" s="216">
        <v>116</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865</v>
      </c>
    </row>
    <row r="142" s="12" customFormat="1" ht="22.8" customHeight="1">
      <c r="A142" s="12"/>
      <c r="B142" s="196"/>
      <c r="C142" s="197"/>
      <c r="D142" s="198" t="s">
        <v>75</v>
      </c>
      <c r="E142" s="210" t="s">
        <v>2993</v>
      </c>
      <c r="F142" s="210" t="s">
        <v>2994</v>
      </c>
      <c r="G142" s="197"/>
      <c r="H142" s="197"/>
      <c r="I142" s="200"/>
      <c r="J142" s="211">
        <f>BK142</f>
        <v>0</v>
      </c>
      <c r="K142" s="197"/>
      <c r="L142" s="202"/>
      <c r="M142" s="203"/>
      <c r="N142" s="204"/>
      <c r="O142" s="204"/>
      <c r="P142" s="205">
        <f>SUM(P143:P154)</f>
        <v>0</v>
      </c>
      <c r="Q142" s="204"/>
      <c r="R142" s="205">
        <f>SUM(R143:R154)</f>
        <v>0</v>
      </c>
      <c r="S142" s="204"/>
      <c r="T142" s="206">
        <f>SUM(T143:T154)</f>
        <v>0</v>
      </c>
      <c r="U142" s="12"/>
      <c r="V142" s="12"/>
      <c r="W142" s="12"/>
      <c r="X142" s="12"/>
      <c r="Y142" s="12"/>
      <c r="Z142" s="12"/>
      <c r="AA142" s="12"/>
      <c r="AB142" s="12"/>
      <c r="AC142" s="12"/>
      <c r="AD142" s="12"/>
      <c r="AE142" s="12"/>
      <c r="AR142" s="207" t="s">
        <v>83</v>
      </c>
      <c r="AT142" s="208" t="s">
        <v>75</v>
      </c>
      <c r="AU142" s="208" t="s">
        <v>83</v>
      </c>
      <c r="AY142" s="207" t="s">
        <v>331</v>
      </c>
      <c r="BK142" s="209">
        <f>SUM(BK143:BK154)</f>
        <v>0</v>
      </c>
    </row>
    <row r="143" s="2" customFormat="1" ht="16.5" customHeight="1">
      <c r="A143" s="36"/>
      <c r="B143" s="37"/>
      <c r="C143" s="212" t="s">
        <v>550</v>
      </c>
      <c r="D143" s="212" t="s">
        <v>333</v>
      </c>
      <c r="E143" s="213" t="s">
        <v>5899</v>
      </c>
      <c r="F143" s="214" t="s">
        <v>5900</v>
      </c>
      <c r="G143" s="215" t="s">
        <v>363</v>
      </c>
      <c r="H143" s="216">
        <v>28</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877</v>
      </c>
    </row>
    <row r="144" s="2" customFormat="1" ht="16.5" customHeight="1">
      <c r="A144" s="36"/>
      <c r="B144" s="37"/>
      <c r="C144" s="212" t="s">
        <v>555</v>
      </c>
      <c r="D144" s="212" t="s">
        <v>333</v>
      </c>
      <c r="E144" s="213" t="s">
        <v>5850</v>
      </c>
      <c r="F144" s="214" t="s">
        <v>5901</v>
      </c>
      <c r="G144" s="215" t="s">
        <v>402</v>
      </c>
      <c r="H144" s="216">
        <v>2</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887</v>
      </c>
    </row>
    <row r="145" s="2" customFormat="1" ht="16.5" customHeight="1">
      <c r="A145" s="36"/>
      <c r="B145" s="37"/>
      <c r="C145" s="212" t="s">
        <v>535</v>
      </c>
      <c r="D145" s="212" t="s">
        <v>333</v>
      </c>
      <c r="E145" s="213" t="s">
        <v>5902</v>
      </c>
      <c r="F145" s="214" t="s">
        <v>5903</v>
      </c>
      <c r="G145" s="215" t="s">
        <v>402</v>
      </c>
      <c r="H145" s="216">
        <v>2</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789</v>
      </c>
    </row>
    <row r="146" s="2" customFormat="1" ht="16.5" customHeight="1">
      <c r="A146" s="36"/>
      <c r="B146" s="37"/>
      <c r="C146" s="212" t="s">
        <v>525</v>
      </c>
      <c r="D146" s="212" t="s">
        <v>333</v>
      </c>
      <c r="E146" s="213" t="s">
        <v>5856</v>
      </c>
      <c r="F146" s="214" t="s">
        <v>5857</v>
      </c>
      <c r="G146" s="215" t="s">
        <v>402</v>
      </c>
      <c r="H146" s="216">
        <v>4</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904</v>
      </c>
    </row>
    <row r="147" s="2" customFormat="1" ht="16.5" customHeight="1">
      <c r="A147" s="36"/>
      <c r="B147" s="37"/>
      <c r="C147" s="212" t="s">
        <v>530</v>
      </c>
      <c r="D147" s="212" t="s">
        <v>333</v>
      </c>
      <c r="E147" s="213" t="s">
        <v>5904</v>
      </c>
      <c r="F147" s="214" t="s">
        <v>5905</v>
      </c>
      <c r="G147" s="215" t="s">
        <v>402</v>
      </c>
      <c r="H147" s="216">
        <v>4</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913</v>
      </c>
    </row>
    <row r="148" s="2" customFormat="1" ht="16.5" customHeight="1">
      <c r="A148" s="36"/>
      <c r="B148" s="37"/>
      <c r="C148" s="212" t="s">
        <v>520</v>
      </c>
      <c r="D148" s="212" t="s">
        <v>333</v>
      </c>
      <c r="E148" s="213" t="s">
        <v>5906</v>
      </c>
      <c r="F148" s="214" t="s">
        <v>5907</v>
      </c>
      <c r="G148" s="215" t="s">
        <v>402</v>
      </c>
      <c r="H148" s="216">
        <v>612</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922</v>
      </c>
    </row>
    <row r="149" s="2" customFormat="1" ht="16.5" customHeight="1">
      <c r="A149" s="36"/>
      <c r="B149" s="37"/>
      <c r="C149" s="212" t="s">
        <v>540</v>
      </c>
      <c r="D149" s="212" t="s">
        <v>333</v>
      </c>
      <c r="E149" s="213" t="s">
        <v>5908</v>
      </c>
      <c r="F149" s="214" t="s">
        <v>5909</v>
      </c>
      <c r="G149" s="215" t="s">
        <v>402</v>
      </c>
      <c r="H149" s="216">
        <v>114</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932</v>
      </c>
    </row>
    <row r="150" s="2" customFormat="1" ht="16.5" customHeight="1">
      <c r="A150" s="36"/>
      <c r="B150" s="37"/>
      <c r="C150" s="212" t="s">
        <v>515</v>
      </c>
      <c r="D150" s="212" t="s">
        <v>333</v>
      </c>
      <c r="E150" s="213" t="s">
        <v>5910</v>
      </c>
      <c r="F150" s="214" t="s">
        <v>5911</v>
      </c>
      <c r="G150" s="215" t="s">
        <v>336</v>
      </c>
      <c r="H150" s="216">
        <v>987.39999999999998</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942</v>
      </c>
    </row>
    <row r="151" s="2" customFormat="1" ht="16.5" customHeight="1">
      <c r="A151" s="36"/>
      <c r="B151" s="37"/>
      <c r="C151" s="212" t="s">
        <v>564</v>
      </c>
      <c r="D151" s="212" t="s">
        <v>333</v>
      </c>
      <c r="E151" s="213" t="s">
        <v>5912</v>
      </c>
      <c r="F151" s="214" t="s">
        <v>5674</v>
      </c>
      <c r="G151" s="215" t="s">
        <v>371</v>
      </c>
      <c r="H151" s="216">
        <v>38.744</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953</v>
      </c>
    </row>
    <row r="152" s="2" customFormat="1" ht="16.5" customHeight="1">
      <c r="A152" s="36"/>
      <c r="B152" s="37"/>
      <c r="C152" s="212" t="s">
        <v>571</v>
      </c>
      <c r="D152" s="212" t="s">
        <v>333</v>
      </c>
      <c r="E152" s="213" t="s">
        <v>5913</v>
      </c>
      <c r="F152" s="214" t="s">
        <v>5914</v>
      </c>
      <c r="G152" s="215" t="s">
        <v>371</v>
      </c>
      <c r="H152" s="216">
        <v>1702.8989999999999</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963</v>
      </c>
    </row>
    <row r="153" s="2" customFormat="1" ht="16.5" customHeight="1">
      <c r="A153" s="36"/>
      <c r="B153" s="37"/>
      <c r="C153" s="212" t="s">
        <v>577</v>
      </c>
      <c r="D153" s="212" t="s">
        <v>333</v>
      </c>
      <c r="E153" s="213" t="s">
        <v>5915</v>
      </c>
      <c r="F153" s="214" t="s">
        <v>5916</v>
      </c>
      <c r="G153" s="215" t="s">
        <v>371</v>
      </c>
      <c r="H153" s="216">
        <v>189.578</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973</v>
      </c>
    </row>
    <row r="154" s="2" customFormat="1" ht="16.5" customHeight="1">
      <c r="A154" s="36"/>
      <c r="B154" s="37"/>
      <c r="C154" s="212" t="s">
        <v>794</v>
      </c>
      <c r="D154" s="212" t="s">
        <v>333</v>
      </c>
      <c r="E154" s="213" t="s">
        <v>5917</v>
      </c>
      <c r="F154" s="214" t="s">
        <v>5918</v>
      </c>
      <c r="G154" s="215" t="s">
        <v>371</v>
      </c>
      <c r="H154" s="216">
        <v>0.41799999999999998</v>
      </c>
      <c r="I154" s="217"/>
      <c r="J154" s="218">
        <f>ROUND(I154*H154,2)</f>
        <v>0</v>
      </c>
      <c r="K154" s="214" t="s">
        <v>19</v>
      </c>
      <c r="L154" s="42"/>
      <c r="M154" s="247" t="s">
        <v>19</v>
      </c>
      <c r="N154" s="248" t="s">
        <v>47</v>
      </c>
      <c r="O154" s="232"/>
      <c r="P154" s="249">
        <f>O154*H154</f>
        <v>0</v>
      </c>
      <c r="Q154" s="249">
        <v>0</v>
      </c>
      <c r="R154" s="249">
        <f>Q154*H154</f>
        <v>0</v>
      </c>
      <c r="S154" s="249">
        <v>0</v>
      </c>
      <c r="T154" s="250">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984</v>
      </c>
    </row>
    <row r="155" s="2" customFormat="1" ht="6.96" customHeight="1">
      <c r="A155" s="36"/>
      <c r="B155" s="57"/>
      <c r="C155" s="58"/>
      <c r="D155" s="58"/>
      <c r="E155" s="58"/>
      <c r="F155" s="58"/>
      <c r="G155" s="58"/>
      <c r="H155" s="58"/>
      <c r="I155" s="58"/>
      <c r="J155" s="58"/>
      <c r="K155" s="58"/>
      <c r="L155" s="42"/>
      <c r="M155" s="36"/>
      <c r="O155" s="36"/>
      <c r="P155" s="36"/>
      <c r="Q155" s="36"/>
      <c r="R155" s="36"/>
      <c r="S155" s="36"/>
      <c r="T155" s="36"/>
      <c r="U155" s="36"/>
      <c r="V155" s="36"/>
      <c r="W155" s="36"/>
      <c r="X155" s="36"/>
      <c r="Y155" s="36"/>
      <c r="Z155" s="36"/>
      <c r="AA155" s="36"/>
      <c r="AB155" s="36"/>
      <c r="AC155" s="36"/>
      <c r="AD155" s="36"/>
      <c r="AE155" s="36"/>
    </row>
  </sheetData>
  <sheetProtection sheet="1" autoFilter="0" formatColumns="0" formatRows="0" objects="1" scenarios="1" spinCount="100000" saltValue="jdzA2mYL5NUkDdXxO+IQep0+343tlvH5PTolBp/mndzlr1g17vY7WntwSif+WuHyyZtmrCDGhA2TmjdnoEoOsg==" hashValue="alJBIx52HXgj5M321PSeqMcxWQ8qzOZ7g+cBmLApMjYrMZfEMIu56htjjIS7zZqyWtHLn0+dYAPSkdk0QqhKuA==" algorithmName="SHA-512" password="CC35"/>
  <autoFilter ref="C99:K154"/>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237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5919</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ROUND(J100,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ROUND((SUM(BE100:BE149)),  2)</f>
        <v>0</v>
      </c>
      <c r="G35" s="36"/>
      <c r="H35" s="36"/>
      <c r="I35" s="156">
        <v>0.20999999999999999</v>
      </c>
      <c r="J35" s="155">
        <f>ROUND(((SUM(BE100:BE149))*I35),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ROUND((SUM(BF100:BF149)),  2)</f>
        <v>0</v>
      </c>
      <c r="G36" s="36"/>
      <c r="H36" s="36"/>
      <c r="I36" s="156">
        <v>0.14999999999999999</v>
      </c>
      <c r="J36" s="155">
        <f>ROUND(((SUM(BF100:BF149))*I36),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ROUND((SUM(BG100:BG149)),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ROUND((SUM(BH100:BH149)),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ROUND((SUM(BI100:BI149)),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101.23 - IO.01.23 - Odlučovač ropných látek</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J100</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5920</v>
      </c>
      <c r="E64" s="177"/>
      <c r="F64" s="177"/>
      <c r="G64" s="177"/>
      <c r="H64" s="177"/>
      <c r="I64" s="177"/>
      <c r="J64" s="178">
        <f>J101</f>
        <v>0</v>
      </c>
      <c r="K64" s="175"/>
      <c r="L64" s="179"/>
      <c r="S64" s="9"/>
      <c r="T64" s="9"/>
      <c r="U64" s="9"/>
      <c r="V64" s="9"/>
      <c r="W64" s="9"/>
      <c r="X64" s="9"/>
      <c r="Y64" s="9"/>
      <c r="Z64" s="9"/>
      <c r="AA64" s="9"/>
      <c r="AB64" s="9"/>
      <c r="AC64" s="9"/>
      <c r="AD64" s="9"/>
      <c r="AE64" s="9"/>
    </row>
    <row r="65" s="10" customFormat="1" ht="19.92" customHeight="1">
      <c r="A65" s="10"/>
      <c r="B65" s="180"/>
      <c r="C65" s="122"/>
      <c r="D65" s="181" t="s">
        <v>5874</v>
      </c>
      <c r="E65" s="182"/>
      <c r="F65" s="182"/>
      <c r="G65" s="182"/>
      <c r="H65" s="182"/>
      <c r="I65" s="182"/>
      <c r="J65" s="183">
        <f>J102</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4661</v>
      </c>
      <c r="E66" s="182"/>
      <c r="F66" s="182"/>
      <c r="G66" s="182"/>
      <c r="H66" s="182"/>
      <c r="I66" s="182"/>
      <c r="J66" s="183">
        <f>J104</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J107</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J112</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J115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J120</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4321</v>
      </c>
      <c r="E71" s="182"/>
      <c r="F71" s="182"/>
      <c r="G71" s="182"/>
      <c r="H71" s="182"/>
      <c r="I71" s="182"/>
      <c r="J71" s="183">
        <f>J123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5406</v>
      </c>
      <c r="E72" s="182"/>
      <c r="F72" s="182"/>
      <c r="G72" s="182"/>
      <c r="H72" s="182"/>
      <c r="I72" s="182"/>
      <c r="J72" s="183">
        <f>J125</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5679</v>
      </c>
      <c r="E73" s="182"/>
      <c r="F73" s="182"/>
      <c r="G73" s="182"/>
      <c r="H73" s="182"/>
      <c r="I73" s="182"/>
      <c r="J73" s="183">
        <f>J127</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5412</v>
      </c>
      <c r="E74" s="182"/>
      <c r="F74" s="182"/>
      <c r="G74" s="182"/>
      <c r="H74" s="182"/>
      <c r="I74" s="182"/>
      <c r="J74" s="183">
        <f>J129</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4324</v>
      </c>
      <c r="E75" s="182"/>
      <c r="F75" s="182"/>
      <c r="G75" s="182"/>
      <c r="H75" s="182"/>
      <c r="I75" s="182"/>
      <c r="J75" s="183">
        <f>J133</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5414</v>
      </c>
      <c r="E76" s="182"/>
      <c r="F76" s="182"/>
      <c r="G76" s="182"/>
      <c r="H76" s="182"/>
      <c r="I76" s="182"/>
      <c r="J76" s="183">
        <f>J135</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5415</v>
      </c>
      <c r="E77" s="182"/>
      <c r="F77" s="182"/>
      <c r="G77" s="182"/>
      <c r="H77" s="182"/>
      <c r="I77" s="182"/>
      <c r="J77" s="183">
        <f>J137</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4582</v>
      </c>
      <c r="E78" s="182"/>
      <c r="F78" s="182"/>
      <c r="G78" s="182"/>
      <c r="H78" s="182"/>
      <c r="I78" s="182"/>
      <c r="J78" s="183">
        <f>J139</f>
        <v>0</v>
      </c>
      <c r="K78" s="122"/>
      <c r="L78" s="184"/>
      <c r="S78" s="10"/>
      <c r="T78" s="10"/>
      <c r="U78" s="10"/>
      <c r="V78" s="10"/>
      <c r="W78" s="10"/>
      <c r="X78" s="10"/>
      <c r="Y78" s="10"/>
      <c r="Z78" s="10"/>
      <c r="AA78" s="10"/>
      <c r="AB78" s="10"/>
      <c r="AC78" s="10"/>
      <c r="AD78" s="10"/>
      <c r="AE78" s="10"/>
    </row>
    <row r="79" s="2" customFormat="1" ht="21.84"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4"/>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4"/>
      <c r="S84" s="36"/>
      <c r="T84" s="36"/>
      <c r="U84" s="36"/>
      <c r="V84" s="36"/>
      <c r="W84" s="36"/>
      <c r="X84" s="36"/>
      <c r="Y84" s="36"/>
      <c r="Z84" s="36"/>
      <c r="AA84" s="36"/>
      <c r="AB84" s="36"/>
      <c r="AC84" s="36"/>
      <c r="AD84" s="36"/>
      <c r="AE84" s="36"/>
    </row>
    <row r="85" s="2" customFormat="1" ht="24.96" customHeight="1">
      <c r="A85" s="36"/>
      <c r="B85" s="37"/>
      <c r="C85" s="21" t="s">
        <v>316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168" t="str">
        <f>E7</f>
        <v>Anthropos Sportovní a rekreační areál (I.etapa)</v>
      </c>
      <c r="F88" s="30"/>
      <c r="G88" s="30"/>
      <c r="H88" s="30"/>
      <c r="I88" s="38"/>
      <c r="J88" s="38"/>
      <c r="K88" s="38"/>
      <c r="L88" s="144"/>
      <c r="S88" s="36"/>
      <c r="T88" s="36"/>
      <c r="U88" s="36"/>
      <c r="V88" s="36"/>
      <c r="W88" s="36"/>
      <c r="X88" s="36"/>
      <c r="Y88" s="36"/>
      <c r="Z88" s="36"/>
      <c r="AA88" s="36"/>
      <c r="AB88" s="36"/>
      <c r="AC88" s="36"/>
      <c r="AD88" s="36"/>
      <c r="AE88" s="36"/>
    </row>
    <row r="89" s="1" customFormat="1" ht="12" customHeight="1">
      <c r="B89" s="19"/>
      <c r="C89" s="30" t="s">
        <v>302</v>
      </c>
      <c r="D89" s="20"/>
      <c r="E89" s="20"/>
      <c r="F89" s="20"/>
      <c r="G89" s="20"/>
      <c r="H89" s="20"/>
      <c r="I89" s="20"/>
      <c r="J89" s="20"/>
      <c r="K89" s="20"/>
      <c r="L89" s="18"/>
    </row>
    <row r="90" s="2" customFormat="1" ht="16.5" customHeight="1">
      <c r="A90" s="36"/>
      <c r="B90" s="37"/>
      <c r="C90" s="38"/>
      <c r="D90" s="38"/>
      <c r="E90" s="168" t="s">
        <v>303</v>
      </c>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304</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67" t="str">
        <f>E11</f>
        <v>101.23 - IO.01.23 - Odlučovač ropných látek</v>
      </c>
      <c r="F92" s="38"/>
      <c r="G92" s="38"/>
      <c r="H92" s="38"/>
      <c r="I92" s="38"/>
      <c r="J92" s="38"/>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F14</f>
        <v xml:space="preserve"> </v>
      </c>
      <c r="G94" s="38"/>
      <c r="H94" s="38"/>
      <c r="I94" s="30" t="s">
        <v>23</v>
      </c>
      <c r="J94" s="70" t="str">
        <f>IF(J14="","",J14)</f>
        <v>14. 6. 2022</v>
      </c>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5.15" customHeight="1">
      <c r="A96" s="36"/>
      <c r="B96" s="37"/>
      <c r="C96" s="30" t="s">
        <v>25</v>
      </c>
      <c r="D96" s="38"/>
      <c r="E96" s="38"/>
      <c r="F96" s="25" t="str">
        <f>E17</f>
        <v>Statutární město Brno</v>
      </c>
      <c r="G96" s="38"/>
      <c r="H96" s="38"/>
      <c r="I96" s="30" t="s">
        <v>31</v>
      </c>
      <c r="J96" s="34" t="str">
        <f>E23</f>
        <v>Arch.Design, s.r.o.</v>
      </c>
      <c r="K96" s="38"/>
      <c r="L96" s="144"/>
      <c r="S96" s="36"/>
      <c r="T96" s="36"/>
      <c r="U96" s="36"/>
      <c r="V96" s="36"/>
      <c r="W96" s="36"/>
      <c r="X96" s="36"/>
      <c r="Y96" s="36"/>
      <c r="Z96" s="36"/>
      <c r="AA96" s="36"/>
      <c r="AB96" s="36"/>
      <c r="AC96" s="36"/>
      <c r="AD96" s="36"/>
      <c r="AE96" s="36"/>
    </row>
    <row r="97" s="2" customFormat="1" ht="25.65" customHeight="1">
      <c r="A97" s="36"/>
      <c r="B97" s="37"/>
      <c r="C97" s="30" t="s">
        <v>29</v>
      </c>
      <c r="D97" s="38"/>
      <c r="E97" s="38"/>
      <c r="F97" s="25" t="str">
        <f>IF(E20="","",E20)</f>
        <v>Vyplň údaj</v>
      </c>
      <c r="G97" s="38"/>
      <c r="H97" s="38"/>
      <c r="I97" s="30" t="s">
        <v>36</v>
      </c>
      <c r="J97" s="34" t="str">
        <f>E26</f>
        <v>CKN Invest, spol. s r.o.</v>
      </c>
      <c r="K97" s="38"/>
      <c r="L97" s="144"/>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11" customFormat="1" ht="29.28" customHeight="1">
      <c r="A99" s="185"/>
      <c r="B99" s="186"/>
      <c r="C99" s="187" t="s">
        <v>317</v>
      </c>
      <c r="D99" s="188" t="s">
        <v>61</v>
      </c>
      <c r="E99" s="188" t="s">
        <v>57</v>
      </c>
      <c r="F99" s="188" t="s">
        <v>58</v>
      </c>
      <c r="G99" s="188" t="s">
        <v>318</v>
      </c>
      <c r="H99" s="188" t="s">
        <v>319</v>
      </c>
      <c r="I99" s="188" t="s">
        <v>320</v>
      </c>
      <c r="J99" s="188" t="s">
        <v>311</v>
      </c>
      <c r="K99" s="189" t="s">
        <v>321</v>
      </c>
      <c r="L99" s="190"/>
      <c r="M99" s="90" t="s">
        <v>19</v>
      </c>
      <c r="N99" s="91" t="s">
        <v>46</v>
      </c>
      <c r="O99" s="91" t="s">
        <v>322</v>
      </c>
      <c r="P99" s="91" t="s">
        <v>323</v>
      </c>
      <c r="Q99" s="91" t="s">
        <v>324</v>
      </c>
      <c r="R99" s="91" t="s">
        <v>325</v>
      </c>
      <c r="S99" s="91" t="s">
        <v>326</v>
      </c>
      <c r="T99" s="92" t="s">
        <v>327</v>
      </c>
      <c r="U99" s="185"/>
      <c r="V99" s="185"/>
      <c r="W99" s="185"/>
      <c r="X99" s="185"/>
      <c r="Y99" s="185"/>
      <c r="Z99" s="185"/>
      <c r="AA99" s="185"/>
      <c r="AB99" s="185"/>
      <c r="AC99" s="185"/>
      <c r="AD99" s="185"/>
      <c r="AE99" s="185"/>
    </row>
    <row r="100" s="2" customFormat="1" ht="22.8" customHeight="1">
      <c r="A100" s="36"/>
      <c r="B100" s="37"/>
      <c r="C100" s="97" t="s">
        <v>328</v>
      </c>
      <c r="D100" s="38"/>
      <c r="E100" s="38"/>
      <c r="F100" s="38"/>
      <c r="G100" s="38"/>
      <c r="H100" s="38"/>
      <c r="I100" s="38"/>
      <c r="J100" s="191">
        <f>BK100</f>
        <v>0</v>
      </c>
      <c r="K100" s="38"/>
      <c r="L100" s="42"/>
      <c r="M100" s="93"/>
      <c r="N100" s="192"/>
      <c r="O100" s="94"/>
      <c r="P100" s="193">
        <f>P101</f>
        <v>0</v>
      </c>
      <c r="Q100" s="94"/>
      <c r="R100" s="193">
        <f>R101</f>
        <v>0</v>
      </c>
      <c r="S100" s="94"/>
      <c r="T100" s="194">
        <f>T101</f>
        <v>0</v>
      </c>
      <c r="U100" s="36"/>
      <c r="V100" s="36"/>
      <c r="W100" s="36"/>
      <c r="X100" s="36"/>
      <c r="Y100" s="36"/>
      <c r="Z100" s="36"/>
      <c r="AA100" s="36"/>
      <c r="AB100" s="36"/>
      <c r="AC100" s="36"/>
      <c r="AD100" s="36"/>
      <c r="AE100" s="36"/>
      <c r="AT100" s="15" t="s">
        <v>75</v>
      </c>
      <c r="AU100" s="15" t="s">
        <v>312</v>
      </c>
      <c r="BK100" s="195">
        <f>BK101</f>
        <v>0</v>
      </c>
    </row>
    <row r="101" s="12" customFormat="1" ht="25.92" customHeight="1">
      <c r="A101" s="12"/>
      <c r="B101" s="196"/>
      <c r="C101" s="197"/>
      <c r="D101" s="198" t="s">
        <v>75</v>
      </c>
      <c r="E101" s="199" t="s">
        <v>5921</v>
      </c>
      <c r="F101" s="199" t="s">
        <v>5922</v>
      </c>
      <c r="G101" s="197"/>
      <c r="H101" s="197"/>
      <c r="I101" s="200"/>
      <c r="J101" s="201">
        <f>BK101</f>
        <v>0</v>
      </c>
      <c r="K101" s="197"/>
      <c r="L101" s="202"/>
      <c r="M101" s="203"/>
      <c r="N101" s="204"/>
      <c r="O101" s="204"/>
      <c r="P101" s="205">
        <f>P102+P104+P107+P112+P115+P120+P123+P125+P127+P129+P133+P135+P137+P139</f>
        <v>0</v>
      </c>
      <c r="Q101" s="204"/>
      <c r="R101" s="205">
        <f>R102+R104+R107+R112+R115+R120+R123+R125+R127+R129+R133+R135+R137+R139</f>
        <v>0</v>
      </c>
      <c r="S101" s="204"/>
      <c r="T101" s="206">
        <f>T102+T104+T107+T112+T115+T120+T123+T125+T127+T129+T133+T135+T137+T139</f>
        <v>0</v>
      </c>
      <c r="U101" s="12"/>
      <c r="V101" s="12"/>
      <c r="W101" s="12"/>
      <c r="X101" s="12"/>
      <c r="Y101" s="12"/>
      <c r="Z101" s="12"/>
      <c r="AA101" s="12"/>
      <c r="AB101" s="12"/>
      <c r="AC101" s="12"/>
      <c r="AD101" s="12"/>
      <c r="AE101" s="12"/>
      <c r="AR101" s="207" t="s">
        <v>83</v>
      </c>
      <c r="AT101" s="208" t="s">
        <v>75</v>
      </c>
      <c r="AU101" s="208" t="s">
        <v>76</v>
      </c>
      <c r="AY101" s="207" t="s">
        <v>331</v>
      </c>
      <c r="BK101" s="209">
        <f>BK102+BK104+BK107+BK112+BK115+BK120+BK123+BK125+BK127+BK129+BK133+BK135+BK137+BK139</f>
        <v>0</v>
      </c>
    </row>
    <row r="102" s="12" customFormat="1" ht="22.8" customHeight="1">
      <c r="A102" s="12"/>
      <c r="B102" s="196"/>
      <c r="C102" s="197"/>
      <c r="D102" s="198" t="s">
        <v>75</v>
      </c>
      <c r="E102" s="210" t="s">
        <v>76</v>
      </c>
      <c r="F102" s="210" t="s">
        <v>5877</v>
      </c>
      <c r="G102" s="197"/>
      <c r="H102" s="197"/>
      <c r="I102" s="200"/>
      <c r="J102" s="211">
        <f>BK102</f>
        <v>0</v>
      </c>
      <c r="K102" s="197"/>
      <c r="L102" s="202"/>
      <c r="M102" s="203"/>
      <c r="N102" s="204"/>
      <c r="O102" s="204"/>
      <c r="P102" s="205">
        <f>P103</f>
        <v>0</v>
      </c>
      <c r="Q102" s="204"/>
      <c r="R102" s="205">
        <f>R103</f>
        <v>0</v>
      </c>
      <c r="S102" s="204"/>
      <c r="T102" s="206">
        <f>T103</f>
        <v>0</v>
      </c>
      <c r="U102" s="12"/>
      <c r="V102" s="12"/>
      <c r="W102" s="12"/>
      <c r="X102" s="12"/>
      <c r="Y102" s="12"/>
      <c r="Z102" s="12"/>
      <c r="AA102" s="12"/>
      <c r="AB102" s="12"/>
      <c r="AC102" s="12"/>
      <c r="AD102" s="12"/>
      <c r="AE102" s="12"/>
      <c r="AR102" s="207" t="s">
        <v>83</v>
      </c>
      <c r="AT102" s="208" t="s">
        <v>75</v>
      </c>
      <c r="AU102" s="208" t="s">
        <v>83</v>
      </c>
      <c r="AY102" s="207" t="s">
        <v>331</v>
      </c>
      <c r="BK102" s="209">
        <f>BK103</f>
        <v>0</v>
      </c>
    </row>
    <row r="103" s="2" customFormat="1" ht="16.5" customHeight="1">
      <c r="A103" s="36"/>
      <c r="B103" s="37"/>
      <c r="C103" s="212" t="s">
        <v>83</v>
      </c>
      <c r="D103" s="212" t="s">
        <v>333</v>
      </c>
      <c r="E103" s="213" t="s">
        <v>5923</v>
      </c>
      <c r="F103" s="214" t="s">
        <v>5879</v>
      </c>
      <c r="G103" s="215" t="s">
        <v>5880</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85</v>
      </c>
    </row>
    <row r="104" s="12" customFormat="1" ht="22.8" customHeight="1">
      <c r="A104" s="12"/>
      <c r="B104" s="196"/>
      <c r="C104" s="197"/>
      <c r="D104" s="198" t="s">
        <v>75</v>
      </c>
      <c r="E104" s="210" t="s">
        <v>182</v>
      </c>
      <c r="F104" s="210" t="s">
        <v>399</v>
      </c>
      <c r="G104" s="197"/>
      <c r="H104" s="197"/>
      <c r="I104" s="200"/>
      <c r="J104" s="211">
        <f>BK104</f>
        <v>0</v>
      </c>
      <c r="K104" s="197"/>
      <c r="L104" s="202"/>
      <c r="M104" s="203"/>
      <c r="N104" s="204"/>
      <c r="O104" s="204"/>
      <c r="P104" s="205">
        <f>SUM(P105:P106)</f>
        <v>0</v>
      </c>
      <c r="Q104" s="204"/>
      <c r="R104" s="205">
        <f>SUM(R105:R106)</f>
        <v>0</v>
      </c>
      <c r="S104" s="204"/>
      <c r="T104" s="206">
        <f>SUM(T105:T106)</f>
        <v>0</v>
      </c>
      <c r="U104" s="12"/>
      <c r="V104" s="12"/>
      <c r="W104" s="12"/>
      <c r="X104" s="12"/>
      <c r="Y104" s="12"/>
      <c r="Z104" s="12"/>
      <c r="AA104" s="12"/>
      <c r="AB104" s="12"/>
      <c r="AC104" s="12"/>
      <c r="AD104" s="12"/>
      <c r="AE104" s="12"/>
      <c r="AR104" s="207" t="s">
        <v>83</v>
      </c>
      <c r="AT104" s="208" t="s">
        <v>75</v>
      </c>
      <c r="AU104" s="208" t="s">
        <v>83</v>
      </c>
      <c r="AY104" s="207" t="s">
        <v>331</v>
      </c>
      <c r="BK104" s="209">
        <f>SUM(BK105:BK106)</f>
        <v>0</v>
      </c>
    </row>
    <row r="105" s="2" customFormat="1" ht="16.5" customHeight="1">
      <c r="A105" s="36"/>
      <c r="B105" s="37"/>
      <c r="C105" s="212" t="s">
        <v>85</v>
      </c>
      <c r="D105" s="212" t="s">
        <v>333</v>
      </c>
      <c r="E105" s="213" t="s">
        <v>2678</v>
      </c>
      <c r="F105" s="214" t="s">
        <v>5418</v>
      </c>
      <c r="G105" s="215" t="s">
        <v>2680</v>
      </c>
      <c r="H105" s="216">
        <v>120</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126</v>
      </c>
    </row>
    <row r="106" s="2" customFormat="1" ht="16.5" customHeight="1">
      <c r="A106" s="36"/>
      <c r="B106" s="37"/>
      <c r="C106" s="212" t="s">
        <v>92</v>
      </c>
      <c r="D106" s="212" t="s">
        <v>333</v>
      </c>
      <c r="E106" s="213" t="s">
        <v>2682</v>
      </c>
      <c r="F106" s="214" t="s">
        <v>5419</v>
      </c>
      <c r="G106" s="215" t="s">
        <v>828</v>
      </c>
      <c r="H106" s="216">
        <v>5</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355</v>
      </c>
    </row>
    <row r="107" s="12" customFormat="1" ht="22.8" customHeight="1">
      <c r="A107" s="12"/>
      <c r="B107" s="196"/>
      <c r="C107" s="197"/>
      <c r="D107" s="198" t="s">
        <v>75</v>
      </c>
      <c r="E107" s="210" t="s">
        <v>459</v>
      </c>
      <c r="F107" s="210" t="s">
        <v>2684</v>
      </c>
      <c r="G107" s="197"/>
      <c r="H107" s="197"/>
      <c r="I107" s="200"/>
      <c r="J107" s="211">
        <f>BK107</f>
        <v>0</v>
      </c>
      <c r="K107" s="197"/>
      <c r="L107" s="202"/>
      <c r="M107" s="203"/>
      <c r="N107" s="204"/>
      <c r="O107" s="204"/>
      <c r="P107" s="205">
        <f>SUM(P108:P111)</f>
        <v>0</v>
      </c>
      <c r="Q107" s="204"/>
      <c r="R107" s="205">
        <f>SUM(R108:R111)</f>
        <v>0</v>
      </c>
      <c r="S107" s="204"/>
      <c r="T107" s="206">
        <f>SUM(T108:T111)</f>
        <v>0</v>
      </c>
      <c r="U107" s="12"/>
      <c r="V107" s="12"/>
      <c r="W107" s="12"/>
      <c r="X107" s="12"/>
      <c r="Y107" s="12"/>
      <c r="Z107" s="12"/>
      <c r="AA107" s="12"/>
      <c r="AB107" s="12"/>
      <c r="AC107" s="12"/>
      <c r="AD107" s="12"/>
      <c r="AE107" s="12"/>
      <c r="AR107" s="207" t="s">
        <v>83</v>
      </c>
      <c r="AT107" s="208" t="s">
        <v>75</v>
      </c>
      <c r="AU107" s="208" t="s">
        <v>83</v>
      </c>
      <c r="AY107" s="207" t="s">
        <v>331</v>
      </c>
      <c r="BK107" s="209">
        <f>SUM(BK108:BK111)</f>
        <v>0</v>
      </c>
    </row>
    <row r="108" s="2" customFormat="1" ht="16.5" customHeight="1">
      <c r="A108" s="36"/>
      <c r="B108" s="37"/>
      <c r="C108" s="212" t="s">
        <v>126</v>
      </c>
      <c r="D108" s="212" t="s">
        <v>333</v>
      </c>
      <c r="E108" s="213" t="s">
        <v>5881</v>
      </c>
      <c r="F108" s="214" t="s">
        <v>5882</v>
      </c>
      <c r="G108" s="215" t="s">
        <v>406</v>
      </c>
      <c r="H108" s="216">
        <v>150.86000000000001</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368</v>
      </c>
    </row>
    <row r="109" s="2" customFormat="1" ht="16.5" customHeight="1">
      <c r="A109" s="36"/>
      <c r="B109" s="37"/>
      <c r="C109" s="212" t="s">
        <v>350</v>
      </c>
      <c r="D109" s="212" t="s">
        <v>333</v>
      </c>
      <c r="E109" s="213" t="s">
        <v>5454</v>
      </c>
      <c r="F109" s="214" t="s">
        <v>5455</v>
      </c>
      <c r="G109" s="215" t="s">
        <v>406</v>
      </c>
      <c r="H109" s="216">
        <v>75.430000000000007</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379</v>
      </c>
    </row>
    <row r="110" s="2" customFormat="1" ht="16.5" customHeight="1">
      <c r="A110" s="36"/>
      <c r="B110" s="37"/>
      <c r="C110" s="212" t="s">
        <v>355</v>
      </c>
      <c r="D110" s="212" t="s">
        <v>333</v>
      </c>
      <c r="E110" s="213" t="s">
        <v>5456</v>
      </c>
      <c r="F110" s="214" t="s">
        <v>5457</v>
      </c>
      <c r="G110" s="215" t="s">
        <v>406</v>
      </c>
      <c r="H110" s="216">
        <v>7.9400000000000004</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185</v>
      </c>
    </row>
    <row r="111" s="2" customFormat="1" ht="16.5" customHeight="1">
      <c r="A111" s="36"/>
      <c r="B111" s="37"/>
      <c r="C111" s="212" t="s">
        <v>360</v>
      </c>
      <c r="D111" s="212" t="s">
        <v>333</v>
      </c>
      <c r="E111" s="213" t="s">
        <v>5458</v>
      </c>
      <c r="F111" s="214" t="s">
        <v>5459</v>
      </c>
      <c r="G111" s="215" t="s">
        <v>406</v>
      </c>
      <c r="H111" s="216">
        <v>3.9700000000000002</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464</v>
      </c>
    </row>
    <row r="112" s="12" customFormat="1" ht="22.8" customHeight="1">
      <c r="A112" s="12"/>
      <c r="B112" s="196"/>
      <c r="C112" s="197"/>
      <c r="D112" s="198" t="s">
        <v>75</v>
      </c>
      <c r="E112" s="210" t="s">
        <v>8</v>
      </c>
      <c r="F112" s="210" t="s">
        <v>2695</v>
      </c>
      <c r="G112" s="197"/>
      <c r="H112" s="197"/>
      <c r="I112" s="200"/>
      <c r="J112" s="211">
        <f>BK112</f>
        <v>0</v>
      </c>
      <c r="K112" s="197"/>
      <c r="L112" s="202"/>
      <c r="M112" s="203"/>
      <c r="N112" s="204"/>
      <c r="O112" s="204"/>
      <c r="P112" s="205">
        <f>SUM(P113:P114)</f>
        <v>0</v>
      </c>
      <c r="Q112" s="204"/>
      <c r="R112" s="205">
        <f>SUM(R113:R114)</f>
        <v>0</v>
      </c>
      <c r="S112" s="204"/>
      <c r="T112" s="206">
        <f>SUM(T113:T114)</f>
        <v>0</v>
      </c>
      <c r="U112" s="12"/>
      <c r="V112" s="12"/>
      <c r="W112" s="12"/>
      <c r="X112" s="12"/>
      <c r="Y112" s="12"/>
      <c r="Z112" s="12"/>
      <c r="AA112" s="12"/>
      <c r="AB112" s="12"/>
      <c r="AC112" s="12"/>
      <c r="AD112" s="12"/>
      <c r="AE112" s="12"/>
      <c r="AR112" s="207" t="s">
        <v>83</v>
      </c>
      <c r="AT112" s="208" t="s">
        <v>75</v>
      </c>
      <c r="AU112" s="208" t="s">
        <v>83</v>
      </c>
      <c r="AY112" s="207" t="s">
        <v>331</v>
      </c>
      <c r="BK112" s="209">
        <f>SUM(BK113:BK114)</f>
        <v>0</v>
      </c>
    </row>
    <row r="113" s="2" customFormat="1" ht="16.5" customHeight="1">
      <c r="A113" s="36"/>
      <c r="B113" s="37"/>
      <c r="C113" s="212" t="s">
        <v>368</v>
      </c>
      <c r="D113" s="212" t="s">
        <v>333</v>
      </c>
      <c r="E113" s="213" t="s">
        <v>5883</v>
      </c>
      <c r="F113" s="214" t="s">
        <v>5884</v>
      </c>
      <c r="G113" s="215" t="s">
        <v>336</v>
      </c>
      <c r="H113" s="216">
        <v>39.609999999999999</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473</v>
      </c>
    </row>
    <row r="114" s="2" customFormat="1" ht="16.5" customHeight="1">
      <c r="A114" s="36"/>
      <c r="B114" s="37"/>
      <c r="C114" s="212" t="s">
        <v>374</v>
      </c>
      <c r="D114" s="212" t="s">
        <v>333</v>
      </c>
      <c r="E114" s="213" t="s">
        <v>5885</v>
      </c>
      <c r="F114" s="214" t="s">
        <v>5886</v>
      </c>
      <c r="G114" s="215" t="s">
        <v>336</v>
      </c>
      <c r="H114" s="216">
        <v>39.609999999999999</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423</v>
      </c>
    </row>
    <row r="115" s="12" customFormat="1" ht="22.8" customHeight="1">
      <c r="A115" s="12"/>
      <c r="B115" s="196"/>
      <c r="C115" s="197"/>
      <c r="D115" s="198" t="s">
        <v>75</v>
      </c>
      <c r="E115" s="210" t="s">
        <v>473</v>
      </c>
      <c r="F115" s="210" t="s">
        <v>2704</v>
      </c>
      <c r="G115" s="197"/>
      <c r="H115" s="197"/>
      <c r="I115" s="200"/>
      <c r="J115" s="211">
        <f>BK115</f>
        <v>0</v>
      </c>
      <c r="K115" s="197"/>
      <c r="L115" s="202"/>
      <c r="M115" s="203"/>
      <c r="N115" s="204"/>
      <c r="O115" s="204"/>
      <c r="P115" s="205">
        <f>SUM(P116:P119)</f>
        <v>0</v>
      </c>
      <c r="Q115" s="204"/>
      <c r="R115" s="205">
        <f>SUM(R116:R119)</f>
        <v>0</v>
      </c>
      <c r="S115" s="204"/>
      <c r="T115" s="206">
        <f>SUM(T116:T119)</f>
        <v>0</v>
      </c>
      <c r="U115" s="12"/>
      <c r="V115" s="12"/>
      <c r="W115" s="12"/>
      <c r="X115" s="12"/>
      <c r="Y115" s="12"/>
      <c r="Z115" s="12"/>
      <c r="AA115" s="12"/>
      <c r="AB115" s="12"/>
      <c r="AC115" s="12"/>
      <c r="AD115" s="12"/>
      <c r="AE115" s="12"/>
      <c r="AR115" s="207" t="s">
        <v>83</v>
      </c>
      <c r="AT115" s="208" t="s">
        <v>75</v>
      </c>
      <c r="AU115" s="208" t="s">
        <v>83</v>
      </c>
      <c r="AY115" s="207" t="s">
        <v>331</v>
      </c>
      <c r="BK115" s="209">
        <f>SUM(BK116:BK119)</f>
        <v>0</v>
      </c>
    </row>
    <row r="116" s="2" customFormat="1" ht="16.5" customHeight="1">
      <c r="A116" s="36"/>
      <c r="B116" s="37"/>
      <c r="C116" s="212" t="s">
        <v>379</v>
      </c>
      <c r="D116" s="212" t="s">
        <v>333</v>
      </c>
      <c r="E116" s="213" t="s">
        <v>5483</v>
      </c>
      <c r="F116" s="214" t="s">
        <v>5484</v>
      </c>
      <c r="G116" s="215" t="s">
        <v>406</v>
      </c>
      <c r="H116" s="216">
        <v>158.80000000000001</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485</v>
      </c>
    </row>
    <row r="117" s="2" customFormat="1" ht="16.5" customHeight="1">
      <c r="A117" s="36"/>
      <c r="B117" s="37"/>
      <c r="C117" s="212" t="s">
        <v>182</v>
      </c>
      <c r="D117" s="212" t="s">
        <v>333</v>
      </c>
      <c r="E117" s="213" t="s">
        <v>2707</v>
      </c>
      <c r="F117" s="214" t="s">
        <v>5493</v>
      </c>
      <c r="G117" s="215" t="s">
        <v>406</v>
      </c>
      <c r="H117" s="216">
        <v>158.80000000000001</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190</v>
      </c>
    </row>
    <row r="118" s="2" customFormat="1" ht="16.5" customHeight="1">
      <c r="A118" s="36"/>
      <c r="B118" s="37"/>
      <c r="C118" s="212" t="s">
        <v>185</v>
      </c>
      <c r="D118" s="212" t="s">
        <v>333</v>
      </c>
      <c r="E118" s="213" t="s">
        <v>2709</v>
      </c>
      <c r="F118" s="214" t="s">
        <v>4328</v>
      </c>
      <c r="G118" s="215" t="s">
        <v>406</v>
      </c>
      <c r="H118" s="216">
        <v>158.80000000000001</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199</v>
      </c>
    </row>
    <row r="119" s="2" customFormat="1" ht="16.5" customHeight="1">
      <c r="A119" s="36"/>
      <c r="B119" s="37"/>
      <c r="C119" s="212" t="s">
        <v>459</v>
      </c>
      <c r="D119" s="212" t="s">
        <v>333</v>
      </c>
      <c r="E119" s="213" t="s">
        <v>2711</v>
      </c>
      <c r="F119" s="214" t="s">
        <v>5494</v>
      </c>
      <c r="G119" s="215" t="s">
        <v>406</v>
      </c>
      <c r="H119" s="216">
        <v>2382</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502</v>
      </c>
    </row>
    <row r="120" s="12" customFormat="1" ht="22.8" customHeight="1">
      <c r="A120" s="12"/>
      <c r="B120" s="196"/>
      <c r="C120" s="197"/>
      <c r="D120" s="198" t="s">
        <v>75</v>
      </c>
      <c r="E120" s="210" t="s">
        <v>419</v>
      </c>
      <c r="F120" s="210" t="s">
        <v>2713</v>
      </c>
      <c r="G120" s="197"/>
      <c r="H120" s="197"/>
      <c r="I120" s="200"/>
      <c r="J120" s="211">
        <f>BK120</f>
        <v>0</v>
      </c>
      <c r="K120" s="197"/>
      <c r="L120" s="202"/>
      <c r="M120" s="203"/>
      <c r="N120" s="204"/>
      <c r="O120" s="204"/>
      <c r="P120" s="205">
        <f>SUM(P121:P122)</f>
        <v>0</v>
      </c>
      <c r="Q120" s="204"/>
      <c r="R120" s="205">
        <f>SUM(R121:R122)</f>
        <v>0</v>
      </c>
      <c r="S120" s="204"/>
      <c r="T120" s="206">
        <f>SUM(T121:T122)</f>
        <v>0</v>
      </c>
      <c r="U120" s="12"/>
      <c r="V120" s="12"/>
      <c r="W120" s="12"/>
      <c r="X120" s="12"/>
      <c r="Y120" s="12"/>
      <c r="Z120" s="12"/>
      <c r="AA120" s="12"/>
      <c r="AB120" s="12"/>
      <c r="AC120" s="12"/>
      <c r="AD120" s="12"/>
      <c r="AE120" s="12"/>
      <c r="AR120" s="207" t="s">
        <v>83</v>
      </c>
      <c r="AT120" s="208" t="s">
        <v>75</v>
      </c>
      <c r="AU120" s="208" t="s">
        <v>83</v>
      </c>
      <c r="AY120" s="207" t="s">
        <v>331</v>
      </c>
      <c r="BK120" s="209">
        <f>SUM(BK121:BK122)</f>
        <v>0</v>
      </c>
    </row>
    <row r="121" s="2" customFormat="1" ht="16.5" customHeight="1">
      <c r="A121" s="36"/>
      <c r="B121" s="37"/>
      <c r="C121" s="212" t="s">
        <v>464</v>
      </c>
      <c r="D121" s="212" t="s">
        <v>333</v>
      </c>
      <c r="E121" s="213" t="s">
        <v>2714</v>
      </c>
      <c r="F121" s="214" t="s">
        <v>5501</v>
      </c>
      <c r="G121" s="215" t="s">
        <v>406</v>
      </c>
      <c r="H121" s="216">
        <v>23.559999999999999</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550</v>
      </c>
    </row>
    <row r="122" s="2" customFormat="1" ht="16.5" customHeight="1">
      <c r="A122" s="36"/>
      <c r="B122" s="37"/>
      <c r="C122" s="212" t="s">
        <v>8</v>
      </c>
      <c r="D122" s="212" t="s">
        <v>333</v>
      </c>
      <c r="E122" s="213" t="s">
        <v>2716</v>
      </c>
      <c r="F122" s="214" t="s">
        <v>5502</v>
      </c>
      <c r="G122" s="215" t="s">
        <v>406</v>
      </c>
      <c r="H122" s="216">
        <v>32.299999999999997</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535</v>
      </c>
    </row>
    <row r="123" s="12" customFormat="1" ht="22.8" customHeight="1">
      <c r="A123" s="12"/>
      <c r="B123" s="196"/>
      <c r="C123" s="197"/>
      <c r="D123" s="198" t="s">
        <v>75</v>
      </c>
      <c r="E123" s="210" t="s">
        <v>480</v>
      </c>
      <c r="F123" s="210" t="s">
        <v>2718</v>
      </c>
      <c r="G123" s="197"/>
      <c r="H123" s="197"/>
      <c r="I123" s="200"/>
      <c r="J123" s="211">
        <f>BK123</f>
        <v>0</v>
      </c>
      <c r="K123" s="197"/>
      <c r="L123" s="202"/>
      <c r="M123" s="203"/>
      <c r="N123" s="204"/>
      <c r="O123" s="204"/>
      <c r="P123" s="205">
        <f>P124</f>
        <v>0</v>
      </c>
      <c r="Q123" s="204"/>
      <c r="R123" s="205">
        <f>R124</f>
        <v>0</v>
      </c>
      <c r="S123" s="204"/>
      <c r="T123" s="206">
        <f>T124</f>
        <v>0</v>
      </c>
      <c r="U123" s="12"/>
      <c r="V123" s="12"/>
      <c r="W123" s="12"/>
      <c r="X123" s="12"/>
      <c r="Y123" s="12"/>
      <c r="Z123" s="12"/>
      <c r="AA123" s="12"/>
      <c r="AB123" s="12"/>
      <c r="AC123" s="12"/>
      <c r="AD123" s="12"/>
      <c r="AE123" s="12"/>
      <c r="AR123" s="207" t="s">
        <v>83</v>
      </c>
      <c r="AT123" s="208" t="s">
        <v>75</v>
      </c>
      <c r="AU123" s="208" t="s">
        <v>83</v>
      </c>
      <c r="AY123" s="207" t="s">
        <v>331</v>
      </c>
      <c r="BK123" s="209">
        <f>BK124</f>
        <v>0</v>
      </c>
    </row>
    <row r="124" s="2" customFormat="1" ht="16.5" customHeight="1">
      <c r="A124" s="36"/>
      <c r="B124" s="37"/>
      <c r="C124" s="212" t="s">
        <v>473</v>
      </c>
      <c r="D124" s="212" t="s">
        <v>333</v>
      </c>
      <c r="E124" s="213" t="s">
        <v>2719</v>
      </c>
      <c r="F124" s="214" t="s">
        <v>5511</v>
      </c>
      <c r="G124" s="215" t="s">
        <v>406</v>
      </c>
      <c r="H124" s="216">
        <v>158.80000000000001</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12" customFormat="1" ht="22.8" customHeight="1">
      <c r="A125" s="12"/>
      <c r="B125" s="196"/>
      <c r="C125" s="197"/>
      <c r="D125" s="198" t="s">
        <v>75</v>
      </c>
      <c r="E125" s="210" t="s">
        <v>820</v>
      </c>
      <c r="F125" s="210" t="s">
        <v>2721</v>
      </c>
      <c r="G125" s="197"/>
      <c r="H125" s="197"/>
      <c r="I125" s="200"/>
      <c r="J125" s="211">
        <f>BK125</f>
        <v>0</v>
      </c>
      <c r="K125" s="197"/>
      <c r="L125" s="202"/>
      <c r="M125" s="203"/>
      <c r="N125" s="204"/>
      <c r="O125" s="204"/>
      <c r="P125" s="205">
        <f>P126</f>
        <v>0</v>
      </c>
      <c r="Q125" s="204"/>
      <c r="R125" s="205">
        <f>R126</f>
        <v>0</v>
      </c>
      <c r="S125" s="204"/>
      <c r="T125" s="206">
        <f>T126</f>
        <v>0</v>
      </c>
      <c r="U125" s="12"/>
      <c r="V125" s="12"/>
      <c r="W125" s="12"/>
      <c r="X125" s="12"/>
      <c r="Y125" s="12"/>
      <c r="Z125" s="12"/>
      <c r="AA125" s="12"/>
      <c r="AB125" s="12"/>
      <c r="AC125" s="12"/>
      <c r="AD125" s="12"/>
      <c r="AE125" s="12"/>
      <c r="AR125" s="207" t="s">
        <v>83</v>
      </c>
      <c r="AT125" s="208" t="s">
        <v>75</v>
      </c>
      <c r="AU125" s="208" t="s">
        <v>83</v>
      </c>
      <c r="AY125" s="207" t="s">
        <v>331</v>
      </c>
      <c r="BK125" s="209">
        <f>BK126</f>
        <v>0</v>
      </c>
    </row>
    <row r="126" s="2" customFormat="1" ht="16.5" customHeight="1">
      <c r="A126" s="36"/>
      <c r="B126" s="37"/>
      <c r="C126" s="212" t="s">
        <v>419</v>
      </c>
      <c r="D126" s="212" t="s">
        <v>333</v>
      </c>
      <c r="E126" s="213" t="s">
        <v>2722</v>
      </c>
      <c r="F126" s="214" t="s">
        <v>5516</v>
      </c>
      <c r="G126" s="215" t="s">
        <v>406</v>
      </c>
      <c r="H126" s="216">
        <v>8.6999999999999993</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540</v>
      </c>
    </row>
    <row r="127" s="12" customFormat="1" ht="22.8" customHeight="1">
      <c r="A127" s="12"/>
      <c r="B127" s="196"/>
      <c r="C127" s="197"/>
      <c r="D127" s="198" t="s">
        <v>75</v>
      </c>
      <c r="E127" s="210" t="s">
        <v>1023</v>
      </c>
      <c r="F127" s="210" t="s">
        <v>5687</v>
      </c>
      <c r="G127" s="197"/>
      <c r="H127" s="197"/>
      <c r="I127" s="200"/>
      <c r="J127" s="211">
        <f>BK127</f>
        <v>0</v>
      </c>
      <c r="K127" s="197"/>
      <c r="L127" s="202"/>
      <c r="M127" s="203"/>
      <c r="N127" s="204"/>
      <c r="O127" s="204"/>
      <c r="P127" s="205">
        <f>P128</f>
        <v>0</v>
      </c>
      <c r="Q127" s="204"/>
      <c r="R127" s="205">
        <f>R128</f>
        <v>0</v>
      </c>
      <c r="S127" s="204"/>
      <c r="T127" s="206">
        <f>T128</f>
        <v>0</v>
      </c>
      <c r="U127" s="12"/>
      <c r="V127" s="12"/>
      <c r="W127" s="12"/>
      <c r="X127" s="12"/>
      <c r="Y127" s="12"/>
      <c r="Z127" s="12"/>
      <c r="AA127" s="12"/>
      <c r="AB127" s="12"/>
      <c r="AC127" s="12"/>
      <c r="AD127" s="12"/>
      <c r="AE127" s="12"/>
      <c r="AR127" s="207" t="s">
        <v>83</v>
      </c>
      <c r="AT127" s="208" t="s">
        <v>75</v>
      </c>
      <c r="AU127" s="208" t="s">
        <v>83</v>
      </c>
      <c r="AY127" s="207" t="s">
        <v>331</v>
      </c>
      <c r="BK127" s="209">
        <f>BK128</f>
        <v>0</v>
      </c>
    </row>
    <row r="128" s="2" customFormat="1" ht="16.5" customHeight="1">
      <c r="A128" s="36"/>
      <c r="B128" s="37"/>
      <c r="C128" s="212" t="s">
        <v>423</v>
      </c>
      <c r="D128" s="212" t="s">
        <v>333</v>
      </c>
      <c r="E128" s="213" t="s">
        <v>5786</v>
      </c>
      <c r="F128" s="214" t="s">
        <v>5787</v>
      </c>
      <c r="G128" s="215" t="s">
        <v>363</v>
      </c>
      <c r="H128" s="216">
        <v>1</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564</v>
      </c>
    </row>
    <row r="129" s="12" customFormat="1" ht="22.8" customHeight="1">
      <c r="A129" s="12"/>
      <c r="B129" s="196"/>
      <c r="C129" s="197"/>
      <c r="D129" s="198" t="s">
        <v>75</v>
      </c>
      <c r="E129" s="210" t="s">
        <v>1033</v>
      </c>
      <c r="F129" s="210" t="s">
        <v>2974</v>
      </c>
      <c r="G129" s="197"/>
      <c r="H129" s="197"/>
      <c r="I129" s="200"/>
      <c r="J129" s="211">
        <f>BK129</f>
        <v>0</v>
      </c>
      <c r="K129" s="197"/>
      <c r="L129" s="202"/>
      <c r="M129" s="203"/>
      <c r="N129" s="204"/>
      <c r="O129" s="204"/>
      <c r="P129" s="205">
        <f>SUM(P130:P132)</f>
        <v>0</v>
      </c>
      <c r="Q129" s="204"/>
      <c r="R129" s="205">
        <f>SUM(R130:R132)</f>
        <v>0</v>
      </c>
      <c r="S129" s="204"/>
      <c r="T129" s="206">
        <f>SUM(T130:T132)</f>
        <v>0</v>
      </c>
      <c r="U129" s="12"/>
      <c r="V129" s="12"/>
      <c r="W129" s="12"/>
      <c r="X129" s="12"/>
      <c r="Y129" s="12"/>
      <c r="Z129" s="12"/>
      <c r="AA129" s="12"/>
      <c r="AB129" s="12"/>
      <c r="AC129" s="12"/>
      <c r="AD129" s="12"/>
      <c r="AE129" s="12"/>
      <c r="AR129" s="207" t="s">
        <v>83</v>
      </c>
      <c r="AT129" s="208" t="s">
        <v>75</v>
      </c>
      <c r="AU129" s="208" t="s">
        <v>83</v>
      </c>
      <c r="AY129" s="207" t="s">
        <v>331</v>
      </c>
      <c r="BK129" s="209">
        <f>SUM(BK130:BK132)</f>
        <v>0</v>
      </c>
    </row>
    <row r="130" s="2" customFormat="1" ht="16.5" customHeight="1">
      <c r="A130" s="36"/>
      <c r="B130" s="37"/>
      <c r="C130" s="212" t="s">
        <v>480</v>
      </c>
      <c r="D130" s="212" t="s">
        <v>333</v>
      </c>
      <c r="E130" s="213" t="s">
        <v>5924</v>
      </c>
      <c r="F130" s="214" t="s">
        <v>5925</v>
      </c>
      <c r="G130" s="215" t="s">
        <v>402</v>
      </c>
      <c r="H130" s="216">
        <v>12</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577</v>
      </c>
    </row>
    <row r="131" s="2" customFormat="1" ht="16.5" customHeight="1">
      <c r="A131" s="36"/>
      <c r="B131" s="37"/>
      <c r="C131" s="212" t="s">
        <v>485</v>
      </c>
      <c r="D131" s="212" t="s">
        <v>333</v>
      </c>
      <c r="E131" s="213" t="s">
        <v>5563</v>
      </c>
      <c r="F131" s="214" t="s">
        <v>5564</v>
      </c>
      <c r="G131" s="215" t="s">
        <v>402</v>
      </c>
      <c r="H131" s="216">
        <v>3</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798</v>
      </c>
    </row>
    <row r="132" s="2" customFormat="1" ht="24.15" customHeight="1">
      <c r="A132" s="36"/>
      <c r="B132" s="37"/>
      <c r="C132" s="212" t="s">
        <v>7</v>
      </c>
      <c r="D132" s="212" t="s">
        <v>333</v>
      </c>
      <c r="E132" s="213" t="s">
        <v>5926</v>
      </c>
      <c r="F132" s="214" t="s">
        <v>5927</v>
      </c>
      <c r="G132" s="215" t="s">
        <v>5928</v>
      </c>
      <c r="H132" s="216">
        <v>1</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808</v>
      </c>
    </row>
    <row r="133" s="12" customFormat="1" ht="22.8" customHeight="1">
      <c r="A133" s="12"/>
      <c r="B133" s="196"/>
      <c r="C133" s="197"/>
      <c r="D133" s="198" t="s">
        <v>75</v>
      </c>
      <c r="E133" s="210" t="s">
        <v>1040</v>
      </c>
      <c r="F133" s="210" t="s">
        <v>4345</v>
      </c>
      <c r="G133" s="197"/>
      <c r="H133" s="197"/>
      <c r="I133" s="200"/>
      <c r="J133" s="211">
        <f>BK133</f>
        <v>0</v>
      </c>
      <c r="K133" s="197"/>
      <c r="L133" s="202"/>
      <c r="M133" s="203"/>
      <c r="N133" s="204"/>
      <c r="O133" s="204"/>
      <c r="P133" s="205">
        <f>P134</f>
        <v>0</v>
      </c>
      <c r="Q133" s="204"/>
      <c r="R133" s="205">
        <f>R134</f>
        <v>0</v>
      </c>
      <c r="S133" s="204"/>
      <c r="T133" s="206">
        <f>T134</f>
        <v>0</v>
      </c>
      <c r="U133" s="12"/>
      <c r="V133" s="12"/>
      <c r="W133" s="12"/>
      <c r="X133" s="12"/>
      <c r="Y133" s="12"/>
      <c r="Z133" s="12"/>
      <c r="AA133" s="12"/>
      <c r="AB133" s="12"/>
      <c r="AC133" s="12"/>
      <c r="AD133" s="12"/>
      <c r="AE133" s="12"/>
      <c r="AR133" s="207" t="s">
        <v>83</v>
      </c>
      <c r="AT133" s="208" t="s">
        <v>75</v>
      </c>
      <c r="AU133" s="208" t="s">
        <v>83</v>
      </c>
      <c r="AY133" s="207" t="s">
        <v>331</v>
      </c>
      <c r="BK133" s="209">
        <f>BK134</f>
        <v>0</v>
      </c>
    </row>
    <row r="134" s="2" customFormat="1" ht="16.5" customHeight="1">
      <c r="A134" s="36"/>
      <c r="B134" s="37"/>
      <c r="C134" s="212" t="s">
        <v>190</v>
      </c>
      <c r="D134" s="212" t="s">
        <v>333</v>
      </c>
      <c r="E134" s="213" t="s">
        <v>5582</v>
      </c>
      <c r="F134" s="214" t="s">
        <v>5583</v>
      </c>
      <c r="G134" s="215" t="s">
        <v>363</v>
      </c>
      <c r="H134" s="216">
        <v>11.680999999999999</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816</v>
      </c>
    </row>
    <row r="135" s="12" customFormat="1" ht="22.8" customHeight="1">
      <c r="A135" s="12"/>
      <c r="B135" s="196"/>
      <c r="C135" s="197"/>
      <c r="D135" s="198" t="s">
        <v>75</v>
      </c>
      <c r="E135" s="210" t="s">
        <v>5588</v>
      </c>
      <c r="F135" s="210" t="s">
        <v>5589</v>
      </c>
      <c r="G135" s="197"/>
      <c r="H135" s="197"/>
      <c r="I135" s="200"/>
      <c r="J135" s="211">
        <f>BK135</f>
        <v>0</v>
      </c>
      <c r="K135" s="197"/>
      <c r="L135" s="202"/>
      <c r="M135" s="203"/>
      <c r="N135" s="204"/>
      <c r="O135" s="204"/>
      <c r="P135" s="205">
        <f>P136</f>
        <v>0</v>
      </c>
      <c r="Q135" s="204"/>
      <c r="R135" s="205">
        <f>R136</f>
        <v>0</v>
      </c>
      <c r="S135" s="204"/>
      <c r="T135" s="206">
        <f>T136</f>
        <v>0</v>
      </c>
      <c r="U135" s="12"/>
      <c r="V135" s="12"/>
      <c r="W135" s="12"/>
      <c r="X135" s="12"/>
      <c r="Y135" s="12"/>
      <c r="Z135" s="12"/>
      <c r="AA135" s="12"/>
      <c r="AB135" s="12"/>
      <c r="AC135" s="12"/>
      <c r="AD135" s="12"/>
      <c r="AE135" s="12"/>
      <c r="AR135" s="207" t="s">
        <v>83</v>
      </c>
      <c r="AT135" s="208" t="s">
        <v>75</v>
      </c>
      <c r="AU135" s="208" t="s">
        <v>83</v>
      </c>
      <c r="AY135" s="207" t="s">
        <v>331</v>
      </c>
      <c r="BK135" s="209">
        <f>BK136</f>
        <v>0</v>
      </c>
    </row>
    <row r="136" s="2" customFormat="1" ht="16.5" customHeight="1">
      <c r="A136" s="36"/>
      <c r="B136" s="37"/>
      <c r="C136" s="212" t="s">
        <v>193</v>
      </c>
      <c r="D136" s="212" t="s">
        <v>333</v>
      </c>
      <c r="E136" s="213" t="s">
        <v>5896</v>
      </c>
      <c r="F136" s="214" t="s">
        <v>5897</v>
      </c>
      <c r="G136" s="215" t="s">
        <v>371</v>
      </c>
      <c r="H136" s="216">
        <v>97.448999999999998</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825</v>
      </c>
    </row>
    <row r="137" s="12" customFormat="1" ht="22.8" customHeight="1">
      <c r="A137" s="12"/>
      <c r="B137" s="196"/>
      <c r="C137" s="197"/>
      <c r="D137" s="198" t="s">
        <v>75</v>
      </c>
      <c r="E137" s="210" t="s">
        <v>2987</v>
      </c>
      <c r="F137" s="210" t="s">
        <v>2988</v>
      </c>
      <c r="G137" s="197"/>
      <c r="H137" s="197"/>
      <c r="I137" s="200"/>
      <c r="J137" s="211">
        <f>BK137</f>
        <v>0</v>
      </c>
      <c r="K137" s="197"/>
      <c r="L137" s="202"/>
      <c r="M137" s="203"/>
      <c r="N137" s="204"/>
      <c r="O137" s="204"/>
      <c r="P137" s="205">
        <f>P138</f>
        <v>0</v>
      </c>
      <c r="Q137" s="204"/>
      <c r="R137" s="205">
        <f>R138</f>
        <v>0</v>
      </c>
      <c r="S137" s="204"/>
      <c r="T137" s="206">
        <f>T138</f>
        <v>0</v>
      </c>
      <c r="U137" s="12"/>
      <c r="V137" s="12"/>
      <c r="W137" s="12"/>
      <c r="X137" s="12"/>
      <c r="Y137" s="12"/>
      <c r="Z137" s="12"/>
      <c r="AA137" s="12"/>
      <c r="AB137" s="12"/>
      <c r="AC137" s="12"/>
      <c r="AD137" s="12"/>
      <c r="AE137" s="12"/>
      <c r="AR137" s="207" t="s">
        <v>83</v>
      </c>
      <c r="AT137" s="208" t="s">
        <v>75</v>
      </c>
      <c r="AU137" s="208" t="s">
        <v>83</v>
      </c>
      <c r="AY137" s="207" t="s">
        <v>331</v>
      </c>
      <c r="BK137" s="209">
        <f>BK138</f>
        <v>0</v>
      </c>
    </row>
    <row r="138" s="2" customFormat="1" ht="24.15" customHeight="1">
      <c r="A138" s="36"/>
      <c r="B138" s="37"/>
      <c r="C138" s="212" t="s">
        <v>199</v>
      </c>
      <c r="D138" s="212" t="s">
        <v>333</v>
      </c>
      <c r="E138" s="213" t="s">
        <v>5929</v>
      </c>
      <c r="F138" s="214" t="s">
        <v>5898</v>
      </c>
      <c r="G138" s="215" t="s">
        <v>363</v>
      </c>
      <c r="H138" s="216">
        <v>16</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835</v>
      </c>
    </row>
    <row r="139" s="12" customFormat="1" ht="22.8" customHeight="1">
      <c r="A139" s="12"/>
      <c r="B139" s="196"/>
      <c r="C139" s="197"/>
      <c r="D139" s="198" t="s">
        <v>75</v>
      </c>
      <c r="E139" s="210" t="s">
        <v>2993</v>
      </c>
      <c r="F139" s="210" t="s">
        <v>2994</v>
      </c>
      <c r="G139" s="197"/>
      <c r="H139" s="197"/>
      <c r="I139" s="200"/>
      <c r="J139" s="211">
        <f>BK139</f>
        <v>0</v>
      </c>
      <c r="K139" s="197"/>
      <c r="L139" s="202"/>
      <c r="M139" s="203"/>
      <c r="N139" s="204"/>
      <c r="O139" s="204"/>
      <c r="P139" s="205">
        <f>SUM(P140:P149)</f>
        <v>0</v>
      </c>
      <c r="Q139" s="204"/>
      <c r="R139" s="205">
        <f>SUM(R140:R149)</f>
        <v>0</v>
      </c>
      <c r="S139" s="204"/>
      <c r="T139" s="206">
        <f>SUM(T140:T149)</f>
        <v>0</v>
      </c>
      <c r="U139" s="12"/>
      <c r="V139" s="12"/>
      <c r="W139" s="12"/>
      <c r="X139" s="12"/>
      <c r="Y139" s="12"/>
      <c r="Z139" s="12"/>
      <c r="AA139" s="12"/>
      <c r="AB139" s="12"/>
      <c r="AC139" s="12"/>
      <c r="AD139" s="12"/>
      <c r="AE139" s="12"/>
      <c r="AR139" s="207" t="s">
        <v>83</v>
      </c>
      <c r="AT139" s="208" t="s">
        <v>75</v>
      </c>
      <c r="AU139" s="208" t="s">
        <v>83</v>
      </c>
      <c r="AY139" s="207" t="s">
        <v>331</v>
      </c>
      <c r="BK139" s="209">
        <f>SUM(BK140:BK149)</f>
        <v>0</v>
      </c>
    </row>
    <row r="140" s="2" customFormat="1" ht="16.5" customHeight="1">
      <c r="A140" s="36"/>
      <c r="B140" s="37"/>
      <c r="C140" s="212" t="s">
        <v>510</v>
      </c>
      <c r="D140" s="212" t="s">
        <v>333</v>
      </c>
      <c r="E140" s="213" t="s">
        <v>5846</v>
      </c>
      <c r="F140" s="214" t="s">
        <v>5930</v>
      </c>
      <c r="G140" s="215" t="s">
        <v>363</v>
      </c>
      <c r="H140" s="216">
        <v>1</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845</v>
      </c>
    </row>
    <row r="141" s="2" customFormat="1" ht="16.5" customHeight="1">
      <c r="A141" s="36"/>
      <c r="B141" s="37"/>
      <c r="C141" s="212" t="s">
        <v>502</v>
      </c>
      <c r="D141" s="212" t="s">
        <v>333</v>
      </c>
      <c r="E141" s="213" t="s">
        <v>5608</v>
      </c>
      <c r="F141" s="214" t="s">
        <v>5609</v>
      </c>
      <c r="G141" s="215" t="s">
        <v>371</v>
      </c>
      <c r="H141" s="216">
        <v>0.043999999999999997</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855</v>
      </c>
    </row>
    <row r="142" s="2" customFormat="1" ht="16.5" customHeight="1">
      <c r="A142" s="36"/>
      <c r="B142" s="37"/>
      <c r="C142" s="212" t="s">
        <v>545</v>
      </c>
      <c r="D142" s="212" t="s">
        <v>333</v>
      </c>
      <c r="E142" s="213" t="s">
        <v>5636</v>
      </c>
      <c r="F142" s="214" t="s">
        <v>5637</v>
      </c>
      <c r="G142" s="215" t="s">
        <v>402</v>
      </c>
      <c r="H142" s="216">
        <v>3</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865</v>
      </c>
    </row>
    <row r="143" s="2" customFormat="1" ht="16.5" customHeight="1">
      <c r="A143" s="36"/>
      <c r="B143" s="37"/>
      <c r="C143" s="212" t="s">
        <v>550</v>
      </c>
      <c r="D143" s="212" t="s">
        <v>333</v>
      </c>
      <c r="E143" s="213" t="s">
        <v>5931</v>
      </c>
      <c r="F143" s="214" t="s">
        <v>5932</v>
      </c>
      <c r="G143" s="215" t="s">
        <v>402</v>
      </c>
      <c r="H143" s="216">
        <v>3</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877</v>
      </c>
    </row>
    <row r="144" s="2" customFormat="1" ht="16.5" customHeight="1">
      <c r="A144" s="36"/>
      <c r="B144" s="37"/>
      <c r="C144" s="212" t="s">
        <v>555</v>
      </c>
      <c r="D144" s="212" t="s">
        <v>333</v>
      </c>
      <c r="E144" s="213" t="s">
        <v>5933</v>
      </c>
      <c r="F144" s="214" t="s">
        <v>5934</v>
      </c>
      <c r="G144" s="215" t="s">
        <v>402</v>
      </c>
      <c r="H144" s="216">
        <v>6</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887</v>
      </c>
    </row>
    <row r="145" s="2" customFormat="1" ht="16.5" customHeight="1">
      <c r="A145" s="36"/>
      <c r="B145" s="37"/>
      <c r="C145" s="212" t="s">
        <v>535</v>
      </c>
      <c r="D145" s="212" t="s">
        <v>333</v>
      </c>
      <c r="E145" s="213" t="s">
        <v>5648</v>
      </c>
      <c r="F145" s="214" t="s">
        <v>5935</v>
      </c>
      <c r="G145" s="215" t="s">
        <v>402</v>
      </c>
      <c r="H145" s="216">
        <v>3</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789</v>
      </c>
    </row>
    <row r="146" s="2" customFormat="1" ht="16.5" customHeight="1">
      <c r="A146" s="36"/>
      <c r="B146" s="37"/>
      <c r="C146" s="212" t="s">
        <v>525</v>
      </c>
      <c r="D146" s="212" t="s">
        <v>333</v>
      </c>
      <c r="E146" s="213" t="s">
        <v>5656</v>
      </c>
      <c r="F146" s="214" t="s">
        <v>5657</v>
      </c>
      <c r="G146" s="215" t="s">
        <v>402</v>
      </c>
      <c r="H146" s="216">
        <v>3</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904</v>
      </c>
    </row>
    <row r="147" s="2" customFormat="1" ht="24.15" customHeight="1">
      <c r="A147" s="36"/>
      <c r="B147" s="37"/>
      <c r="C147" s="212" t="s">
        <v>530</v>
      </c>
      <c r="D147" s="212" t="s">
        <v>333</v>
      </c>
      <c r="E147" s="213" t="s">
        <v>5936</v>
      </c>
      <c r="F147" s="214" t="s">
        <v>5937</v>
      </c>
      <c r="G147" s="215" t="s">
        <v>402</v>
      </c>
      <c r="H147" s="216">
        <v>1</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913</v>
      </c>
    </row>
    <row r="148" s="2" customFormat="1" ht="16.5" customHeight="1">
      <c r="A148" s="36"/>
      <c r="B148" s="37"/>
      <c r="C148" s="212" t="s">
        <v>520</v>
      </c>
      <c r="D148" s="212" t="s">
        <v>333</v>
      </c>
      <c r="E148" s="213" t="s">
        <v>5912</v>
      </c>
      <c r="F148" s="214" t="s">
        <v>5674</v>
      </c>
      <c r="G148" s="215" t="s">
        <v>371</v>
      </c>
      <c r="H148" s="216">
        <v>39.344999999999999</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922</v>
      </c>
    </row>
    <row r="149" s="2" customFormat="1" ht="16.5" customHeight="1">
      <c r="A149" s="36"/>
      <c r="B149" s="37"/>
      <c r="C149" s="212" t="s">
        <v>540</v>
      </c>
      <c r="D149" s="212" t="s">
        <v>333</v>
      </c>
      <c r="E149" s="213" t="s">
        <v>5913</v>
      </c>
      <c r="F149" s="214" t="s">
        <v>5914</v>
      </c>
      <c r="G149" s="215" t="s">
        <v>371</v>
      </c>
      <c r="H149" s="216">
        <v>53.941000000000002</v>
      </c>
      <c r="I149" s="217"/>
      <c r="J149" s="218">
        <f>ROUND(I149*H149,2)</f>
        <v>0</v>
      </c>
      <c r="K149" s="214" t="s">
        <v>19</v>
      </c>
      <c r="L149" s="42"/>
      <c r="M149" s="247" t="s">
        <v>19</v>
      </c>
      <c r="N149" s="248" t="s">
        <v>47</v>
      </c>
      <c r="O149" s="232"/>
      <c r="P149" s="249">
        <f>O149*H149</f>
        <v>0</v>
      </c>
      <c r="Q149" s="249">
        <v>0</v>
      </c>
      <c r="R149" s="249">
        <f>Q149*H149</f>
        <v>0</v>
      </c>
      <c r="S149" s="249">
        <v>0</v>
      </c>
      <c r="T149" s="250">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932</v>
      </c>
    </row>
    <row r="150" s="2" customFormat="1" ht="6.96" customHeight="1">
      <c r="A150" s="36"/>
      <c r="B150" s="57"/>
      <c r="C150" s="58"/>
      <c r="D150" s="58"/>
      <c r="E150" s="58"/>
      <c r="F150" s="58"/>
      <c r="G150" s="58"/>
      <c r="H150" s="58"/>
      <c r="I150" s="58"/>
      <c r="J150" s="58"/>
      <c r="K150" s="58"/>
      <c r="L150" s="42"/>
      <c r="M150" s="36"/>
      <c r="O150" s="36"/>
      <c r="P150" s="36"/>
      <c r="Q150" s="36"/>
      <c r="R150" s="36"/>
      <c r="S150" s="36"/>
      <c r="T150" s="36"/>
      <c r="U150" s="36"/>
      <c r="V150" s="36"/>
      <c r="W150" s="36"/>
      <c r="X150" s="36"/>
      <c r="Y150" s="36"/>
      <c r="Z150" s="36"/>
      <c r="AA150" s="36"/>
      <c r="AB150" s="36"/>
      <c r="AC150" s="36"/>
      <c r="AD150" s="36"/>
      <c r="AE150" s="36"/>
    </row>
  </sheetData>
  <sheetProtection sheet="1" autoFilter="0" formatColumns="0" formatRows="0" objects="1" scenarios="1" spinCount="100000" saltValue="PXc2u+r2Ofw+O8B7P2qR0S1m/mkZWWOQWf9QQ3QlJz3hlMLVN6ephTWqhm67oS/vrNzUeIEUs2b+wclJ3qYxcw==" hashValue="x9sJK51UMOHG/Ti0xX4j2I1L/GT4cJUacnRtAO5MdFawAvJ7YnhotAcePKq/ml7wmnZgA7d019ZJFeJK9hNFeA==" algorithmName="SHA-512" password="CC35"/>
  <autoFilter ref="C99:K149"/>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5938</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ROUND(J105,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ROUND((SUM(BE105:BE220)),  2)</f>
        <v>0</v>
      </c>
      <c r="G35" s="36"/>
      <c r="H35" s="36"/>
      <c r="I35" s="156">
        <v>0.20999999999999999</v>
      </c>
      <c r="J35" s="155">
        <f>ROUND(((SUM(BE105:BE220))*I35),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ROUND((SUM(BF105:BF220)),  2)</f>
        <v>0</v>
      </c>
      <c r="G36" s="36"/>
      <c r="H36" s="36"/>
      <c r="I36" s="156">
        <v>0.14999999999999999</v>
      </c>
      <c r="J36" s="155">
        <f>ROUND(((SUM(BF105:BF220))*I36),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ROUND((SUM(BG105:BG220)),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ROUND((SUM(BH105:BH220)),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ROUND((SUM(BI105:BI220)),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102.10 - IO.02.10 - Prodloužení vodovodu</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J105</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5939</v>
      </c>
      <c r="E64" s="177"/>
      <c r="F64" s="177"/>
      <c r="G64" s="177"/>
      <c r="H64" s="177"/>
      <c r="I64" s="177"/>
      <c r="J64" s="178">
        <f>J106</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J107</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4318</v>
      </c>
      <c r="E66" s="182"/>
      <c r="F66" s="182"/>
      <c r="G66" s="182"/>
      <c r="H66" s="182"/>
      <c r="I66" s="182"/>
      <c r="J66" s="183">
        <f>J115</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J118</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J124</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J127</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J132</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4320</v>
      </c>
      <c r="E71" s="182"/>
      <c r="F71" s="182"/>
      <c r="G71" s="182"/>
      <c r="H71" s="182"/>
      <c r="I71" s="182"/>
      <c r="J71" s="183">
        <f>J135</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4321</v>
      </c>
      <c r="E72" s="182"/>
      <c r="F72" s="182"/>
      <c r="G72" s="182"/>
      <c r="H72" s="182"/>
      <c r="I72" s="182"/>
      <c r="J72" s="183">
        <f>J140</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5940</v>
      </c>
      <c r="E73" s="182"/>
      <c r="F73" s="182"/>
      <c r="G73" s="182"/>
      <c r="H73" s="182"/>
      <c r="I73" s="182"/>
      <c r="J73" s="183">
        <f>J142</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5406</v>
      </c>
      <c r="E74" s="182"/>
      <c r="F74" s="182"/>
      <c r="G74" s="182"/>
      <c r="H74" s="182"/>
      <c r="I74" s="182"/>
      <c r="J74" s="183">
        <f>J144</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5408</v>
      </c>
      <c r="E75" s="182"/>
      <c r="F75" s="182"/>
      <c r="G75" s="182"/>
      <c r="H75" s="182"/>
      <c r="I75" s="182"/>
      <c r="J75" s="183">
        <f>J146</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5409</v>
      </c>
      <c r="E76" s="182"/>
      <c r="F76" s="182"/>
      <c r="G76" s="182"/>
      <c r="H76" s="182"/>
      <c r="I76" s="182"/>
      <c r="J76" s="183">
        <f>J149</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5411</v>
      </c>
      <c r="E77" s="182"/>
      <c r="F77" s="182"/>
      <c r="G77" s="182"/>
      <c r="H77" s="182"/>
      <c r="I77" s="182"/>
      <c r="J77" s="183">
        <f>J151</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5412</v>
      </c>
      <c r="E78" s="182"/>
      <c r="F78" s="182"/>
      <c r="G78" s="182"/>
      <c r="H78" s="182"/>
      <c r="I78" s="182"/>
      <c r="J78" s="183">
        <f>J159</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4324</v>
      </c>
      <c r="E79" s="182"/>
      <c r="F79" s="182"/>
      <c r="G79" s="182"/>
      <c r="H79" s="182"/>
      <c r="I79" s="182"/>
      <c r="J79" s="183">
        <f>J175</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5414</v>
      </c>
      <c r="E80" s="182"/>
      <c r="F80" s="182"/>
      <c r="G80" s="182"/>
      <c r="H80" s="182"/>
      <c r="I80" s="182"/>
      <c r="J80" s="183">
        <f>J178</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5415</v>
      </c>
      <c r="E81" s="182"/>
      <c r="F81" s="182"/>
      <c r="G81" s="182"/>
      <c r="H81" s="182"/>
      <c r="I81" s="182"/>
      <c r="J81" s="183">
        <f>J180</f>
        <v>0</v>
      </c>
      <c r="K81" s="122"/>
      <c r="L81" s="184"/>
      <c r="S81" s="10"/>
      <c r="T81" s="10"/>
      <c r="U81" s="10"/>
      <c r="V81" s="10"/>
      <c r="W81" s="10"/>
      <c r="X81" s="10"/>
      <c r="Y81" s="10"/>
      <c r="Z81" s="10"/>
      <c r="AA81" s="10"/>
      <c r="AB81" s="10"/>
      <c r="AC81" s="10"/>
      <c r="AD81" s="10"/>
      <c r="AE81" s="10"/>
    </row>
    <row r="82" s="10" customFormat="1" ht="19.92" customHeight="1">
      <c r="A82" s="10"/>
      <c r="B82" s="180"/>
      <c r="C82" s="122"/>
      <c r="D82" s="181" t="s">
        <v>4662</v>
      </c>
      <c r="E82" s="182"/>
      <c r="F82" s="182"/>
      <c r="G82" s="182"/>
      <c r="H82" s="182"/>
      <c r="I82" s="182"/>
      <c r="J82" s="183">
        <f>J183</f>
        <v>0</v>
      </c>
      <c r="K82" s="122"/>
      <c r="L82" s="184"/>
      <c r="S82" s="10"/>
      <c r="T82" s="10"/>
      <c r="U82" s="10"/>
      <c r="V82" s="10"/>
      <c r="W82" s="10"/>
      <c r="X82" s="10"/>
      <c r="Y82" s="10"/>
      <c r="Z82" s="10"/>
      <c r="AA82" s="10"/>
      <c r="AB82" s="10"/>
      <c r="AC82" s="10"/>
      <c r="AD82" s="10"/>
      <c r="AE82" s="10"/>
    </row>
    <row r="83" s="10" customFormat="1" ht="19.92" customHeight="1">
      <c r="A83" s="10"/>
      <c r="B83" s="180"/>
      <c r="C83" s="122"/>
      <c r="D83" s="181" t="s">
        <v>4582</v>
      </c>
      <c r="E83" s="182"/>
      <c r="F83" s="182"/>
      <c r="G83" s="182"/>
      <c r="H83" s="182"/>
      <c r="I83" s="182"/>
      <c r="J83" s="183">
        <f>J190</f>
        <v>0</v>
      </c>
      <c r="K83" s="122"/>
      <c r="L83" s="184"/>
      <c r="S83" s="10"/>
      <c r="T83" s="10"/>
      <c r="U83" s="10"/>
      <c r="V83" s="10"/>
      <c r="W83" s="10"/>
      <c r="X83" s="10"/>
      <c r="Y83" s="10"/>
      <c r="Z83" s="10"/>
      <c r="AA83" s="10"/>
      <c r="AB83" s="10"/>
      <c r="AC83" s="10"/>
      <c r="AD83" s="10"/>
      <c r="AE83" s="10"/>
    </row>
    <row r="84" s="2" customFormat="1" ht="21.84" customHeight="1">
      <c r="A84" s="36"/>
      <c r="B84" s="37"/>
      <c r="C84" s="38"/>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57"/>
      <c r="C85" s="58"/>
      <c r="D85" s="58"/>
      <c r="E85" s="58"/>
      <c r="F85" s="58"/>
      <c r="G85" s="58"/>
      <c r="H85" s="58"/>
      <c r="I85" s="58"/>
      <c r="J85" s="58"/>
      <c r="K85" s="58"/>
      <c r="L85" s="144"/>
      <c r="S85" s="36"/>
      <c r="T85" s="36"/>
      <c r="U85" s="36"/>
      <c r="V85" s="36"/>
      <c r="W85" s="36"/>
      <c r="X85" s="36"/>
      <c r="Y85" s="36"/>
      <c r="Z85" s="36"/>
      <c r="AA85" s="36"/>
      <c r="AB85" s="36"/>
      <c r="AC85" s="36"/>
      <c r="AD85" s="36"/>
      <c r="AE85" s="36"/>
    </row>
    <row r="89" s="2" customFormat="1" ht="6.96" customHeight="1">
      <c r="A89" s="36"/>
      <c r="B89" s="59"/>
      <c r="C89" s="60"/>
      <c r="D89" s="60"/>
      <c r="E89" s="60"/>
      <c r="F89" s="60"/>
      <c r="G89" s="60"/>
      <c r="H89" s="60"/>
      <c r="I89" s="60"/>
      <c r="J89" s="60"/>
      <c r="K89" s="60"/>
      <c r="L89" s="144"/>
      <c r="S89" s="36"/>
      <c r="T89" s="36"/>
      <c r="U89" s="36"/>
      <c r="V89" s="36"/>
      <c r="W89" s="36"/>
      <c r="X89" s="36"/>
      <c r="Y89" s="36"/>
      <c r="Z89" s="36"/>
      <c r="AA89" s="36"/>
      <c r="AB89" s="36"/>
      <c r="AC89" s="36"/>
      <c r="AD89" s="36"/>
      <c r="AE89" s="36"/>
    </row>
    <row r="90" s="2" customFormat="1" ht="24.96" customHeight="1">
      <c r="A90" s="36"/>
      <c r="B90" s="37"/>
      <c r="C90" s="21" t="s">
        <v>316</v>
      </c>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2" customHeight="1">
      <c r="A92" s="36"/>
      <c r="B92" s="37"/>
      <c r="C92" s="30" t="s">
        <v>16</v>
      </c>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6.5" customHeight="1">
      <c r="A93" s="36"/>
      <c r="B93" s="37"/>
      <c r="C93" s="38"/>
      <c r="D93" s="38"/>
      <c r="E93" s="168" t="str">
        <f>E7</f>
        <v>Anthropos Sportovní a rekreační areál (I.etapa)</v>
      </c>
      <c r="F93" s="30"/>
      <c r="G93" s="30"/>
      <c r="H93" s="30"/>
      <c r="I93" s="38"/>
      <c r="J93" s="38"/>
      <c r="K93" s="38"/>
      <c r="L93" s="144"/>
      <c r="S93" s="36"/>
      <c r="T93" s="36"/>
      <c r="U93" s="36"/>
      <c r="V93" s="36"/>
      <c r="W93" s="36"/>
      <c r="X93" s="36"/>
      <c r="Y93" s="36"/>
      <c r="Z93" s="36"/>
      <c r="AA93" s="36"/>
      <c r="AB93" s="36"/>
      <c r="AC93" s="36"/>
      <c r="AD93" s="36"/>
      <c r="AE93" s="36"/>
    </row>
    <row r="94" s="1" customFormat="1" ht="12" customHeight="1">
      <c r="B94" s="19"/>
      <c r="C94" s="30" t="s">
        <v>302</v>
      </c>
      <c r="D94" s="20"/>
      <c r="E94" s="20"/>
      <c r="F94" s="20"/>
      <c r="G94" s="20"/>
      <c r="H94" s="20"/>
      <c r="I94" s="20"/>
      <c r="J94" s="20"/>
      <c r="K94" s="20"/>
      <c r="L94" s="18"/>
    </row>
    <row r="95" s="2" customFormat="1" ht="16.5" customHeight="1">
      <c r="A95" s="36"/>
      <c r="B95" s="37"/>
      <c r="C95" s="38"/>
      <c r="D95" s="38"/>
      <c r="E95" s="168" t="s">
        <v>303</v>
      </c>
      <c r="F95" s="38"/>
      <c r="G95" s="38"/>
      <c r="H95" s="38"/>
      <c r="I95" s="38"/>
      <c r="J95" s="38"/>
      <c r="K95" s="38"/>
      <c r="L95" s="144"/>
      <c r="S95" s="36"/>
      <c r="T95" s="36"/>
      <c r="U95" s="36"/>
      <c r="V95" s="36"/>
      <c r="W95" s="36"/>
      <c r="X95" s="36"/>
      <c r="Y95" s="36"/>
      <c r="Z95" s="36"/>
      <c r="AA95" s="36"/>
      <c r="AB95" s="36"/>
      <c r="AC95" s="36"/>
      <c r="AD95" s="36"/>
      <c r="AE95" s="36"/>
    </row>
    <row r="96" s="2" customFormat="1" ht="12" customHeight="1">
      <c r="A96" s="36"/>
      <c r="B96" s="37"/>
      <c r="C96" s="30" t="s">
        <v>304</v>
      </c>
      <c r="D96" s="38"/>
      <c r="E96" s="38"/>
      <c r="F96" s="38"/>
      <c r="G96" s="38"/>
      <c r="H96" s="38"/>
      <c r="I96" s="38"/>
      <c r="J96" s="38"/>
      <c r="K96" s="38"/>
      <c r="L96" s="144"/>
      <c r="S96" s="36"/>
      <c r="T96" s="36"/>
      <c r="U96" s="36"/>
      <c r="V96" s="36"/>
      <c r="W96" s="36"/>
      <c r="X96" s="36"/>
      <c r="Y96" s="36"/>
      <c r="Z96" s="36"/>
      <c r="AA96" s="36"/>
      <c r="AB96" s="36"/>
      <c r="AC96" s="36"/>
      <c r="AD96" s="36"/>
      <c r="AE96" s="36"/>
    </row>
    <row r="97" s="2" customFormat="1" ht="16.5" customHeight="1">
      <c r="A97" s="36"/>
      <c r="B97" s="37"/>
      <c r="C97" s="38"/>
      <c r="D97" s="38"/>
      <c r="E97" s="67" t="str">
        <f>E11</f>
        <v>102.10 - IO.02.10 - Prodloužení vodovodu</v>
      </c>
      <c r="F97" s="38"/>
      <c r="G97" s="38"/>
      <c r="H97" s="38"/>
      <c r="I97" s="38"/>
      <c r="J97" s="38"/>
      <c r="K97" s="38"/>
      <c r="L97" s="144"/>
      <c r="S97" s="36"/>
      <c r="T97" s="36"/>
      <c r="U97" s="36"/>
      <c r="V97" s="36"/>
      <c r="W97" s="36"/>
      <c r="X97" s="36"/>
      <c r="Y97" s="36"/>
      <c r="Z97" s="36"/>
      <c r="AA97" s="36"/>
      <c r="AB97" s="36"/>
      <c r="AC97" s="36"/>
      <c r="AD97" s="36"/>
      <c r="AE97" s="36"/>
    </row>
    <row r="98" s="2" customFormat="1" ht="6.96"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2" customHeight="1">
      <c r="A99" s="36"/>
      <c r="B99" s="37"/>
      <c r="C99" s="30" t="s">
        <v>21</v>
      </c>
      <c r="D99" s="38"/>
      <c r="E99" s="38"/>
      <c r="F99" s="25" t="str">
        <f>F14</f>
        <v xml:space="preserve"> </v>
      </c>
      <c r="G99" s="38"/>
      <c r="H99" s="38"/>
      <c r="I99" s="30" t="s">
        <v>23</v>
      </c>
      <c r="J99" s="70" t="str">
        <f>IF(J14="","",J14)</f>
        <v>14. 6. 2022</v>
      </c>
      <c r="K99" s="38"/>
      <c r="L99" s="144"/>
      <c r="S99" s="36"/>
      <c r="T99" s="36"/>
      <c r="U99" s="36"/>
      <c r="V99" s="36"/>
      <c r="W99" s="36"/>
      <c r="X99" s="36"/>
      <c r="Y99" s="36"/>
      <c r="Z99" s="36"/>
      <c r="AA99" s="36"/>
      <c r="AB99" s="36"/>
      <c r="AC99" s="36"/>
      <c r="AD99" s="36"/>
      <c r="AE99" s="36"/>
    </row>
    <row r="100" s="2" customFormat="1" ht="6.96"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2" customFormat="1" ht="15.15" customHeight="1">
      <c r="A101" s="36"/>
      <c r="B101" s="37"/>
      <c r="C101" s="30" t="s">
        <v>25</v>
      </c>
      <c r="D101" s="38"/>
      <c r="E101" s="38"/>
      <c r="F101" s="25" t="str">
        <f>E17</f>
        <v>Statutární město Brno</v>
      </c>
      <c r="G101" s="38"/>
      <c r="H101" s="38"/>
      <c r="I101" s="30" t="s">
        <v>31</v>
      </c>
      <c r="J101" s="34" t="str">
        <f>E23</f>
        <v>Arch.Design, s.r.o.</v>
      </c>
      <c r="K101" s="38"/>
      <c r="L101" s="144"/>
      <c r="S101" s="36"/>
      <c r="T101" s="36"/>
      <c r="U101" s="36"/>
      <c r="V101" s="36"/>
      <c r="W101" s="36"/>
      <c r="X101" s="36"/>
      <c r="Y101" s="36"/>
      <c r="Z101" s="36"/>
      <c r="AA101" s="36"/>
      <c r="AB101" s="36"/>
      <c r="AC101" s="36"/>
      <c r="AD101" s="36"/>
      <c r="AE101" s="36"/>
    </row>
    <row r="102" s="2" customFormat="1" ht="25.65" customHeight="1">
      <c r="A102" s="36"/>
      <c r="B102" s="37"/>
      <c r="C102" s="30" t="s">
        <v>29</v>
      </c>
      <c r="D102" s="38"/>
      <c r="E102" s="38"/>
      <c r="F102" s="25" t="str">
        <f>IF(E20="","",E20)</f>
        <v>Vyplň údaj</v>
      </c>
      <c r="G102" s="38"/>
      <c r="H102" s="38"/>
      <c r="I102" s="30" t="s">
        <v>36</v>
      </c>
      <c r="J102" s="34" t="str">
        <f>E26</f>
        <v>CKN Invest, spol. s r.o.</v>
      </c>
      <c r="K102" s="38"/>
      <c r="L102" s="144"/>
      <c r="S102" s="36"/>
      <c r="T102" s="36"/>
      <c r="U102" s="36"/>
      <c r="V102" s="36"/>
      <c r="W102" s="36"/>
      <c r="X102" s="36"/>
      <c r="Y102" s="36"/>
      <c r="Z102" s="36"/>
      <c r="AA102" s="36"/>
      <c r="AB102" s="36"/>
      <c r="AC102" s="36"/>
      <c r="AD102" s="36"/>
      <c r="AE102" s="36"/>
    </row>
    <row r="103" s="2" customFormat="1" ht="10.32" customHeight="1">
      <c r="A103" s="36"/>
      <c r="B103" s="37"/>
      <c r="C103" s="38"/>
      <c r="D103" s="38"/>
      <c r="E103" s="38"/>
      <c r="F103" s="38"/>
      <c r="G103" s="38"/>
      <c r="H103" s="38"/>
      <c r="I103" s="38"/>
      <c r="J103" s="38"/>
      <c r="K103" s="38"/>
      <c r="L103" s="144"/>
      <c r="S103" s="36"/>
      <c r="T103" s="36"/>
      <c r="U103" s="36"/>
      <c r="V103" s="36"/>
      <c r="W103" s="36"/>
      <c r="X103" s="36"/>
      <c r="Y103" s="36"/>
      <c r="Z103" s="36"/>
      <c r="AA103" s="36"/>
      <c r="AB103" s="36"/>
      <c r="AC103" s="36"/>
      <c r="AD103" s="36"/>
      <c r="AE103" s="36"/>
    </row>
    <row r="104" s="11" customFormat="1" ht="29.28" customHeight="1">
      <c r="A104" s="185"/>
      <c r="B104" s="186"/>
      <c r="C104" s="187" t="s">
        <v>317</v>
      </c>
      <c r="D104" s="188" t="s">
        <v>61</v>
      </c>
      <c r="E104" s="188" t="s">
        <v>57</v>
      </c>
      <c r="F104" s="188" t="s">
        <v>58</v>
      </c>
      <c r="G104" s="188" t="s">
        <v>318</v>
      </c>
      <c r="H104" s="188" t="s">
        <v>319</v>
      </c>
      <c r="I104" s="188" t="s">
        <v>320</v>
      </c>
      <c r="J104" s="188" t="s">
        <v>311</v>
      </c>
      <c r="K104" s="189" t="s">
        <v>321</v>
      </c>
      <c r="L104" s="190"/>
      <c r="M104" s="90" t="s">
        <v>19</v>
      </c>
      <c r="N104" s="91" t="s">
        <v>46</v>
      </c>
      <c r="O104" s="91" t="s">
        <v>322</v>
      </c>
      <c r="P104" s="91" t="s">
        <v>323</v>
      </c>
      <c r="Q104" s="91" t="s">
        <v>324</v>
      </c>
      <c r="R104" s="91" t="s">
        <v>325</v>
      </c>
      <c r="S104" s="91" t="s">
        <v>326</v>
      </c>
      <c r="T104" s="92" t="s">
        <v>327</v>
      </c>
      <c r="U104" s="185"/>
      <c r="V104" s="185"/>
      <c r="W104" s="185"/>
      <c r="X104" s="185"/>
      <c r="Y104" s="185"/>
      <c r="Z104" s="185"/>
      <c r="AA104" s="185"/>
      <c r="AB104" s="185"/>
      <c r="AC104" s="185"/>
      <c r="AD104" s="185"/>
      <c r="AE104" s="185"/>
    </row>
    <row r="105" s="2" customFormat="1" ht="22.8" customHeight="1">
      <c r="A105" s="36"/>
      <c r="B105" s="37"/>
      <c r="C105" s="97" t="s">
        <v>328</v>
      </c>
      <c r="D105" s="38"/>
      <c r="E105" s="38"/>
      <c r="F105" s="38"/>
      <c r="G105" s="38"/>
      <c r="H105" s="38"/>
      <c r="I105" s="38"/>
      <c r="J105" s="191">
        <f>BK105</f>
        <v>0</v>
      </c>
      <c r="K105" s="38"/>
      <c r="L105" s="42"/>
      <c r="M105" s="93"/>
      <c r="N105" s="192"/>
      <c r="O105" s="94"/>
      <c r="P105" s="193">
        <f>P106</f>
        <v>0</v>
      </c>
      <c r="Q105" s="94"/>
      <c r="R105" s="193">
        <f>R106</f>
        <v>0</v>
      </c>
      <c r="S105" s="94"/>
      <c r="T105" s="194">
        <f>T106</f>
        <v>0</v>
      </c>
      <c r="U105" s="36"/>
      <c r="V105" s="36"/>
      <c r="W105" s="36"/>
      <c r="X105" s="36"/>
      <c r="Y105" s="36"/>
      <c r="Z105" s="36"/>
      <c r="AA105" s="36"/>
      <c r="AB105" s="36"/>
      <c r="AC105" s="36"/>
      <c r="AD105" s="36"/>
      <c r="AE105" s="36"/>
      <c r="AT105" s="15" t="s">
        <v>75</v>
      </c>
      <c r="AU105" s="15" t="s">
        <v>312</v>
      </c>
      <c r="BK105" s="195">
        <f>BK106</f>
        <v>0</v>
      </c>
    </row>
    <row r="106" s="12" customFormat="1" ht="25.92" customHeight="1">
      <c r="A106" s="12"/>
      <c r="B106" s="196"/>
      <c r="C106" s="197"/>
      <c r="D106" s="198" t="s">
        <v>75</v>
      </c>
      <c r="E106" s="199" t="s">
        <v>83</v>
      </c>
      <c r="F106" s="199" t="s">
        <v>5941</v>
      </c>
      <c r="G106" s="197"/>
      <c r="H106" s="197"/>
      <c r="I106" s="200"/>
      <c r="J106" s="201">
        <f>BK106</f>
        <v>0</v>
      </c>
      <c r="K106" s="197"/>
      <c r="L106" s="202"/>
      <c r="M106" s="203"/>
      <c r="N106" s="204"/>
      <c r="O106" s="204"/>
      <c r="P106" s="205">
        <f>P107+P115+P118+P124+P127+P132+P135+P140+P142+P144+P146+P149+P151+P159+P175+P178+P180+P183+P190</f>
        <v>0</v>
      </c>
      <c r="Q106" s="204"/>
      <c r="R106" s="205">
        <f>R107+R115+R118+R124+R127+R132+R135+R140+R142+R144+R146+R149+R151+R159+R175+R178+R180+R183+R190</f>
        <v>0</v>
      </c>
      <c r="S106" s="204"/>
      <c r="T106" s="206">
        <f>T107+T115+T118+T124+T127+T132+T135+T140+T142+T144+T146+T149+T151+T159+T175+T178+T180+T183+T190</f>
        <v>0</v>
      </c>
      <c r="U106" s="12"/>
      <c r="V106" s="12"/>
      <c r="W106" s="12"/>
      <c r="X106" s="12"/>
      <c r="Y106" s="12"/>
      <c r="Z106" s="12"/>
      <c r="AA106" s="12"/>
      <c r="AB106" s="12"/>
      <c r="AC106" s="12"/>
      <c r="AD106" s="12"/>
      <c r="AE106" s="12"/>
      <c r="AR106" s="207" t="s">
        <v>83</v>
      </c>
      <c r="AT106" s="208" t="s">
        <v>75</v>
      </c>
      <c r="AU106" s="208" t="s">
        <v>76</v>
      </c>
      <c r="AY106" s="207" t="s">
        <v>331</v>
      </c>
      <c r="BK106" s="209">
        <f>BK107+BK115+BK118+BK124+BK127+BK132+BK135+BK140+BK142+BK144+BK146+BK149+BK151+BK159+BK175+BK178+BK180+BK183+BK190</f>
        <v>0</v>
      </c>
    </row>
    <row r="107" s="12" customFormat="1" ht="22.8" customHeight="1">
      <c r="A107" s="12"/>
      <c r="B107" s="196"/>
      <c r="C107" s="197"/>
      <c r="D107" s="198" t="s">
        <v>75</v>
      </c>
      <c r="E107" s="210" t="s">
        <v>182</v>
      </c>
      <c r="F107" s="210" t="s">
        <v>399</v>
      </c>
      <c r="G107" s="197"/>
      <c r="H107" s="197"/>
      <c r="I107" s="200"/>
      <c r="J107" s="211">
        <f>BK107</f>
        <v>0</v>
      </c>
      <c r="K107" s="197"/>
      <c r="L107" s="202"/>
      <c r="M107" s="203"/>
      <c r="N107" s="204"/>
      <c r="O107" s="204"/>
      <c r="P107" s="205">
        <f>SUM(P108:P114)</f>
        <v>0</v>
      </c>
      <c r="Q107" s="204"/>
      <c r="R107" s="205">
        <f>SUM(R108:R114)</f>
        <v>0</v>
      </c>
      <c r="S107" s="204"/>
      <c r="T107" s="206">
        <f>SUM(T108:T114)</f>
        <v>0</v>
      </c>
      <c r="U107" s="12"/>
      <c r="V107" s="12"/>
      <c r="W107" s="12"/>
      <c r="X107" s="12"/>
      <c r="Y107" s="12"/>
      <c r="Z107" s="12"/>
      <c r="AA107" s="12"/>
      <c r="AB107" s="12"/>
      <c r="AC107" s="12"/>
      <c r="AD107" s="12"/>
      <c r="AE107" s="12"/>
      <c r="AR107" s="207" t="s">
        <v>83</v>
      </c>
      <c r="AT107" s="208" t="s">
        <v>75</v>
      </c>
      <c r="AU107" s="208" t="s">
        <v>83</v>
      </c>
      <c r="AY107" s="207" t="s">
        <v>331</v>
      </c>
      <c r="BK107" s="209">
        <f>SUM(BK108:BK114)</f>
        <v>0</v>
      </c>
    </row>
    <row r="108" s="2" customFormat="1" ht="16.5" customHeight="1">
      <c r="A108" s="36"/>
      <c r="B108" s="37"/>
      <c r="C108" s="212" t="s">
        <v>83</v>
      </c>
      <c r="D108" s="212" t="s">
        <v>333</v>
      </c>
      <c r="E108" s="213" t="s">
        <v>2678</v>
      </c>
      <c r="F108" s="214" t="s">
        <v>5418</v>
      </c>
      <c r="G108" s="215" t="s">
        <v>2680</v>
      </c>
      <c r="H108" s="216">
        <v>480</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85</v>
      </c>
    </row>
    <row r="109" s="2" customFormat="1" ht="16.5" customHeight="1">
      <c r="A109" s="36"/>
      <c r="B109" s="37"/>
      <c r="C109" s="212" t="s">
        <v>85</v>
      </c>
      <c r="D109" s="212" t="s">
        <v>333</v>
      </c>
      <c r="E109" s="213" t="s">
        <v>2682</v>
      </c>
      <c r="F109" s="214" t="s">
        <v>5419</v>
      </c>
      <c r="G109" s="215" t="s">
        <v>828</v>
      </c>
      <c r="H109" s="216">
        <v>20</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126</v>
      </c>
    </row>
    <row r="110" s="2" customFormat="1" ht="16.5" customHeight="1">
      <c r="A110" s="36"/>
      <c r="B110" s="37"/>
      <c r="C110" s="212" t="s">
        <v>92</v>
      </c>
      <c r="D110" s="212" t="s">
        <v>333</v>
      </c>
      <c r="E110" s="213" t="s">
        <v>5426</v>
      </c>
      <c r="F110" s="214" t="s">
        <v>5427</v>
      </c>
      <c r="G110" s="215" t="s">
        <v>363</v>
      </c>
      <c r="H110" s="216">
        <v>6.5999999999999996</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355</v>
      </c>
    </row>
    <row r="111" s="2" customFormat="1" ht="16.5" customHeight="1">
      <c r="A111" s="36"/>
      <c r="B111" s="37"/>
      <c r="C111" s="212" t="s">
        <v>126</v>
      </c>
      <c r="D111" s="212" t="s">
        <v>333</v>
      </c>
      <c r="E111" s="213" t="s">
        <v>5430</v>
      </c>
      <c r="F111" s="214" t="s">
        <v>5431</v>
      </c>
      <c r="G111" s="215" t="s">
        <v>363</v>
      </c>
      <c r="H111" s="216">
        <v>6</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368</v>
      </c>
    </row>
    <row r="112" s="2" customFormat="1" ht="16.5" customHeight="1">
      <c r="A112" s="36"/>
      <c r="B112" s="37"/>
      <c r="C112" s="212" t="s">
        <v>350</v>
      </c>
      <c r="D112" s="212" t="s">
        <v>333</v>
      </c>
      <c r="E112" s="213" t="s">
        <v>5432</v>
      </c>
      <c r="F112" s="214" t="s">
        <v>5433</v>
      </c>
      <c r="G112" s="215" t="s">
        <v>336</v>
      </c>
      <c r="H112" s="216">
        <v>130.5</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379</v>
      </c>
    </row>
    <row r="113" s="2" customFormat="1" ht="16.5" customHeight="1">
      <c r="A113" s="36"/>
      <c r="B113" s="37"/>
      <c r="C113" s="212" t="s">
        <v>355</v>
      </c>
      <c r="D113" s="212" t="s">
        <v>333</v>
      </c>
      <c r="E113" s="213" t="s">
        <v>5434</v>
      </c>
      <c r="F113" s="214" t="s">
        <v>5435</v>
      </c>
      <c r="G113" s="215" t="s">
        <v>336</v>
      </c>
      <c r="H113" s="216">
        <v>130.5</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185</v>
      </c>
    </row>
    <row r="114" s="2" customFormat="1" ht="16.5" customHeight="1">
      <c r="A114" s="36"/>
      <c r="B114" s="37"/>
      <c r="C114" s="212" t="s">
        <v>360</v>
      </c>
      <c r="D114" s="212" t="s">
        <v>333</v>
      </c>
      <c r="E114" s="213" t="s">
        <v>4663</v>
      </c>
      <c r="F114" s="214" t="s">
        <v>4664</v>
      </c>
      <c r="G114" s="215" t="s">
        <v>336</v>
      </c>
      <c r="H114" s="216">
        <v>130.5</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464</v>
      </c>
    </row>
    <row r="115" s="12" customFormat="1" ht="22.8" customHeight="1">
      <c r="A115" s="12"/>
      <c r="B115" s="196"/>
      <c r="C115" s="197"/>
      <c r="D115" s="198" t="s">
        <v>75</v>
      </c>
      <c r="E115" s="210" t="s">
        <v>185</v>
      </c>
      <c r="F115" s="210" t="s">
        <v>4325</v>
      </c>
      <c r="G115" s="197"/>
      <c r="H115" s="197"/>
      <c r="I115" s="200"/>
      <c r="J115" s="211">
        <f>BK115</f>
        <v>0</v>
      </c>
      <c r="K115" s="197"/>
      <c r="L115" s="202"/>
      <c r="M115" s="203"/>
      <c r="N115" s="204"/>
      <c r="O115" s="204"/>
      <c r="P115" s="205">
        <f>SUM(P116:P117)</f>
        <v>0</v>
      </c>
      <c r="Q115" s="204"/>
      <c r="R115" s="205">
        <f>SUM(R116:R117)</f>
        <v>0</v>
      </c>
      <c r="S115" s="204"/>
      <c r="T115" s="206">
        <f>SUM(T116:T117)</f>
        <v>0</v>
      </c>
      <c r="U115" s="12"/>
      <c r="V115" s="12"/>
      <c r="W115" s="12"/>
      <c r="X115" s="12"/>
      <c r="Y115" s="12"/>
      <c r="Z115" s="12"/>
      <c r="AA115" s="12"/>
      <c r="AB115" s="12"/>
      <c r="AC115" s="12"/>
      <c r="AD115" s="12"/>
      <c r="AE115" s="12"/>
      <c r="AR115" s="207" t="s">
        <v>83</v>
      </c>
      <c r="AT115" s="208" t="s">
        <v>75</v>
      </c>
      <c r="AU115" s="208" t="s">
        <v>83</v>
      </c>
      <c r="AY115" s="207" t="s">
        <v>331</v>
      </c>
      <c r="BK115" s="209">
        <f>SUM(BK116:BK117)</f>
        <v>0</v>
      </c>
    </row>
    <row r="116" s="2" customFormat="1" ht="16.5" customHeight="1">
      <c r="A116" s="36"/>
      <c r="B116" s="37"/>
      <c r="C116" s="212" t="s">
        <v>368</v>
      </c>
      <c r="D116" s="212" t="s">
        <v>333</v>
      </c>
      <c r="E116" s="213" t="s">
        <v>5438</v>
      </c>
      <c r="F116" s="214" t="s">
        <v>5439</v>
      </c>
      <c r="G116" s="215" t="s">
        <v>406</v>
      </c>
      <c r="H116" s="216">
        <v>44.189999999999998</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473</v>
      </c>
    </row>
    <row r="117" s="2" customFormat="1" ht="16.5" customHeight="1">
      <c r="A117" s="36"/>
      <c r="B117" s="37"/>
      <c r="C117" s="212" t="s">
        <v>374</v>
      </c>
      <c r="D117" s="212" t="s">
        <v>333</v>
      </c>
      <c r="E117" s="213" t="s">
        <v>5440</v>
      </c>
      <c r="F117" s="214" t="s">
        <v>5441</v>
      </c>
      <c r="G117" s="215" t="s">
        <v>406</v>
      </c>
      <c r="H117" s="216">
        <v>16.425000000000001</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423</v>
      </c>
    </row>
    <row r="118" s="12" customFormat="1" ht="22.8" customHeight="1">
      <c r="A118" s="12"/>
      <c r="B118" s="196"/>
      <c r="C118" s="197"/>
      <c r="D118" s="198" t="s">
        <v>75</v>
      </c>
      <c r="E118" s="210" t="s">
        <v>459</v>
      </c>
      <c r="F118" s="210" t="s">
        <v>2684</v>
      </c>
      <c r="G118" s="197"/>
      <c r="H118" s="197"/>
      <c r="I118" s="200"/>
      <c r="J118" s="211">
        <f>BK118</f>
        <v>0</v>
      </c>
      <c r="K118" s="197"/>
      <c r="L118" s="202"/>
      <c r="M118" s="203"/>
      <c r="N118" s="204"/>
      <c r="O118" s="204"/>
      <c r="P118" s="205">
        <f>SUM(P119:P123)</f>
        <v>0</v>
      </c>
      <c r="Q118" s="204"/>
      <c r="R118" s="205">
        <f>SUM(R119:R123)</f>
        <v>0</v>
      </c>
      <c r="S118" s="204"/>
      <c r="T118" s="206">
        <f>SUM(T119:T123)</f>
        <v>0</v>
      </c>
      <c r="U118" s="12"/>
      <c r="V118" s="12"/>
      <c r="W118" s="12"/>
      <c r="X118" s="12"/>
      <c r="Y118" s="12"/>
      <c r="Z118" s="12"/>
      <c r="AA118" s="12"/>
      <c r="AB118" s="12"/>
      <c r="AC118" s="12"/>
      <c r="AD118" s="12"/>
      <c r="AE118" s="12"/>
      <c r="AR118" s="207" t="s">
        <v>83</v>
      </c>
      <c r="AT118" s="208" t="s">
        <v>75</v>
      </c>
      <c r="AU118" s="208" t="s">
        <v>83</v>
      </c>
      <c r="AY118" s="207" t="s">
        <v>331</v>
      </c>
      <c r="BK118" s="209">
        <f>SUM(BK119:BK123)</f>
        <v>0</v>
      </c>
    </row>
    <row r="119" s="2" customFormat="1" ht="16.5" customHeight="1">
      <c r="A119" s="36"/>
      <c r="B119" s="37"/>
      <c r="C119" s="212" t="s">
        <v>379</v>
      </c>
      <c r="D119" s="212" t="s">
        <v>333</v>
      </c>
      <c r="E119" s="213" t="s">
        <v>5442</v>
      </c>
      <c r="F119" s="214" t="s">
        <v>5443</v>
      </c>
      <c r="G119" s="215" t="s">
        <v>406</v>
      </c>
      <c r="H119" s="216">
        <v>44.189999999999998</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485</v>
      </c>
    </row>
    <row r="120" s="2" customFormat="1" ht="16.5" customHeight="1">
      <c r="A120" s="36"/>
      <c r="B120" s="37"/>
      <c r="C120" s="212" t="s">
        <v>182</v>
      </c>
      <c r="D120" s="212" t="s">
        <v>333</v>
      </c>
      <c r="E120" s="213" t="s">
        <v>5444</v>
      </c>
      <c r="F120" s="214" t="s">
        <v>5445</v>
      </c>
      <c r="G120" s="215" t="s">
        <v>406</v>
      </c>
      <c r="H120" s="216">
        <v>429.69999999999999</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190</v>
      </c>
    </row>
    <row r="121" s="2" customFormat="1" ht="16.5" customHeight="1">
      <c r="A121" s="36"/>
      <c r="B121" s="37"/>
      <c r="C121" s="212" t="s">
        <v>185</v>
      </c>
      <c r="D121" s="212" t="s">
        <v>333</v>
      </c>
      <c r="E121" s="213" t="s">
        <v>2689</v>
      </c>
      <c r="F121" s="214" t="s">
        <v>5446</v>
      </c>
      <c r="G121" s="215" t="s">
        <v>406</v>
      </c>
      <c r="H121" s="216">
        <v>214.84999999999999</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199</v>
      </c>
    </row>
    <row r="122" s="2" customFormat="1" ht="16.5" customHeight="1">
      <c r="A122" s="36"/>
      <c r="B122" s="37"/>
      <c r="C122" s="212" t="s">
        <v>459</v>
      </c>
      <c r="D122" s="212" t="s">
        <v>333</v>
      </c>
      <c r="E122" s="213" t="s">
        <v>2691</v>
      </c>
      <c r="F122" s="214" t="s">
        <v>5683</v>
      </c>
      <c r="G122" s="215" t="s">
        <v>406</v>
      </c>
      <c r="H122" s="216">
        <v>47.700000000000003</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502</v>
      </c>
    </row>
    <row r="123" s="2" customFormat="1" ht="16.5" customHeight="1">
      <c r="A123" s="36"/>
      <c r="B123" s="37"/>
      <c r="C123" s="212" t="s">
        <v>464</v>
      </c>
      <c r="D123" s="212" t="s">
        <v>333</v>
      </c>
      <c r="E123" s="213" t="s">
        <v>2693</v>
      </c>
      <c r="F123" s="214" t="s">
        <v>5449</v>
      </c>
      <c r="G123" s="215" t="s">
        <v>406</v>
      </c>
      <c r="H123" s="216">
        <v>23.850000000000001</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550</v>
      </c>
    </row>
    <row r="124" s="12" customFormat="1" ht="22.8" customHeight="1">
      <c r="A124" s="12"/>
      <c r="B124" s="196"/>
      <c r="C124" s="197"/>
      <c r="D124" s="198" t="s">
        <v>75</v>
      </c>
      <c r="E124" s="210" t="s">
        <v>8</v>
      </c>
      <c r="F124" s="210" t="s">
        <v>2695</v>
      </c>
      <c r="G124" s="197"/>
      <c r="H124" s="197"/>
      <c r="I124" s="200"/>
      <c r="J124" s="211">
        <f>BK124</f>
        <v>0</v>
      </c>
      <c r="K124" s="197"/>
      <c r="L124" s="202"/>
      <c r="M124" s="203"/>
      <c r="N124" s="204"/>
      <c r="O124" s="204"/>
      <c r="P124" s="205">
        <f>SUM(P125:P126)</f>
        <v>0</v>
      </c>
      <c r="Q124" s="204"/>
      <c r="R124" s="205">
        <f>SUM(R125:R126)</f>
        <v>0</v>
      </c>
      <c r="S124" s="204"/>
      <c r="T124" s="206">
        <f>SUM(T125:T126)</f>
        <v>0</v>
      </c>
      <c r="U124" s="12"/>
      <c r="V124" s="12"/>
      <c r="W124" s="12"/>
      <c r="X124" s="12"/>
      <c r="Y124" s="12"/>
      <c r="Z124" s="12"/>
      <c r="AA124" s="12"/>
      <c r="AB124" s="12"/>
      <c r="AC124" s="12"/>
      <c r="AD124" s="12"/>
      <c r="AE124" s="12"/>
      <c r="AR124" s="207" t="s">
        <v>83</v>
      </c>
      <c r="AT124" s="208" t="s">
        <v>75</v>
      </c>
      <c r="AU124" s="208" t="s">
        <v>83</v>
      </c>
      <c r="AY124" s="207" t="s">
        <v>331</v>
      </c>
      <c r="BK124" s="209">
        <f>SUM(BK125:BK126)</f>
        <v>0</v>
      </c>
    </row>
    <row r="125" s="2" customFormat="1" ht="16.5" customHeight="1">
      <c r="A125" s="36"/>
      <c r="B125" s="37"/>
      <c r="C125" s="212" t="s">
        <v>8</v>
      </c>
      <c r="D125" s="212" t="s">
        <v>333</v>
      </c>
      <c r="E125" s="213" t="s">
        <v>2696</v>
      </c>
      <c r="F125" s="214" t="s">
        <v>5466</v>
      </c>
      <c r="G125" s="215" t="s">
        <v>336</v>
      </c>
      <c r="H125" s="216">
        <v>340</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535</v>
      </c>
    </row>
    <row r="126" s="2" customFormat="1" ht="16.5" customHeight="1">
      <c r="A126" s="36"/>
      <c r="B126" s="37"/>
      <c r="C126" s="212" t="s">
        <v>473</v>
      </c>
      <c r="D126" s="212" t="s">
        <v>333</v>
      </c>
      <c r="E126" s="213" t="s">
        <v>2698</v>
      </c>
      <c r="F126" s="214" t="s">
        <v>5467</v>
      </c>
      <c r="G126" s="215" t="s">
        <v>336</v>
      </c>
      <c r="H126" s="216">
        <v>340</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530</v>
      </c>
    </row>
    <row r="127" s="12" customFormat="1" ht="22.8" customHeight="1">
      <c r="A127" s="12"/>
      <c r="B127" s="196"/>
      <c r="C127" s="197"/>
      <c r="D127" s="198" t="s">
        <v>75</v>
      </c>
      <c r="E127" s="210" t="s">
        <v>473</v>
      </c>
      <c r="F127" s="210" t="s">
        <v>2704</v>
      </c>
      <c r="G127" s="197"/>
      <c r="H127" s="197"/>
      <c r="I127" s="200"/>
      <c r="J127" s="211">
        <f>BK127</f>
        <v>0</v>
      </c>
      <c r="K127" s="197"/>
      <c r="L127" s="202"/>
      <c r="M127" s="203"/>
      <c r="N127" s="204"/>
      <c r="O127" s="204"/>
      <c r="P127" s="205">
        <f>SUM(P128:P131)</f>
        <v>0</v>
      </c>
      <c r="Q127" s="204"/>
      <c r="R127" s="205">
        <f>SUM(R128:R131)</f>
        <v>0</v>
      </c>
      <c r="S127" s="204"/>
      <c r="T127" s="206">
        <f>SUM(T128:T131)</f>
        <v>0</v>
      </c>
      <c r="U127" s="12"/>
      <c r="V127" s="12"/>
      <c r="W127" s="12"/>
      <c r="X127" s="12"/>
      <c r="Y127" s="12"/>
      <c r="Z127" s="12"/>
      <c r="AA127" s="12"/>
      <c r="AB127" s="12"/>
      <c r="AC127" s="12"/>
      <c r="AD127" s="12"/>
      <c r="AE127" s="12"/>
      <c r="AR127" s="207" t="s">
        <v>83</v>
      </c>
      <c r="AT127" s="208" t="s">
        <v>75</v>
      </c>
      <c r="AU127" s="208" t="s">
        <v>83</v>
      </c>
      <c r="AY127" s="207" t="s">
        <v>331</v>
      </c>
      <c r="BK127" s="209">
        <f>SUM(BK128:BK131)</f>
        <v>0</v>
      </c>
    </row>
    <row r="128" s="2" customFormat="1" ht="16.5" customHeight="1">
      <c r="A128" s="36"/>
      <c r="B128" s="37"/>
      <c r="C128" s="212" t="s">
        <v>419</v>
      </c>
      <c r="D128" s="212" t="s">
        <v>333</v>
      </c>
      <c r="E128" s="213" t="s">
        <v>2705</v>
      </c>
      <c r="F128" s="214" t="s">
        <v>5482</v>
      </c>
      <c r="G128" s="215" t="s">
        <v>406</v>
      </c>
      <c r="H128" s="216">
        <v>477.5</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540</v>
      </c>
    </row>
    <row r="129" s="2" customFormat="1" ht="16.5" customHeight="1">
      <c r="A129" s="36"/>
      <c r="B129" s="37"/>
      <c r="C129" s="212" t="s">
        <v>423</v>
      </c>
      <c r="D129" s="212" t="s">
        <v>333</v>
      </c>
      <c r="E129" s="213" t="s">
        <v>2709</v>
      </c>
      <c r="F129" s="214" t="s">
        <v>4328</v>
      </c>
      <c r="G129" s="215" t="s">
        <v>406</v>
      </c>
      <c r="H129" s="216">
        <v>477.5</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564</v>
      </c>
    </row>
    <row r="130" s="2" customFormat="1" ht="16.5" customHeight="1">
      <c r="A130" s="36"/>
      <c r="B130" s="37"/>
      <c r="C130" s="212" t="s">
        <v>480</v>
      </c>
      <c r="D130" s="212" t="s">
        <v>333</v>
      </c>
      <c r="E130" s="213" t="s">
        <v>2707</v>
      </c>
      <c r="F130" s="214" t="s">
        <v>5493</v>
      </c>
      <c r="G130" s="215" t="s">
        <v>406</v>
      </c>
      <c r="H130" s="216">
        <v>477.5</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577</v>
      </c>
    </row>
    <row r="131" s="2" customFormat="1" ht="16.5" customHeight="1">
      <c r="A131" s="36"/>
      <c r="B131" s="37"/>
      <c r="C131" s="212" t="s">
        <v>485</v>
      </c>
      <c r="D131" s="212" t="s">
        <v>333</v>
      </c>
      <c r="E131" s="213" t="s">
        <v>2711</v>
      </c>
      <c r="F131" s="214" t="s">
        <v>5494</v>
      </c>
      <c r="G131" s="215" t="s">
        <v>406</v>
      </c>
      <c r="H131" s="216">
        <v>7162.5</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798</v>
      </c>
    </row>
    <row r="132" s="12" customFormat="1" ht="22.8" customHeight="1">
      <c r="A132" s="12"/>
      <c r="B132" s="196"/>
      <c r="C132" s="197"/>
      <c r="D132" s="198" t="s">
        <v>75</v>
      </c>
      <c r="E132" s="210" t="s">
        <v>419</v>
      </c>
      <c r="F132" s="210" t="s">
        <v>2713</v>
      </c>
      <c r="G132" s="197"/>
      <c r="H132" s="197"/>
      <c r="I132" s="200"/>
      <c r="J132" s="211">
        <f>BK132</f>
        <v>0</v>
      </c>
      <c r="K132" s="197"/>
      <c r="L132" s="202"/>
      <c r="M132" s="203"/>
      <c r="N132" s="204"/>
      <c r="O132" s="204"/>
      <c r="P132" s="205">
        <f>SUM(P133:P134)</f>
        <v>0</v>
      </c>
      <c r="Q132" s="204"/>
      <c r="R132" s="205">
        <f>SUM(R133:R134)</f>
        <v>0</v>
      </c>
      <c r="S132" s="204"/>
      <c r="T132" s="206">
        <f>SUM(T133:T134)</f>
        <v>0</v>
      </c>
      <c r="U132" s="12"/>
      <c r="V132" s="12"/>
      <c r="W132" s="12"/>
      <c r="X132" s="12"/>
      <c r="Y132" s="12"/>
      <c r="Z132" s="12"/>
      <c r="AA132" s="12"/>
      <c r="AB132" s="12"/>
      <c r="AC132" s="12"/>
      <c r="AD132" s="12"/>
      <c r="AE132" s="12"/>
      <c r="AR132" s="207" t="s">
        <v>83</v>
      </c>
      <c r="AT132" s="208" t="s">
        <v>75</v>
      </c>
      <c r="AU132" s="208" t="s">
        <v>83</v>
      </c>
      <c r="AY132" s="207" t="s">
        <v>331</v>
      </c>
      <c r="BK132" s="209">
        <f>SUM(BK133:BK134)</f>
        <v>0</v>
      </c>
    </row>
    <row r="133" s="2" customFormat="1" ht="16.5" customHeight="1">
      <c r="A133" s="36"/>
      <c r="B133" s="37"/>
      <c r="C133" s="212" t="s">
        <v>7</v>
      </c>
      <c r="D133" s="212" t="s">
        <v>333</v>
      </c>
      <c r="E133" s="213" t="s">
        <v>2714</v>
      </c>
      <c r="F133" s="214" t="s">
        <v>5501</v>
      </c>
      <c r="G133" s="215" t="s">
        <v>406</v>
      </c>
      <c r="H133" s="216">
        <v>133.40000000000001</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808</v>
      </c>
    </row>
    <row r="134" s="2" customFormat="1" ht="16.5" customHeight="1">
      <c r="A134" s="36"/>
      <c r="B134" s="37"/>
      <c r="C134" s="212" t="s">
        <v>190</v>
      </c>
      <c r="D134" s="212" t="s">
        <v>333</v>
      </c>
      <c r="E134" s="213" t="s">
        <v>2716</v>
      </c>
      <c r="F134" s="214" t="s">
        <v>5502</v>
      </c>
      <c r="G134" s="215" t="s">
        <v>406</v>
      </c>
      <c r="H134" s="216">
        <v>308</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816</v>
      </c>
    </row>
    <row r="135" s="12" customFormat="1" ht="22.8" customHeight="1">
      <c r="A135" s="12"/>
      <c r="B135" s="196"/>
      <c r="C135" s="197"/>
      <c r="D135" s="198" t="s">
        <v>75</v>
      </c>
      <c r="E135" s="210" t="s">
        <v>423</v>
      </c>
      <c r="F135" s="210" t="s">
        <v>4329</v>
      </c>
      <c r="G135" s="197"/>
      <c r="H135" s="197"/>
      <c r="I135" s="200"/>
      <c r="J135" s="211">
        <f>BK135</f>
        <v>0</v>
      </c>
      <c r="K135" s="197"/>
      <c r="L135" s="202"/>
      <c r="M135" s="203"/>
      <c r="N135" s="204"/>
      <c r="O135" s="204"/>
      <c r="P135" s="205">
        <f>SUM(P136:P139)</f>
        <v>0</v>
      </c>
      <c r="Q135" s="204"/>
      <c r="R135" s="205">
        <f>SUM(R136:R139)</f>
        <v>0</v>
      </c>
      <c r="S135" s="204"/>
      <c r="T135" s="206">
        <f>SUM(T136:T139)</f>
        <v>0</v>
      </c>
      <c r="U135" s="12"/>
      <c r="V135" s="12"/>
      <c r="W135" s="12"/>
      <c r="X135" s="12"/>
      <c r="Y135" s="12"/>
      <c r="Z135" s="12"/>
      <c r="AA135" s="12"/>
      <c r="AB135" s="12"/>
      <c r="AC135" s="12"/>
      <c r="AD135" s="12"/>
      <c r="AE135" s="12"/>
      <c r="AR135" s="207" t="s">
        <v>83</v>
      </c>
      <c r="AT135" s="208" t="s">
        <v>75</v>
      </c>
      <c r="AU135" s="208" t="s">
        <v>83</v>
      </c>
      <c r="AY135" s="207" t="s">
        <v>331</v>
      </c>
      <c r="BK135" s="209">
        <f>SUM(BK136:BK139)</f>
        <v>0</v>
      </c>
    </row>
    <row r="136" s="2" customFormat="1" ht="16.5" customHeight="1">
      <c r="A136" s="36"/>
      <c r="B136" s="37"/>
      <c r="C136" s="212" t="s">
        <v>193</v>
      </c>
      <c r="D136" s="212" t="s">
        <v>333</v>
      </c>
      <c r="E136" s="213" t="s">
        <v>5503</v>
      </c>
      <c r="F136" s="214" t="s">
        <v>5504</v>
      </c>
      <c r="G136" s="215" t="s">
        <v>336</v>
      </c>
      <c r="H136" s="216">
        <v>109.5</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825</v>
      </c>
    </row>
    <row r="137" s="2" customFormat="1" ht="16.5" customHeight="1">
      <c r="A137" s="36"/>
      <c r="B137" s="37"/>
      <c r="C137" s="212" t="s">
        <v>199</v>
      </c>
      <c r="D137" s="212" t="s">
        <v>333</v>
      </c>
      <c r="E137" s="213" t="s">
        <v>5505</v>
      </c>
      <c r="F137" s="214" t="s">
        <v>5506</v>
      </c>
      <c r="G137" s="215" t="s">
        <v>336</v>
      </c>
      <c r="H137" s="216">
        <v>109.5</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835</v>
      </c>
    </row>
    <row r="138" s="2" customFormat="1" ht="16.5" customHeight="1">
      <c r="A138" s="36"/>
      <c r="B138" s="37"/>
      <c r="C138" s="212" t="s">
        <v>510</v>
      </c>
      <c r="D138" s="212" t="s">
        <v>333</v>
      </c>
      <c r="E138" s="213" t="s">
        <v>5507</v>
      </c>
      <c r="F138" s="214" t="s">
        <v>5508</v>
      </c>
      <c r="G138" s="215" t="s">
        <v>336</v>
      </c>
      <c r="H138" s="216">
        <v>109.5</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845</v>
      </c>
    </row>
    <row r="139" s="2" customFormat="1" ht="16.5" customHeight="1">
      <c r="A139" s="36"/>
      <c r="B139" s="37"/>
      <c r="C139" s="212" t="s">
        <v>502</v>
      </c>
      <c r="D139" s="212" t="s">
        <v>333</v>
      </c>
      <c r="E139" s="213" t="s">
        <v>5509</v>
      </c>
      <c r="F139" s="214" t="s">
        <v>5510</v>
      </c>
      <c r="G139" s="215" t="s">
        <v>336</v>
      </c>
      <c r="H139" s="216">
        <v>109.5</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855</v>
      </c>
    </row>
    <row r="140" s="12" customFormat="1" ht="22.8" customHeight="1">
      <c r="A140" s="12"/>
      <c r="B140" s="196"/>
      <c r="C140" s="197"/>
      <c r="D140" s="198" t="s">
        <v>75</v>
      </c>
      <c r="E140" s="210" t="s">
        <v>480</v>
      </c>
      <c r="F140" s="210" t="s">
        <v>2718</v>
      </c>
      <c r="G140" s="197"/>
      <c r="H140" s="197"/>
      <c r="I140" s="200"/>
      <c r="J140" s="211">
        <f>BK140</f>
        <v>0</v>
      </c>
      <c r="K140" s="197"/>
      <c r="L140" s="202"/>
      <c r="M140" s="203"/>
      <c r="N140" s="204"/>
      <c r="O140" s="204"/>
      <c r="P140" s="205">
        <f>P141</f>
        <v>0</v>
      </c>
      <c r="Q140" s="204"/>
      <c r="R140" s="205">
        <f>R141</f>
        <v>0</v>
      </c>
      <c r="S140" s="204"/>
      <c r="T140" s="206">
        <f>T141</f>
        <v>0</v>
      </c>
      <c r="U140" s="12"/>
      <c r="V140" s="12"/>
      <c r="W140" s="12"/>
      <c r="X140" s="12"/>
      <c r="Y140" s="12"/>
      <c r="Z140" s="12"/>
      <c r="AA140" s="12"/>
      <c r="AB140" s="12"/>
      <c r="AC140" s="12"/>
      <c r="AD140" s="12"/>
      <c r="AE140" s="12"/>
      <c r="AR140" s="207" t="s">
        <v>83</v>
      </c>
      <c r="AT140" s="208" t="s">
        <v>75</v>
      </c>
      <c r="AU140" s="208" t="s">
        <v>83</v>
      </c>
      <c r="AY140" s="207" t="s">
        <v>331</v>
      </c>
      <c r="BK140" s="209">
        <f>BK141</f>
        <v>0</v>
      </c>
    </row>
    <row r="141" s="2" customFormat="1" ht="16.5" customHeight="1">
      <c r="A141" s="36"/>
      <c r="B141" s="37"/>
      <c r="C141" s="212" t="s">
        <v>545</v>
      </c>
      <c r="D141" s="212" t="s">
        <v>333</v>
      </c>
      <c r="E141" s="213" t="s">
        <v>2719</v>
      </c>
      <c r="F141" s="214" t="s">
        <v>5511</v>
      </c>
      <c r="G141" s="215" t="s">
        <v>406</v>
      </c>
      <c r="H141" s="216">
        <v>477.5</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865</v>
      </c>
    </row>
    <row r="142" s="12" customFormat="1" ht="22.8" customHeight="1">
      <c r="A142" s="12"/>
      <c r="B142" s="196"/>
      <c r="C142" s="197"/>
      <c r="D142" s="198" t="s">
        <v>75</v>
      </c>
      <c r="E142" s="210" t="s">
        <v>530</v>
      </c>
      <c r="F142" s="210" t="s">
        <v>5942</v>
      </c>
      <c r="G142" s="197"/>
      <c r="H142" s="197"/>
      <c r="I142" s="200"/>
      <c r="J142" s="211">
        <f>BK142</f>
        <v>0</v>
      </c>
      <c r="K142" s="197"/>
      <c r="L142" s="202"/>
      <c r="M142" s="203"/>
      <c r="N142" s="204"/>
      <c r="O142" s="204"/>
      <c r="P142" s="205">
        <f>P143</f>
        <v>0</v>
      </c>
      <c r="Q142" s="204"/>
      <c r="R142" s="205">
        <f>R143</f>
        <v>0</v>
      </c>
      <c r="S142" s="204"/>
      <c r="T142" s="206">
        <f>T143</f>
        <v>0</v>
      </c>
      <c r="U142" s="12"/>
      <c r="V142" s="12"/>
      <c r="W142" s="12"/>
      <c r="X142" s="12"/>
      <c r="Y142" s="12"/>
      <c r="Z142" s="12"/>
      <c r="AA142" s="12"/>
      <c r="AB142" s="12"/>
      <c r="AC142" s="12"/>
      <c r="AD142" s="12"/>
      <c r="AE142" s="12"/>
      <c r="AR142" s="207" t="s">
        <v>83</v>
      </c>
      <c r="AT142" s="208" t="s">
        <v>75</v>
      </c>
      <c r="AU142" s="208" t="s">
        <v>83</v>
      </c>
      <c r="AY142" s="207" t="s">
        <v>331</v>
      </c>
      <c r="BK142" s="209">
        <f>BK143</f>
        <v>0</v>
      </c>
    </row>
    <row r="143" s="2" customFormat="1" ht="16.5" customHeight="1">
      <c r="A143" s="36"/>
      <c r="B143" s="37"/>
      <c r="C143" s="212" t="s">
        <v>550</v>
      </c>
      <c r="D143" s="212" t="s">
        <v>333</v>
      </c>
      <c r="E143" s="213" t="s">
        <v>5943</v>
      </c>
      <c r="F143" s="214" t="s">
        <v>5944</v>
      </c>
      <c r="G143" s="215" t="s">
        <v>406</v>
      </c>
      <c r="H143" s="216">
        <v>2.1030000000000002</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877</v>
      </c>
    </row>
    <row r="144" s="12" customFormat="1" ht="22.8" customHeight="1">
      <c r="A144" s="12"/>
      <c r="B144" s="196"/>
      <c r="C144" s="197"/>
      <c r="D144" s="198" t="s">
        <v>75</v>
      </c>
      <c r="E144" s="210" t="s">
        <v>820</v>
      </c>
      <c r="F144" s="210" t="s">
        <v>2721</v>
      </c>
      <c r="G144" s="197"/>
      <c r="H144" s="197"/>
      <c r="I144" s="200"/>
      <c r="J144" s="211">
        <f>BK144</f>
        <v>0</v>
      </c>
      <c r="K144" s="197"/>
      <c r="L144" s="202"/>
      <c r="M144" s="203"/>
      <c r="N144" s="204"/>
      <c r="O144" s="204"/>
      <c r="P144" s="205">
        <f>P145</f>
        <v>0</v>
      </c>
      <c r="Q144" s="204"/>
      <c r="R144" s="205">
        <f>R145</f>
        <v>0</v>
      </c>
      <c r="S144" s="204"/>
      <c r="T144" s="206">
        <f>T145</f>
        <v>0</v>
      </c>
      <c r="U144" s="12"/>
      <c r="V144" s="12"/>
      <c r="W144" s="12"/>
      <c r="X144" s="12"/>
      <c r="Y144" s="12"/>
      <c r="Z144" s="12"/>
      <c r="AA144" s="12"/>
      <c r="AB144" s="12"/>
      <c r="AC144" s="12"/>
      <c r="AD144" s="12"/>
      <c r="AE144" s="12"/>
      <c r="AR144" s="207" t="s">
        <v>83</v>
      </c>
      <c r="AT144" s="208" t="s">
        <v>75</v>
      </c>
      <c r="AU144" s="208" t="s">
        <v>83</v>
      </c>
      <c r="AY144" s="207" t="s">
        <v>331</v>
      </c>
      <c r="BK144" s="209">
        <f>BK145</f>
        <v>0</v>
      </c>
    </row>
    <row r="145" s="2" customFormat="1" ht="16.5" customHeight="1">
      <c r="A145" s="36"/>
      <c r="B145" s="37"/>
      <c r="C145" s="212" t="s">
        <v>555</v>
      </c>
      <c r="D145" s="212" t="s">
        <v>333</v>
      </c>
      <c r="E145" s="213" t="s">
        <v>2722</v>
      </c>
      <c r="F145" s="214" t="s">
        <v>5516</v>
      </c>
      <c r="G145" s="215" t="s">
        <v>406</v>
      </c>
      <c r="H145" s="216">
        <v>32.700000000000003</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887</v>
      </c>
    </row>
    <row r="146" s="12" customFormat="1" ht="22.8" customHeight="1">
      <c r="A146" s="12"/>
      <c r="B146" s="196"/>
      <c r="C146" s="197"/>
      <c r="D146" s="198" t="s">
        <v>75</v>
      </c>
      <c r="E146" s="210" t="s">
        <v>877</v>
      </c>
      <c r="F146" s="210" t="s">
        <v>5528</v>
      </c>
      <c r="G146" s="197"/>
      <c r="H146" s="197"/>
      <c r="I146" s="200"/>
      <c r="J146" s="211">
        <f>BK146</f>
        <v>0</v>
      </c>
      <c r="K146" s="197"/>
      <c r="L146" s="202"/>
      <c r="M146" s="203"/>
      <c r="N146" s="204"/>
      <c r="O146" s="204"/>
      <c r="P146" s="205">
        <f>SUM(P147:P148)</f>
        <v>0</v>
      </c>
      <c r="Q146" s="204"/>
      <c r="R146" s="205">
        <f>SUM(R147:R148)</f>
        <v>0</v>
      </c>
      <c r="S146" s="204"/>
      <c r="T146" s="206">
        <f>SUM(T147:T148)</f>
        <v>0</v>
      </c>
      <c r="U146" s="12"/>
      <c r="V146" s="12"/>
      <c r="W146" s="12"/>
      <c r="X146" s="12"/>
      <c r="Y146" s="12"/>
      <c r="Z146" s="12"/>
      <c r="AA146" s="12"/>
      <c r="AB146" s="12"/>
      <c r="AC146" s="12"/>
      <c r="AD146" s="12"/>
      <c r="AE146" s="12"/>
      <c r="AR146" s="207" t="s">
        <v>83</v>
      </c>
      <c r="AT146" s="208" t="s">
        <v>75</v>
      </c>
      <c r="AU146" s="208" t="s">
        <v>83</v>
      </c>
      <c r="AY146" s="207" t="s">
        <v>331</v>
      </c>
      <c r="BK146" s="209">
        <f>SUM(BK147:BK148)</f>
        <v>0</v>
      </c>
    </row>
    <row r="147" s="2" customFormat="1" ht="16.5" customHeight="1">
      <c r="A147" s="36"/>
      <c r="B147" s="37"/>
      <c r="C147" s="212" t="s">
        <v>535</v>
      </c>
      <c r="D147" s="212" t="s">
        <v>333</v>
      </c>
      <c r="E147" s="213" t="s">
        <v>5529</v>
      </c>
      <c r="F147" s="214" t="s">
        <v>5530</v>
      </c>
      <c r="G147" s="215" t="s">
        <v>406</v>
      </c>
      <c r="H147" s="216">
        <v>26.100000000000001</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789</v>
      </c>
    </row>
    <row r="148" s="2" customFormat="1" ht="16.5" customHeight="1">
      <c r="A148" s="36"/>
      <c r="B148" s="37"/>
      <c r="C148" s="212" t="s">
        <v>525</v>
      </c>
      <c r="D148" s="212" t="s">
        <v>333</v>
      </c>
      <c r="E148" s="213" t="s">
        <v>5531</v>
      </c>
      <c r="F148" s="214" t="s">
        <v>5532</v>
      </c>
      <c r="G148" s="215" t="s">
        <v>371</v>
      </c>
      <c r="H148" s="216">
        <v>54.484000000000002</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904</v>
      </c>
    </row>
    <row r="149" s="12" customFormat="1" ht="22.8" customHeight="1">
      <c r="A149" s="12"/>
      <c r="B149" s="196"/>
      <c r="C149" s="197"/>
      <c r="D149" s="198" t="s">
        <v>75</v>
      </c>
      <c r="E149" s="210" t="s">
        <v>882</v>
      </c>
      <c r="F149" s="210" t="s">
        <v>5533</v>
      </c>
      <c r="G149" s="197"/>
      <c r="H149" s="197"/>
      <c r="I149" s="200"/>
      <c r="J149" s="211">
        <f>BK149</f>
        <v>0</v>
      </c>
      <c r="K149" s="197"/>
      <c r="L149" s="202"/>
      <c r="M149" s="203"/>
      <c r="N149" s="204"/>
      <c r="O149" s="204"/>
      <c r="P149" s="205">
        <f>P150</f>
        <v>0</v>
      </c>
      <c r="Q149" s="204"/>
      <c r="R149" s="205">
        <f>R150</f>
        <v>0</v>
      </c>
      <c r="S149" s="204"/>
      <c r="T149" s="206">
        <f>T150</f>
        <v>0</v>
      </c>
      <c r="U149" s="12"/>
      <c r="V149" s="12"/>
      <c r="W149" s="12"/>
      <c r="X149" s="12"/>
      <c r="Y149" s="12"/>
      <c r="Z149" s="12"/>
      <c r="AA149" s="12"/>
      <c r="AB149" s="12"/>
      <c r="AC149" s="12"/>
      <c r="AD149" s="12"/>
      <c r="AE149" s="12"/>
      <c r="AR149" s="207" t="s">
        <v>83</v>
      </c>
      <c r="AT149" s="208" t="s">
        <v>75</v>
      </c>
      <c r="AU149" s="208" t="s">
        <v>83</v>
      </c>
      <c r="AY149" s="207" t="s">
        <v>331</v>
      </c>
      <c r="BK149" s="209">
        <f>BK150</f>
        <v>0</v>
      </c>
    </row>
    <row r="150" s="2" customFormat="1" ht="16.5" customHeight="1">
      <c r="A150" s="36"/>
      <c r="B150" s="37"/>
      <c r="C150" s="212" t="s">
        <v>530</v>
      </c>
      <c r="D150" s="212" t="s">
        <v>333</v>
      </c>
      <c r="E150" s="213" t="s">
        <v>5534</v>
      </c>
      <c r="F150" s="214" t="s">
        <v>5535</v>
      </c>
      <c r="G150" s="215" t="s">
        <v>336</v>
      </c>
      <c r="H150" s="216">
        <v>130.5</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913</v>
      </c>
    </row>
    <row r="151" s="12" customFormat="1" ht="22.8" customHeight="1">
      <c r="A151" s="12"/>
      <c r="B151" s="196"/>
      <c r="C151" s="197"/>
      <c r="D151" s="198" t="s">
        <v>75</v>
      </c>
      <c r="E151" s="210" t="s">
        <v>1019</v>
      </c>
      <c r="F151" s="210" t="s">
        <v>5541</v>
      </c>
      <c r="G151" s="197"/>
      <c r="H151" s="197"/>
      <c r="I151" s="200"/>
      <c r="J151" s="211">
        <f>BK151</f>
        <v>0</v>
      </c>
      <c r="K151" s="197"/>
      <c r="L151" s="202"/>
      <c r="M151" s="203"/>
      <c r="N151" s="204"/>
      <c r="O151" s="204"/>
      <c r="P151" s="205">
        <f>SUM(P152:P158)</f>
        <v>0</v>
      </c>
      <c r="Q151" s="204"/>
      <c r="R151" s="205">
        <f>SUM(R152:R158)</f>
        <v>0</v>
      </c>
      <c r="S151" s="204"/>
      <c r="T151" s="206">
        <f>SUM(T152:T158)</f>
        <v>0</v>
      </c>
      <c r="U151" s="12"/>
      <c r="V151" s="12"/>
      <c r="W151" s="12"/>
      <c r="X151" s="12"/>
      <c r="Y151" s="12"/>
      <c r="Z151" s="12"/>
      <c r="AA151" s="12"/>
      <c r="AB151" s="12"/>
      <c r="AC151" s="12"/>
      <c r="AD151" s="12"/>
      <c r="AE151" s="12"/>
      <c r="AR151" s="207" t="s">
        <v>83</v>
      </c>
      <c r="AT151" s="208" t="s">
        <v>75</v>
      </c>
      <c r="AU151" s="208" t="s">
        <v>83</v>
      </c>
      <c r="AY151" s="207" t="s">
        <v>331</v>
      </c>
      <c r="BK151" s="209">
        <f>SUM(BK152:BK158)</f>
        <v>0</v>
      </c>
    </row>
    <row r="152" s="2" customFormat="1" ht="16.5" customHeight="1">
      <c r="A152" s="36"/>
      <c r="B152" s="37"/>
      <c r="C152" s="212" t="s">
        <v>520</v>
      </c>
      <c r="D152" s="212" t="s">
        <v>333</v>
      </c>
      <c r="E152" s="213" t="s">
        <v>5945</v>
      </c>
      <c r="F152" s="214" t="s">
        <v>5946</v>
      </c>
      <c r="G152" s="215" t="s">
        <v>402</v>
      </c>
      <c r="H152" s="216">
        <v>10</v>
      </c>
      <c r="I152" s="217"/>
      <c r="J152" s="218">
        <f>ROUND(I152*H152,2)</f>
        <v>0</v>
      </c>
      <c r="K152" s="214" t="s">
        <v>2681</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922</v>
      </c>
    </row>
    <row r="153" s="2" customFormat="1" ht="16.5" customHeight="1">
      <c r="A153" s="36"/>
      <c r="B153" s="37"/>
      <c r="C153" s="212" t="s">
        <v>540</v>
      </c>
      <c r="D153" s="212" t="s">
        <v>333</v>
      </c>
      <c r="E153" s="213" t="s">
        <v>5542</v>
      </c>
      <c r="F153" s="214" t="s">
        <v>5947</v>
      </c>
      <c r="G153" s="215" t="s">
        <v>363</v>
      </c>
      <c r="H153" s="216">
        <v>325</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932</v>
      </c>
    </row>
    <row r="154" s="2" customFormat="1" ht="16.5" customHeight="1">
      <c r="A154" s="36"/>
      <c r="B154" s="37"/>
      <c r="C154" s="212" t="s">
        <v>515</v>
      </c>
      <c r="D154" s="212" t="s">
        <v>333</v>
      </c>
      <c r="E154" s="213" t="s">
        <v>5544</v>
      </c>
      <c r="F154" s="214" t="s">
        <v>5545</v>
      </c>
      <c r="G154" s="215" t="s">
        <v>402</v>
      </c>
      <c r="H154" s="216">
        <v>22</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942</v>
      </c>
    </row>
    <row r="155" s="2" customFormat="1" ht="16.5" customHeight="1">
      <c r="A155" s="36"/>
      <c r="B155" s="37"/>
      <c r="C155" s="212" t="s">
        <v>564</v>
      </c>
      <c r="D155" s="212" t="s">
        <v>333</v>
      </c>
      <c r="E155" s="213" t="s">
        <v>5948</v>
      </c>
      <c r="F155" s="214" t="s">
        <v>5949</v>
      </c>
      <c r="G155" s="215" t="s">
        <v>402</v>
      </c>
      <c r="H155" s="216">
        <v>5</v>
      </c>
      <c r="I155" s="217"/>
      <c r="J155" s="218">
        <f>ROUND(I155*H155,2)</f>
        <v>0</v>
      </c>
      <c r="K155" s="214" t="s">
        <v>2681</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953</v>
      </c>
    </row>
    <row r="156" s="2" customFormat="1" ht="16.5" customHeight="1">
      <c r="A156" s="36"/>
      <c r="B156" s="37"/>
      <c r="C156" s="212" t="s">
        <v>571</v>
      </c>
      <c r="D156" s="212" t="s">
        <v>333</v>
      </c>
      <c r="E156" s="213" t="s">
        <v>5546</v>
      </c>
      <c r="F156" s="214" t="s">
        <v>5547</v>
      </c>
      <c r="G156" s="215" t="s">
        <v>402</v>
      </c>
      <c r="H156" s="216">
        <v>1</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963</v>
      </c>
    </row>
    <row r="157" s="2" customFormat="1" ht="16.5" customHeight="1">
      <c r="A157" s="36"/>
      <c r="B157" s="37"/>
      <c r="C157" s="212" t="s">
        <v>577</v>
      </c>
      <c r="D157" s="212" t="s">
        <v>333</v>
      </c>
      <c r="E157" s="213" t="s">
        <v>5950</v>
      </c>
      <c r="F157" s="214" t="s">
        <v>5951</v>
      </c>
      <c r="G157" s="215" t="s">
        <v>363</v>
      </c>
      <c r="H157" s="216">
        <v>13</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973</v>
      </c>
    </row>
    <row r="158" s="2" customFormat="1" ht="16.5" customHeight="1">
      <c r="A158" s="36"/>
      <c r="B158" s="37"/>
      <c r="C158" s="212" t="s">
        <v>794</v>
      </c>
      <c r="D158" s="212" t="s">
        <v>333</v>
      </c>
      <c r="E158" s="213" t="s">
        <v>5952</v>
      </c>
      <c r="F158" s="214" t="s">
        <v>5953</v>
      </c>
      <c r="G158" s="215" t="s">
        <v>363</v>
      </c>
      <c r="H158" s="216">
        <v>100</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984</v>
      </c>
    </row>
    <row r="159" s="12" customFormat="1" ht="22.8" customHeight="1">
      <c r="A159" s="12"/>
      <c r="B159" s="196"/>
      <c r="C159" s="197"/>
      <c r="D159" s="198" t="s">
        <v>75</v>
      </c>
      <c r="E159" s="210" t="s">
        <v>1033</v>
      </c>
      <c r="F159" s="210" t="s">
        <v>2974</v>
      </c>
      <c r="G159" s="197"/>
      <c r="H159" s="197"/>
      <c r="I159" s="200"/>
      <c r="J159" s="211">
        <f>BK159</f>
        <v>0</v>
      </c>
      <c r="K159" s="197"/>
      <c r="L159" s="202"/>
      <c r="M159" s="203"/>
      <c r="N159" s="204"/>
      <c r="O159" s="204"/>
      <c r="P159" s="205">
        <f>SUM(P160:P174)</f>
        <v>0</v>
      </c>
      <c r="Q159" s="204"/>
      <c r="R159" s="205">
        <f>SUM(R160:R174)</f>
        <v>0</v>
      </c>
      <c r="S159" s="204"/>
      <c r="T159" s="206">
        <f>SUM(T160:T174)</f>
        <v>0</v>
      </c>
      <c r="U159" s="12"/>
      <c r="V159" s="12"/>
      <c r="W159" s="12"/>
      <c r="X159" s="12"/>
      <c r="Y159" s="12"/>
      <c r="Z159" s="12"/>
      <c r="AA159" s="12"/>
      <c r="AB159" s="12"/>
      <c r="AC159" s="12"/>
      <c r="AD159" s="12"/>
      <c r="AE159" s="12"/>
      <c r="AR159" s="207" t="s">
        <v>83</v>
      </c>
      <c r="AT159" s="208" t="s">
        <v>75</v>
      </c>
      <c r="AU159" s="208" t="s">
        <v>83</v>
      </c>
      <c r="AY159" s="207" t="s">
        <v>331</v>
      </c>
      <c r="BK159" s="209">
        <f>SUM(BK160:BK174)</f>
        <v>0</v>
      </c>
    </row>
    <row r="160" s="2" customFormat="1" ht="16.5" customHeight="1">
      <c r="A160" s="36"/>
      <c r="B160" s="37"/>
      <c r="C160" s="212" t="s">
        <v>798</v>
      </c>
      <c r="D160" s="212" t="s">
        <v>333</v>
      </c>
      <c r="E160" s="213" t="s">
        <v>5574</v>
      </c>
      <c r="F160" s="214" t="s">
        <v>5575</v>
      </c>
      <c r="G160" s="215" t="s">
        <v>402</v>
      </c>
      <c r="H160" s="216">
        <v>5</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994</v>
      </c>
    </row>
    <row r="161" s="2" customFormat="1" ht="24.15" customHeight="1">
      <c r="A161" s="36"/>
      <c r="B161" s="37"/>
      <c r="C161" s="212" t="s">
        <v>803</v>
      </c>
      <c r="D161" s="212" t="s">
        <v>333</v>
      </c>
      <c r="E161" s="213" t="s">
        <v>5954</v>
      </c>
      <c r="F161" s="214" t="s">
        <v>5955</v>
      </c>
      <c r="G161" s="215" t="s">
        <v>402</v>
      </c>
      <c r="H161" s="216">
        <v>2</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1004</v>
      </c>
    </row>
    <row r="162" s="2" customFormat="1" ht="16.5" customHeight="1">
      <c r="A162" s="36"/>
      <c r="B162" s="37"/>
      <c r="C162" s="212" t="s">
        <v>808</v>
      </c>
      <c r="D162" s="212" t="s">
        <v>333</v>
      </c>
      <c r="E162" s="213" t="s">
        <v>5578</v>
      </c>
      <c r="F162" s="214" t="s">
        <v>5579</v>
      </c>
      <c r="G162" s="215" t="s">
        <v>363</v>
      </c>
      <c r="H162" s="216">
        <v>325</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1014</v>
      </c>
    </row>
    <row r="163" s="2" customFormat="1" ht="16.5" customHeight="1">
      <c r="A163" s="36"/>
      <c r="B163" s="37"/>
      <c r="C163" s="212" t="s">
        <v>812</v>
      </c>
      <c r="D163" s="212" t="s">
        <v>333</v>
      </c>
      <c r="E163" s="213" t="s">
        <v>5580</v>
      </c>
      <c r="F163" s="214" t="s">
        <v>5581</v>
      </c>
      <c r="G163" s="215" t="s">
        <v>5552</v>
      </c>
      <c r="H163" s="216">
        <v>5</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1021</v>
      </c>
    </row>
    <row r="164" s="2" customFormat="1" ht="16.5" customHeight="1">
      <c r="A164" s="36"/>
      <c r="B164" s="37"/>
      <c r="C164" s="212" t="s">
        <v>816</v>
      </c>
      <c r="D164" s="212" t="s">
        <v>333</v>
      </c>
      <c r="E164" s="213" t="s">
        <v>5956</v>
      </c>
      <c r="F164" s="214" t="s">
        <v>5957</v>
      </c>
      <c r="G164" s="215" t="s">
        <v>363</v>
      </c>
      <c r="H164" s="216">
        <v>325</v>
      </c>
      <c r="I164" s="217"/>
      <c r="J164" s="218">
        <f>ROUND(I164*H164,2)</f>
        <v>0</v>
      </c>
      <c r="K164" s="214" t="s">
        <v>2681</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1028</v>
      </c>
    </row>
    <row r="165" s="2" customFormat="1" ht="16.5" customHeight="1">
      <c r="A165" s="36"/>
      <c r="B165" s="37"/>
      <c r="C165" s="212" t="s">
        <v>820</v>
      </c>
      <c r="D165" s="212" t="s">
        <v>333</v>
      </c>
      <c r="E165" s="213" t="s">
        <v>5958</v>
      </c>
      <c r="F165" s="214" t="s">
        <v>5959</v>
      </c>
      <c r="G165" s="215" t="s">
        <v>402</v>
      </c>
      <c r="H165" s="216">
        <v>6</v>
      </c>
      <c r="I165" s="217"/>
      <c r="J165" s="218">
        <f>ROUND(I165*H165,2)</f>
        <v>0</v>
      </c>
      <c r="K165" s="214" t="s">
        <v>2681</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1038</v>
      </c>
    </row>
    <row r="166" s="2" customFormat="1" ht="16.5" customHeight="1">
      <c r="A166" s="36"/>
      <c r="B166" s="37"/>
      <c r="C166" s="212" t="s">
        <v>825</v>
      </c>
      <c r="D166" s="212" t="s">
        <v>333</v>
      </c>
      <c r="E166" s="213" t="s">
        <v>5960</v>
      </c>
      <c r="F166" s="214" t="s">
        <v>5961</v>
      </c>
      <c r="G166" s="215" t="s">
        <v>402</v>
      </c>
      <c r="H166" s="216">
        <v>2</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1042</v>
      </c>
    </row>
    <row r="167" s="2" customFormat="1" ht="16.5" customHeight="1">
      <c r="A167" s="36"/>
      <c r="B167" s="37"/>
      <c r="C167" s="212" t="s">
        <v>830</v>
      </c>
      <c r="D167" s="212" t="s">
        <v>333</v>
      </c>
      <c r="E167" s="213" t="s">
        <v>5962</v>
      </c>
      <c r="F167" s="214" t="s">
        <v>5963</v>
      </c>
      <c r="G167" s="215" t="s">
        <v>402</v>
      </c>
      <c r="H167" s="216">
        <v>3</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1049</v>
      </c>
    </row>
    <row r="168" s="2" customFormat="1" ht="16.5" customHeight="1">
      <c r="A168" s="36"/>
      <c r="B168" s="37"/>
      <c r="C168" s="212" t="s">
        <v>835</v>
      </c>
      <c r="D168" s="212" t="s">
        <v>333</v>
      </c>
      <c r="E168" s="213" t="s">
        <v>5964</v>
      </c>
      <c r="F168" s="214" t="s">
        <v>5965</v>
      </c>
      <c r="G168" s="215" t="s">
        <v>402</v>
      </c>
      <c r="H168" s="216">
        <v>9</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417</v>
      </c>
    </row>
    <row r="169" s="2" customFormat="1" ht="16.5" customHeight="1">
      <c r="A169" s="36"/>
      <c r="B169" s="37"/>
      <c r="C169" s="212" t="s">
        <v>840</v>
      </c>
      <c r="D169" s="212" t="s">
        <v>333</v>
      </c>
      <c r="E169" s="213" t="s">
        <v>5966</v>
      </c>
      <c r="F169" s="214" t="s">
        <v>5967</v>
      </c>
      <c r="G169" s="215" t="s">
        <v>402</v>
      </c>
      <c r="H169" s="216">
        <v>3</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478</v>
      </c>
    </row>
    <row r="170" s="2" customFormat="1" ht="16.5" customHeight="1">
      <c r="A170" s="36"/>
      <c r="B170" s="37"/>
      <c r="C170" s="212" t="s">
        <v>845</v>
      </c>
      <c r="D170" s="212" t="s">
        <v>333</v>
      </c>
      <c r="E170" s="213" t="s">
        <v>5968</v>
      </c>
      <c r="F170" s="214" t="s">
        <v>5969</v>
      </c>
      <c r="G170" s="215" t="s">
        <v>402</v>
      </c>
      <c r="H170" s="216">
        <v>2</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1077</v>
      </c>
    </row>
    <row r="171" s="2" customFormat="1" ht="16.5" customHeight="1">
      <c r="A171" s="36"/>
      <c r="B171" s="37"/>
      <c r="C171" s="212" t="s">
        <v>850</v>
      </c>
      <c r="D171" s="212" t="s">
        <v>333</v>
      </c>
      <c r="E171" s="213" t="s">
        <v>5970</v>
      </c>
      <c r="F171" s="214" t="s">
        <v>5971</v>
      </c>
      <c r="G171" s="215" t="s">
        <v>402</v>
      </c>
      <c r="H171" s="216">
        <v>5</v>
      </c>
      <c r="I171" s="217"/>
      <c r="J171" s="218">
        <f>ROUND(I171*H171,2)</f>
        <v>0</v>
      </c>
      <c r="K171" s="214" t="s">
        <v>2681</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1087</v>
      </c>
    </row>
    <row r="172" s="2" customFormat="1" ht="16.5" customHeight="1">
      <c r="A172" s="36"/>
      <c r="B172" s="37"/>
      <c r="C172" s="212" t="s">
        <v>855</v>
      </c>
      <c r="D172" s="212" t="s">
        <v>333</v>
      </c>
      <c r="E172" s="213" t="s">
        <v>5972</v>
      </c>
      <c r="F172" s="214" t="s">
        <v>5973</v>
      </c>
      <c r="G172" s="215" t="s">
        <v>402</v>
      </c>
      <c r="H172" s="216">
        <v>5</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1097</v>
      </c>
    </row>
    <row r="173" s="2" customFormat="1" ht="16.5" customHeight="1">
      <c r="A173" s="36"/>
      <c r="B173" s="37"/>
      <c r="C173" s="212" t="s">
        <v>860</v>
      </c>
      <c r="D173" s="212" t="s">
        <v>333</v>
      </c>
      <c r="E173" s="213" t="s">
        <v>5974</v>
      </c>
      <c r="F173" s="214" t="s">
        <v>5975</v>
      </c>
      <c r="G173" s="215" t="s">
        <v>402</v>
      </c>
      <c r="H173" s="216">
        <v>3</v>
      </c>
      <c r="I173" s="217"/>
      <c r="J173" s="218">
        <f>ROUND(I173*H173,2)</f>
        <v>0</v>
      </c>
      <c r="K173" s="214" t="s">
        <v>2681</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1107</v>
      </c>
    </row>
    <row r="174" s="2" customFormat="1" ht="16.5" customHeight="1">
      <c r="A174" s="36"/>
      <c r="B174" s="37"/>
      <c r="C174" s="212" t="s">
        <v>865</v>
      </c>
      <c r="D174" s="212" t="s">
        <v>333</v>
      </c>
      <c r="E174" s="213" t="s">
        <v>5976</v>
      </c>
      <c r="F174" s="214" t="s">
        <v>5977</v>
      </c>
      <c r="G174" s="215" t="s">
        <v>402</v>
      </c>
      <c r="H174" s="216">
        <v>3</v>
      </c>
      <c r="I174" s="217"/>
      <c r="J174" s="218">
        <f>ROUND(I174*H174,2)</f>
        <v>0</v>
      </c>
      <c r="K174" s="214" t="s">
        <v>2681</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1115</v>
      </c>
    </row>
    <row r="175" s="12" customFormat="1" ht="22.8" customHeight="1">
      <c r="A175" s="12"/>
      <c r="B175" s="196"/>
      <c r="C175" s="197"/>
      <c r="D175" s="198" t="s">
        <v>75</v>
      </c>
      <c r="E175" s="210" t="s">
        <v>1040</v>
      </c>
      <c r="F175" s="210" t="s">
        <v>4345</v>
      </c>
      <c r="G175" s="197"/>
      <c r="H175" s="197"/>
      <c r="I175" s="200"/>
      <c r="J175" s="211">
        <f>BK175</f>
        <v>0</v>
      </c>
      <c r="K175" s="197"/>
      <c r="L175" s="202"/>
      <c r="M175" s="203"/>
      <c r="N175" s="204"/>
      <c r="O175" s="204"/>
      <c r="P175" s="205">
        <f>SUM(P176:P177)</f>
        <v>0</v>
      </c>
      <c r="Q175" s="204"/>
      <c r="R175" s="205">
        <f>SUM(R176:R177)</f>
        <v>0</v>
      </c>
      <c r="S175" s="204"/>
      <c r="T175" s="206">
        <f>SUM(T176:T177)</f>
        <v>0</v>
      </c>
      <c r="U175" s="12"/>
      <c r="V175" s="12"/>
      <c r="W175" s="12"/>
      <c r="X175" s="12"/>
      <c r="Y175" s="12"/>
      <c r="Z175" s="12"/>
      <c r="AA175" s="12"/>
      <c r="AB175" s="12"/>
      <c r="AC175" s="12"/>
      <c r="AD175" s="12"/>
      <c r="AE175" s="12"/>
      <c r="AR175" s="207" t="s">
        <v>83</v>
      </c>
      <c r="AT175" s="208" t="s">
        <v>75</v>
      </c>
      <c r="AU175" s="208" t="s">
        <v>83</v>
      </c>
      <c r="AY175" s="207" t="s">
        <v>331</v>
      </c>
      <c r="BK175" s="209">
        <f>SUM(BK176:BK177)</f>
        <v>0</v>
      </c>
    </row>
    <row r="176" s="2" customFormat="1" ht="16.5" customHeight="1">
      <c r="A176" s="36"/>
      <c r="B176" s="37"/>
      <c r="C176" s="212" t="s">
        <v>872</v>
      </c>
      <c r="D176" s="212" t="s">
        <v>333</v>
      </c>
      <c r="E176" s="213" t="s">
        <v>5582</v>
      </c>
      <c r="F176" s="214" t="s">
        <v>5583</v>
      </c>
      <c r="G176" s="215" t="s">
        <v>363</v>
      </c>
      <c r="H176" s="216">
        <v>15.385999999999999</v>
      </c>
      <c r="I176" s="217"/>
      <c r="J176" s="218">
        <f>ROUND(I176*H176,2)</f>
        <v>0</v>
      </c>
      <c r="K176" s="214" t="s">
        <v>2681</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1124</v>
      </c>
    </row>
    <row r="177" s="2" customFormat="1" ht="16.5" customHeight="1">
      <c r="A177" s="36"/>
      <c r="B177" s="37"/>
      <c r="C177" s="212" t="s">
        <v>877</v>
      </c>
      <c r="D177" s="212" t="s">
        <v>333</v>
      </c>
      <c r="E177" s="213" t="s">
        <v>5584</v>
      </c>
      <c r="F177" s="214" t="s">
        <v>5585</v>
      </c>
      <c r="G177" s="215" t="s">
        <v>363</v>
      </c>
      <c r="H177" s="216">
        <v>174</v>
      </c>
      <c r="I177" s="217"/>
      <c r="J177" s="218">
        <f>ROUND(I177*H177,2)</f>
        <v>0</v>
      </c>
      <c r="K177" s="214" t="s">
        <v>2681</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1134</v>
      </c>
    </row>
    <row r="178" s="12" customFormat="1" ht="22.8" customHeight="1">
      <c r="A178" s="12"/>
      <c r="B178" s="196"/>
      <c r="C178" s="197"/>
      <c r="D178" s="198" t="s">
        <v>75</v>
      </c>
      <c r="E178" s="210" t="s">
        <v>5588</v>
      </c>
      <c r="F178" s="210" t="s">
        <v>5589</v>
      </c>
      <c r="G178" s="197"/>
      <c r="H178" s="197"/>
      <c r="I178" s="200"/>
      <c r="J178" s="211">
        <f>BK178</f>
        <v>0</v>
      </c>
      <c r="K178" s="197"/>
      <c r="L178" s="202"/>
      <c r="M178" s="203"/>
      <c r="N178" s="204"/>
      <c r="O178" s="204"/>
      <c r="P178" s="205">
        <f>P179</f>
        <v>0</v>
      </c>
      <c r="Q178" s="204"/>
      <c r="R178" s="205">
        <f>R179</f>
        <v>0</v>
      </c>
      <c r="S178" s="204"/>
      <c r="T178" s="206">
        <f>T179</f>
        <v>0</v>
      </c>
      <c r="U178" s="12"/>
      <c r="V178" s="12"/>
      <c r="W178" s="12"/>
      <c r="X178" s="12"/>
      <c r="Y178" s="12"/>
      <c r="Z178" s="12"/>
      <c r="AA178" s="12"/>
      <c r="AB178" s="12"/>
      <c r="AC178" s="12"/>
      <c r="AD178" s="12"/>
      <c r="AE178" s="12"/>
      <c r="AR178" s="207" t="s">
        <v>83</v>
      </c>
      <c r="AT178" s="208" t="s">
        <v>75</v>
      </c>
      <c r="AU178" s="208" t="s">
        <v>83</v>
      </c>
      <c r="AY178" s="207" t="s">
        <v>331</v>
      </c>
      <c r="BK178" s="209">
        <f>BK179</f>
        <v>0</v>
      </c>
    </row>
    <row r="179" s="2" customFormat="1" ht="16.5" customHeight="1">
      <c r="A179" s="36"/>
      <c r="B179" s="37"/>
      <c r="C179" s="212" t="s">
        <v>882</v>
      </c>
      <c r="D179" s="212" t="s">
        <v>333</v>
      </c>
      <c r="E179" s="213" t="s">
        <v>5978</v>
      </c>
      <c r="F179" s="214" t="s">
        <v>5979</v>
      </c>
      <c r="G179" s="215" t="s">
        <v>371</v>
      </c>
      <c r="H179" s="216">
        <v>756.44000000000005</v>
      </c>
      <c r="I179" s="217"/>
      <c r="J179" s="218">
        <f>ROUND(I179*H179,2)</f>
        <v>0</v>
      </c>
      <c r="K179" s="214" t="s">
        <v>2681</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85</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1144</v>
      </c>
    </row>
    <row r="180" s="12" customFormat="1" ht="22.8" customHeight="1">
      <c r="A180" s="12"/>
      <c r="B180" s="196"/>
      <c r="C180" s="197"/>
      <c r="D180" s="198" t="s">
        <v>75</v>
      </c>
      <c r="E180" s="210" t="s">
        <v>2987</v>
      </c>
      <c r="F180" s="210" t="s">
        <v>2988</v>
      </c>
      <c r="G180" s="197"/>
      <c r="H180" s="197"/>
      <c r="I180" s="200"/>
      <c r="J180" s="211">
        <f>BK180</f>
        <v>0</v>
      </c>
      <c r="K180" s="197"/>
      <c r="L180" s="202"/>
      <c r="M180" s="203"/>
      <c r="N180" s="204"/>
      <c r="O180" s="204"/>
      <c r="P180" s="205">
        <f>SUM(P181:P182)</f>
        <v>0</v>
      </c>
      <c r="Q180" s="204"/>
      <c r="R180" s="205">
        <f>SUM(R181:R182)</f>
        <v>0</v>
      </c>
      <c r="S180" s="204"/>
      <c r="T180" s="206">
        <f>SUM(T181:T182)</f>
        <v>0</v>
      </c>
      <c r="U180" s="12"/>
      <c r="V180" s="12"/>
      <c r="W180" s="12"/>
      <c r="X180" s="12"/>
      <c r="Y180" s="12"/>
      <c r="Z180" s="12"/>
      <c r="AA180" s="12"/>
      <c r="AB180" s="12"/>
      <c r="AC180" s="12"/>
      <c r="AD180" s="12"/>
      <c r="AE180" s="12"/>
      <c r="AR180" s="207" t="s">
        <v>83</v>
      </c>
      <c r="AT180" s="208" t="s">
        <v>75</v>
      </c>
      <c r="AU180" s="208" t="s">
        <v>83</v>
      </c>
      <c r="AY180" s="207" t="s">
        <v>331</v>
      </c>
      <c r="BK180" s="209">
        <f>SUM(BK181:BK182)</f>
        <v>0</v>
      </c>
    </row>
    <row r="181" s="2" customFormat="1" ht="16.5" customHeight="1">
      <c r="A181" s="36"/>
      <c r="B181" s="37"/>
      <c r="C181" s="212" t="s">
        <v>887</v>
      </c>
      <c r="D181" s="212" t="s">
        <v>333</v>
      </c>
      <c r="E181" s="213" t="s">
        <v>5811</v>
      </c>
      <c r="F181" s="214" t="s">
        <v>5980</v>
      </c>
      <c r="G181" s="215" t="s">
        <v>363</v>
      </c>
      <c r="H181" s="216">
        <v>325</v>
      </c>
      <c r="I181" s="217"/>
      <c r="J181" s="218">
        <f>ROUND(I181*H181,2)</f>
        <v>0</v>
      </c>
      <c r="K181" s="214" t="s">
        <v>19</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1154</v>
      </c>
    </row>
    <row r="182" s="2" customFormat="1" ht="16.5" customHeight="1">
      <c r="A182" s="36"/>
      <c r="B182" s="37"/>
      <c r="C182" s="212" t="s">
        <v>891</v>
      </c>
      <c r="D182" s="212" t="s">
        <v>333</v>
      </c>
      <c r="E182" s="213" t="s">
        <v>5981</v>
      </c>
      <c r="F182" s="214" t="s">
        <v>5982</v>
      </c>
      <c r="G182" s="215" t="s">
        <v>363</v>
      </c>
      <c r="H182" s="216">
        <v>325</v>
      </c>
      <c r="I182" s="217"/>
      <c r="J182" s="218">
        <f>ROUND(I182*H182,2)</f>
        <v>0</v>
      </c>
      <c r="K182" s="214" t="s">
        <v>19</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1164</v>
      </c>
    </row>
    <row r="183" s="12" customFormat="1" ht="22.8" customHeight="1">
      <c r="A183" s="12"/>
      <c r="B183" s="196"/>
      <c r="C183" s="197"/>
      <c r="D183" s="198" t="s">
        <v>75</v>
      </c>
      <c r="E183" s="210" t="s">
        <v>4670</v>
      </c>
      <c r="F183" s="210" t="s">
        <v>4671</v>
      </c>
      <c r="G183" s="197"/>
      <c r="H183" s="197"/>
      <c r="I183" s="200"/>
      <c r="J183" s="211">
        <f>BK183</f>
        <v>0</v>
      </c>
      <c r="K183" s="197"/>
      <c r="L183" s="202"/>
      <c r="M183" s="203"/>
      <c r="N183" s="204"/>
      <c r="O183" s="204"/>
      <c r="P183" s="205">
        <f>SUM(P184:P189)</f>
        <v>0</v>
      </c>
      <c r="Q183" s="204"/>
      <c r="R183" s="205">
        <f>SUM(R184:R189)</f>
        <v>0</v>
      </c>
      <c r="S183" s="204"/>
      <c r="T183" s="206">
        <f>SUM(T184:T189)</f>
        <v>0</v>
      </c>
      <c r="U183" s="12"/>
      <c r="V183" s="12"/>
      <c r="W183" s="12"/>
      <c r="X183" s="12"/>
      <c r="Y183" s="12"/>
      <c r="Z183" s="12"/>
      <c r="AA183" s="12"/>
      <c r="AB183" s="12"/>
      <c r="AC183" s="12"/>
      <c r="AD183" s="12"/>
      <c r="AE183" s="12"/>
      <c r="AR183" s="207" t="s">
        <v>83</v>
      </c>
      <c r="AT183" s="208" t="s">
        <v>75</v>
      </c>
      <c r="AU183" s="208" t="s">
        <v>83</v>
      </c>
      <c r="AY183" s="207" t="s">
        <v>331</v>
      </c>
      <c r="BK183" s="209">
        <f>SUM(BK184:BK189)</f>
        <v>0</v>
      </c>
    </row>
    <row r="184" s="2" customFormat="1" ht="16.5" customHeight="1">
      <c r="A184" s="36"/>
      <c r="B184" s="37"/>
      <c r="C184" s="212" t="s">
        <v>789</v>
      </c>
      <c r="D184" s="212" t="s">
        <v>333</v>
      </c>
      <c r="E184" s="213" t="s">
        <v>5594</v>
      </c>
      <c r="F184" s="214" t="s">
        <v>5595</v>
      </c>
      <c r="G184" s="215" t="s">
        <v>371</v>
      </c>
      <c r="H184" s="216">
        <v>96.308999999999998</v>
      </c>
      <c r="I184" s="217"/>
      <c r="J184" s="218">
        <f>ROUND(I184*H184,2)</f>
        <v>0</v>
      </c>
      <c r="K184" s="214" t="s">
        <v>2681</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1174</v>
      </c>
    </row>
    <row r="185" s="2" customFormat="1" ht="16.5" customHeight="1">
      <c r="A185" s="36"/>
      <c r="B185" s="37"/>
      <c r="C185" s="212" t="s">
        <v>870</v>
      </c>
      <c r="D185" s="212" t="s">
        <v>333</v>
      </c>
      <c r="E185" s="213" t="s">
        <v>5596</v>
      </c>
      <c r="F185" s="214" t="s">
        <v>5597</v>
      </c>
      <c r="G185" s="215" t="s">
        <v>371</v>
      </c>
      <c r="H185" s="216">
        <v>96.308999999999998</v>
      </c>
      <c r="I185" s="217"/>
      <c r="J185" s="218">
        <f>ROUND(I185*H185,2)</f>
        <v>0</v>
      </c>
      <c r="K185" s="214" t="s">
        <v>2681</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85</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1183</v>
      </c>
    </row>
    <row r="186" s="2" customFormat="1" ht="16.5" customHeight="1">
      <c r="A186" s="36"/>
      <c r="B186" s="37"/>
      <c r="C186" s="212" t="s">
        <v>904</v>
      </c>
      <c r="D186" s="212" t="s">
        <v>333</v>
      </c>
      <c r="E186" s="213" t="s">
        <v>5598</v>
      </c>
      <c r="F186" s="214" t="s">
        <v>5599</v>
      </c>
      <c r="G186" s="215" t="s">
        <v>371</v>
      </c>
      <c r="H186" s="216">
        <v>96.308999999999998</v>
      </c>
      <c r="I186" s="217"/>
      <c r="J186" s="218">
        <f>ROUND(I186*H186,2)</f>
        <v>0</v>
      </c>
      <c r="K186" s="214" t="s">
        <v>2681</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126</v>
      </c>
      <c r="AT186" s="223" t="s">
        <v>333</v>
      </c>
      <c r="AU186" s="223" t="s">
        <v>85</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1195</v>
      </c>
    </row>
    <row r="187" s="2" customFormat="1" ht="16.5" customHeight="1">
      <c r="A187" s="36"/>
      <c r="B187" s="37"/>
      <c r="C187" s="212" t="s">
        <v>909</v>
      </c>
      <c r="D187" s="212" t="s">
        <v>333</v>
      </c>
      <c r="E187" s="213" t="s">
        <v>5600</v>
      </c>
      <c r="F187" s="214" t="s">
        <v>5601</v>
      </c>
      <c r="G187" s="215" t="s">
        <v>371</v>
      </c>
      <c r="H187" s="216">
        <v>1829.8710000000001</v>
      </c>
      <c r="I187" s="217"/>
      <c r="J187" s="218">
        <f>ROUND(I187*H187,2)</f>
        <v>0</v>
      </c>
      <c r="K187" s="214" t="s">
        <v>2681</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85</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1203</v>
      </c>
    </row>
    <row r="188" s="2" customFormat="1" ht="16.5" customHeight="1">
      <c r="A188" s="36"/>
      <c r="B188" s="37"/>
      <c r="C188" s="212" t="s">
        <v>913</v>
      </c>
      <c r="D188" s="212" t="s">
        <v>333</v>
      </c>
      <c r="E188" s="213" t="s">
        <v>5602</v>
      </c>
      <c r="F188" s="214" t="s">
        <v>5603</v>
      </c>
      <c r="G188" s="215" t="s">
        <v>371</v>
      </c>
      <c r="H188" s="216">
        <v>12.789</v>
      </c>
      <c r="I188" s="217"/>
      <c r="J188" s="218">
        <f>ROUND(I188*H188,2)</f>
        <v>0</v>
      </c>
      <c r="K188" s="214" t="s">
        <v>2681</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1211</v>
      </c>
    </row>
    <row r="189" s="2" customFormat="1" ht="16.5" customHeight="1">
      <c r="A189" s="36"/>
      <c r="B189" s="37"/>
      <c r="C189" s="212" t="s">
        <v>918</v>
      </c>
      <c r="D189" s="212" t="s">
        <v>333</v>
      </c>
      <c r="E189" s="213" t="s">
        <v>4676</v>
      </c>
      <c r="F189" s="214" t="s">
        <v>4677</v>
      </c>
      <c r="G189" s="215" t="s">
        <v>371</v>
      </c>
      <c r="H189" s="216">
        <v>83.519999999999996</v>
      </c>
      <c r="I189" s="217"/>
      <c r="J189" s="218">
        <f>ROUND(I189*H189,2)</f>
        <v>0</v>
      </c>
      <c r="K189" s="214" t="s">
        <v>2681</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85</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1219</v>
      </c>
    </row>
    <row r="190" s="12" customFormat="1" ht="22.8" customHeight="1">
      <c r="A190" s="12"/>
      <c r="B190" s="196"/>
      <c r="C190" s="197"/>
      <c r="D190" s="198" t="s">
        <v>75</v>
      </c>
      <c r="E190" s="210" t="s">
        <v>2993</v>
      </c>
      <c r="F190" s="210" t="s">
        <v>2994</v>
      </c>
      <c r="G190" s="197"/>
      <c r="H190" s="197"/>
      <c r="I190" s="200"/>
      <c r="J190" s="211">
        <f>BK190</f>
        <v>0</v>
      </c>
      <c r="K190" s="197"/>
      <c r="L190" s="202"/>
      <c r="M190" s="203"/>
      <c r="N190" s="204"/>
      <c r="O190" s="204"/>
      <c r="P190" s="205">
        <f>SUM(P191:P220)</f>
        <v>0</v>
      </c>
      <c r="Q190" s="204"/>
      <c r="R190" s="205">
        <f>SUM(R191:R220)</f>
        <v>0</v>
      </c>
      <c r="S190" s="204"/>
      <c r="T190" s="206">
        <f>SUM(T191:T220)</f>
        <v>0</v>
      </c>
      <c r="U190" s="12"/>
      <c r="V190" s="12"/>
      <c r="W190" s="12"/>
      <c r="X190" s="12"/>
      <c r="Y190" s="12"/>
      <c r="Z190" s="12"/>
      <c r="AA190" s="12"/>
      <c r="AB190" s="12"/>
      <c r="AC190" s="12"/>
      <c r="AD190" s="12"/>
      <c r="AE190" s="12"/>
      <c r="AR190" s="207" t="s">
        <v>83</v>
      </c>
      <c r="AT190" s="208" t="s">
        <v>75</v>
      </c>
      <c r="AU190" s="208" t="s">
        <v>83</v>
      </c>
      <c r="AY190" s="207" t="s">
        <v>331</v>
      </c>
      <c r="BK190" s="209">
        <f>SUM(BK191:BK220)</f>
        <v>0</v>
      </c>
    </row>
    <row r="191" s="2" customFormat="1" ht="16.5" customHeight="1">
      <c r="A191" s="36"/>
      <c r="B191" s="37"/>
      <c r="C191" s="212" t="s">
        <v>922</v>
      </c>
      <c r="D191" s="212" t="s">
        <v>333</v>
      </c>
      <c r="E191" s="213" t="s">
        <v>5983</v>
      </c>
      <c r="F191" s="214" t="s">
        <v>5984</v>
      </c>
      <c r="G191" s="215" t="s">
        <v>402</v>
      </c>
      <c r="H191" s="216">
        <v>5</v>
      </c>
      <c r="I191" s="217"/>
      <c r="J191" s="218">
        <f>ROUND(I191*H191,2)</f>
        <v>0</v>
      </c>
      <c r="K191" s="214" t="s">
        <v>2681</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126</v>
      </c>
      <c r="AT191" s="223" t="s">
        <v>333</v>
      </c>
      <c r="AU191" s="223" t="s">
        <v>85</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1227</v>
      </c>
    </row>
    <row r="192" s="2" customFormat="1" ht="16.5" customHeight="1">
      <c r="A192" s="36"/>
      <c r="B192" s="37"/>
      <c r="C192" s="212" t="s">
        <v>927</v>
      </c>
      <c r="D192" s="212" t="s">
        <v>333</v>
      </c>
      <c r="E192" s="213" t="s">
        <v>5985</v>
      </c>
      <c r="F192" s="214" t="s">
        <v>5986</v>
      </c>
      <c r="G192" s="215" t="s">
        <v>402</v>
      </c>
      <c r="H192" s="216">
        <v>5</v>
      </c>
      <c r="I192" s="217"/>
      <c r="J192" s="218">
        <f>ROUND(I192*H192,2)</f>
        <v>0</v>
      </c>
      <c r="K192" s="214" t="s">
        <v>2681</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126</v>
      </c>
      <c r="AT192" s="223" t="s">
        <v>333</v>
      </c>
      <c r="AU192" s="223" t="s">
        <v>85</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1235</v>
      </c>
    </row>
    <row r="193" s="2" customFormat="1" ht="16.5" customHeight="1">
      <c r="A193" s="36"/>
      <c r="B193" s="37"/>
      <c r="C193" s="212" t="s">
        <v>932</v>
      </c>
      <c r="D193" s="212" t="s">
        <v>333</v>
      </c>
      <c r="E193" s="213" t="s">
        <v>5987</v>
      </c>
      <c r="F193" s="214" t="s">
        <v>5988</v>
      </c>
      <c r="G193" s="215" t="s">
        <v>363</v>
      </c>
      <c r="H193" s="216">
        <v>325</v>
      </c>
      <c r="I193" s="217"/>
      <c r="J193" s="218">
        <f>ROUND(I193*H193,2)</f>
        <v>0</v>
      </c>
      <c r="K193" s="214" t="s">
        <v>2681</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1243</v>
      </c>
    </row>
    <row r="194" s="2" customFormat="1" ht="16.5" customHeight="1">
      <c r="A194" s="36"/>
      <c r="B194" s="37"/>
      <c r="C194" s="212" t="s">
        <v>937</v>
      </c>
      <c r="D194" s="212" t="s">
        <v>333</v>
      </c>
      <c r="E194" s="213" t="s">
        <v>5989</v>
      </c>
      <c r="F194" s="214" t="s">
        <v>5990</v>
      </c>
      <c r="G194" s="215" t="s">
        <v>402</v>
      </c>
      <c r="H194" s="216">
        <v>2</v>
      </c>
      <c r="I194" s="217"/>
      <c r="J194" s="218">
        <f>ROUND(I194*H194,2)</f>
        <v>0</v>
      </c>
      <c r="K194" s="214" t="s">
        <v>2681</v>
      </c>
      <c r="L194" s="42"/>
      <c r="M194" s="219" t="s">
        <v>19</v>
      </c>
      <c r="N194" s="220" t="s">
        <v>47</v>
      </c>
      <c r="O194" s="82"/>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126</v>
      </c>
      <c r="AT194" s="223" t="s">
        <v>333</v>
      </c>
      <c r="AU194" s="223" t="s">
        <v>85</v>
      </c>
      <c r="AY194" s="15" t="s">
        <v>331</v>
      </c>
      <c r="BE194" s="224">
        <f>IF(N194="základní",J194,0)</f>
        <v>0</v>
      </c>
      <c r="BF194" s="224">
        <f>IF(N194="snížená",J194,0)</f>
        <v>0</v>
      </c>
      <c r="BG194" s="224">
        <f>IF(N194="zákl. přenesená",J194,0)</f>
        <v>0</v>
      </c>
      <c r="BH194" s="224">
        <f>IF(N194="sníž. přenesená",J194,0)</f>
        <v>0</v>
      </c>
      <c r="BI194" s="224">
        <f>IF(N194="nulová",J194,0)</f>
        <v>0</v>
      </c>
      <c r="BJ194" s="15" t="s">
        <v>83</v>
      </c>
      <c r="BK194" s="224">
        <f>ROUND(I194*H194,2)</f>
        <v>0</v>
      </c>
      <c r="BL194" s="15" t="s">
        <v>126</v>
      </c>
      <c r="BM194" s="223" t="s">
        <v>1251</v>
      </c>
    </row>
    <row r="195" s="2" customFormat="1" ht="16.5" customHeight="1">
      <c r="A195" s="36"/>
      <c r="B195" s="37"/>
      <c r="C195" s="212" t="s">
        <v>942</v>
      </c>
      <c r="D195" s="212" t="s">
        <v>333</v>
      </c>
      <c r="E195" s="213" t="s">
        <v>5620</v>
      </c>
      <c r="F195" s="214" t="s">
        <v>5991</v>
      </c>
      <c r="G195" s="215" t="s">
        <v>402</v>
      </c>
      <c r="H195" s="216">
        <v>2</v>
      </c>
      <c r="I195" s="217"/>
      <c r="J195" s="218">
        <f>ROUND(I195*H195,2)</f>
        <v>0</v>
      </c>
      <c r="K195" s="214" t="s">
        <v>2681</v>
      </c>
      <c r="L195" s="42"/>
      <c r="M195" s="219" t="s">
        <v>19</v>
      </c>
      <c r="N195" s="220" t="s">
        <v>47</v>
      </c>
      <c r="O195" s="82"/>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126</v>
      </c>
      <c r="AT195" s="223" t="s">
        <v>333</v>
      </c>
      <c r="AU195" s="223" t="s">
        <v>85</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126</v>
      </c>
      <c r="BM195" s="223" t="s">
        <v>1259</v>
      </c>
    </row>
    <row r="196" s="2" customFormat="1" ht="16.5" customHeight="1">
      <c r="A196" s="36"/>
      <c r="B196" s="37"/>
      <c r="C196" s="212" t="s">
        <v>948</v>
      </c>
      <c r="D196" s="212" t="s">
        <v>333</v>
      </c>
      <c r="E196" s="213" t="s">
        <v>5992</v>
      </c>
      <c r="F196" s="214" t="s">
        <v>5993</v>
      </c>
      <c r="G196" s="215" t="s">
        <v>402</v>
      </c>
      <c r="H196" s="216">
        <v>1</v>
      </c>
      <c r="I196" s="217"/>
      <c r="J196" s="218">
        <f>ROUND(I196*H196,2)</f>
        <v>0</v>
      </c>
      <c r="K196" s="214" t="s">
        <v>2681</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85</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1267</v>
      </c>
    </row>
    <row r="197" s="2" customFormat="1" ht="16.5" customHeight="1">
      <c r="A197" s="36"/>
      <c r="B197" s="37"/>
      <c r="C197" s="212" t="s">
        <v>953</v>
      </c>
      <c r="D197" s="212" t="s">
        <v>333</v>
      </c>
      <c r="E197" s="213" t="s">
        <v>5994</v>
      </c>
      <c r="F197" s="214" t="s">
        <v>5995</v>
      </c>
      <c r="G197" s="215" t="s">
        <v>402</v>
      </c>
      <c r="H197" s="216">
        <v>4</v>
      </c>
      <c r="I197" s="217"/>
      <c r="J197" s="218">
        <f>ROUND(I197*H197,2)</f>
        <v>0</v>
      </c>
      <c r="K197" s="214" t="s">
        <v>2681</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85</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1275</v>
      </c>
    </row>
    <row r="198" s="2" customFormat="1" ht="16.5" customHeight="1">
      <c r="A198" s="36"/>
      <c r="B198" s="37"/>
      <c r="C198" s="212" t="s">
        <v>958</v>
      </c>
      <c r="D198" s="212" t="s">
        <v>333</v>
      </c>
      <c r="E198" s="213" t="s">
        <v>5996</v>
      </c>
      <c r="F198" s="214" t="s">
        <v>5997</v>
      </c>
      <c r="G198" s="215" t="s">
        <v>402</v>
      </c>
      <c r="H198" s="216">
        <v>3</v>
      </c>
      <c r="I198" s="217"/>
      <c r="J198" s="218">
        <f>ROUND(I198*H198,2)</f>
        <v>0</v>
      </c>
      <c r="K198" s="214" t="s">
        <v>2681</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85</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1283</v>
      </c>
    </row>
    <row r="199" s="2" customFormat="1" ht="16.5" customHeight="1">
      <c r="A199" s="36"/>
      <c r="B199" s="37"/>
      <c r="C199" s="212" t="s">
        <v>963</v>
      </c>
      <c r="D199" s="212" t="s">
        <v>333</v>
      </c>
      <c r="E199" s="213" t="s">
        <v>5998</v>
      </c>
      <c r="F199" s="214" t="s">
        <v>5999</v>
      </c>
      <c r="G199" s="215" t="s">
        <v>402</v>
      </c>
      <c r="H199" s="216">
        <v>5</v>
      </c>
      <c r="I199" s="217"/>
      <c r="J199" s="218">
        <f>ROUND(I199*H199,2)</f>
        <v>0</v>
      </c>
      <c r="K199" s="214" t="s">
        <v>2681</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85</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1291</v>
      </c>
    </row>
    <row r="200" s="2" customFormat="1" ht="16.5" customHeight="1">
      <c r="A200" s="36"/>
      <c r="B200" s="37"/>
      <c r="C200" s="212" t="s">
        <v>968</v>
      </c>
      <c r="D200" s="212" t="s">
        <v>333</v>
      </c>
      <c r="E200" s="213" t="s">
        <v>6000</v>
      </c>
      <c r="F200" s="214" t="s">
        <v>6001</v>
      </c>
      <c r="G200" s="215" t="s">
        <v>402</v>
      </c>
      <c r="H200" s="216">
        <v>3</v>
      </c>
      <c r="I200" s="217"/>
      <c r="J200" s="218">
        <f>ROUND(I200*H200,2)</f>
        <v>0</v>
      </c>
      <c r="K200" s="214" t="s">
        <v>2681</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85</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1299</v>
      </c>
    </row>
    <row r="201" s="2" customFormat="1" ht="16.5" customHeight="1">
      <c r="A201" s="36"/>
      <c r="B201" s="37"/>
      <c r="C201" s="212" t="s">
        <v>973</v>
      </c>
      <c r="D201" s="212" t="s">
        <v>333</v>
      </c>
      <c r="E201" s="213" t="s">
        <v>6002</v>
      </c>
      <c r="F201" s="214" t="s">
        <v>6003</v>
      </c>
      <c r="G201" s="215" t="s">
        <v>402</v>
      </c>
      <c r="H201" s="216">
        <v>5</v>
      </c>
      <c r="I201" s="217"/>
      <c r="J201" s="218">
        <f>ROUND(I201*H201,2)</f>
        <v>0</v>
      </c>
      <c r="K201" s="214" t="s">
        <v>2681</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85</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1307</v>
      </c>
    </row>
    <row r="202" s="2" customFormat="1" ht="16.5" customHeight="1">
      <c r="A202" s="36"/>
      <c r="B202" s="37"/>
      <c r="C202" s="212" t="s">
        <v>979</v>
      </c>
      <c r="D202" s="212" t="s">
        <v>333</v>
      </c>
      <c r="E202" s="213" t="s">
        <v>5628</v>
      </c>
      <c r="F202" s="214" t="s">
        <v>5629</v>
      </c>
      <c r="G202" s="215" t="s">
        <v>402</v>
      </c>
      <c r="H202" s="216">
        <v>1</v>
      </c>
      <c r="I202" s="217"/>
      <c r="J202" s="218">
        <f>ROUND(I202*H202,2)</f>
        <v>0</v>
      </c>
      <c r="K202" s="214" t="s">
        <v>2681</v>
      </c>
      <c r="L202" s="42"/>
      <c r="M202" s="219" t="s">
        <v>19</v>
      </c>
      <c r="N202" s="220" t="s">
        <v>47</v>
      </c>
      <c r="O202" s="82"/>
      <c r="P202" s="221">
        <f>O202*H202</f>
        <v>0</v>
      </c>
      <c r="Q202" s="221">
        <v>0</v>
      </c>
      <c r="R202" s="221">
        <f>Q202*H202</f>
        <v>0</v>
      </c>
      <c r="S202" s="221">
        <v>0</v>
      </c>
      <c r="T202" s="222">
        <f>S202*H202</f>
        <v>0</v>
      </c>
      <c r="U202" s="36"/>
      <c r="V202" s="36"/>
      <c r="W202" s="36"/>
      <c r="X202" s="36"/>
      <c r="Y202" s="36"/>
      <c r="Z202" s="36"/>
      <c r="AA202" s="36"/>
      <c r="AB202" s="36"/>
      <c r="AC202" s="36"/>
      <c r="AD202" s="36"/>
      <c r="AE202" s="36"/>
      <c r="AR202" s="223" t="s">
        <v>126</v>
      </c>
      <c r="AT202" s="223" t="s">
        <v>333</v>
      </c>
      <c r="AU202" s="223" t="s">
        <v>85</v>
      </c>
      <c r="AY202" s="15" t="s">
        <v>331</v>
      </c>
      <c r="BE202" s="224">
        <f>IF(N202="základní",J202,0)</f>
        <v>0</v>
      </c>
      <c r="BF202" s="224">
        <f>IF(N202="snížená",J202,0)</f>
        <v>0</v>
      </c>
      <c r="BG202" s="224">
        <f>IF(N202="zákl. přenesená",J202,0)</f>
        <v>0</v>
      </c>
      <c r="BH202" s="224">
        <f>IF(N202="sníž. přenesená",J202,0)</f>
        <v>0</v>
      </c>
      <c r="BI202" s="224">
        <f>IF(N202="nulová",J202,0)</f>
        <v>0</v>
      </c>
      <c r="BJ202" s="15" t="s">
        <v>83</v>
      </c>
      <c r="BK202" s="224">
        <f>ROUND(I202*H202,2)</f>
        <v>0</v>
      </c>
      <c r="BL202" s="15" t="s">
        <v>126</v>
      </c>
      <c r="BM202" s="223" t="s">
        <v>1315</v>
      </c>
    </row>
    <row r="203" s="2" customFormat="1" ht="24.15" customHeight="1">
      <c r="A203" s="36"/>
      <c r="B203" s="37"/>
      <c r="C203" s="212" t="s">
        <v>984</v>
      </c>
      <c r="D203" s="212" t="s">
        <v>333</v>
      </c>
      <c r="E203" s="213" t="s">
        <v>6004</v>
      </c>
      <c r="F203" s="214" t="s">
        <v>6005</v>
      </c>
      <c r="G203" s="215" t="s">
        <v>402</v>
      </c>
      <c r="H203" s="216">
        <v>2</v>
      </c>
      <c r="I203" s="217"/>
      <c r="J203" s="218">
        <f>ROUND(I203*H203,2)</f>
        <v>0</v>
      </c>
      <c r="K203" s="214" t="s">
        <v>19</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126</v>
      </c>
      <c r="AT203" s="223" t="s">
        <v>333</v>
      </c>
      <c r="AU203" s="223" t="s">
        <v>85</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1323</v>
      </c>
    </row>
    <row r="204" s="2" customFormat="1" ht="16.5" customHeight="1">
      <c r="A204" s="36"/>
      <c r="B204" s="37"/>
      <c r="C204" s="212" t="s">
        <v>989</v>
      </c>
      <c r="D204" s="212" t="s">
        <v>333</v>
      </c>
      <c r="E204" s="213" t="s">
        <v>5608</v>
      </c>
      <c r="F204" s="214" t="s">
        <v>5609</v>
      </c>
      <c r="G204" s="215" t="s">
        <v>371</v>
      </c>
      <c r="H204" s="216">
        <v>0.23100000000000001</v>
      </c>
      <c r="I204" s="217"/>
      <c r="J204" s="218">
        <f>ROUND(I204*H204,2)</f>
        <v>0</v>
      </c>
      <c r="K204" s="214" t="s">
        <v>2681</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85</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1332</v>
      </c>
    </row>
    <row r="205" s="2" customFormat="1" ht="16.5" customHeight="1">
      <c r="A205" s="36"/>
      <c r="B205" s="37"/>
      <c r="C205" s="212" t="s">
        <v>994</v>
      </c>
      <c r="D205" s="212" t="s">
        <v>333</v>
      </c>
      <c r="E205" s="213" t="s">
        <v>5632</v>
      </c>
      <c r="F205" s="214" t="s">
        <v>6006</v>
      </c>
      <c r="G205" s="215" t="s">
        <v>363</v>
      </c>
      <c r="H205" s="216">
        <v>325</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85</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1342</v>
      </c>
    </row>
    <row r="206" s="2" customFormat="1" ht="16.5" customHeight="1">
      <c r="A206" s="36"/>
      <c r="B206" s="37"/>
      <c r="C206" s="212" t="s">
        <v>999</v>
      </c>
      <c r="D206" s="212" t="s">
        <v>333</v>
      </c>
      <c r="E206" s="213" t="s">
        <v>6007</v>
      </c>
      <c r="F206" s="214" t="s">
        <v>6008</v>
      </c>
      <c r="G206" s="215" t="s">
        <v>363</v>
      </c>
      <c r="H206" s="216">
        <v>4.5750000000000002</v>
      </c>
      <c r="I206" s="217"/>
      <c r="J206" s="218">
        <f>ROUND(I206*H206,2)</f>
        <v>0</v>
      </c>
      <c r="K206" s="214" t="s">
        <v>19</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126</v>
      </c>
      <c r="AT206" s="223" t="s">
        <v>333</v>
      </c>
      <c r="AU206" s="223" t="s">
        <v>85</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126</v>
      </c>
      <c r="BM206" s="223" t="s">
        <v>1356</v>
      </c>
    </row>
    <row r="207" s="2" customFormat="1" ht="16.5" customHeight="1">
      <c r="A207" s="36"/>
      <c r="B207" s="37"/>
      <c r="C207" s="212" t="s">
        <v>1004</v>
      </c>
      <c r="D207" s="212" t="s">
        <v>333</v>
      </c>
      <c r="E207" s="213" t="s">
        <v>6009</v>
      </c>
      <c r="F207" s="214" t="s">
        <v>6010</v>
      </c>
      <c r="G207" s="215" t="s">
        <v>402</v>
      </c>
      <c r="H207" s="216">
        <v>6</v>
      </c>
      <c r="I207" s="217"/>
      <c r="J207" s="218">
        <f>ROUND(I207*H207,2)</f>
        <v>0</v>
      </c>
      <c r="K207" s="214" t="s">
        <v>2681</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126</v>
      </c>
      <c r="AT207" s="223" t="s">
        <v>333</v>
      </c>
      <c r="AU207" s="223" t="s">
        <v>85</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126</v>
      </c>
      <c r="BM207" s="223" t="s">
        <v>1366</v>
      </c>
    </row>
    <row r="208" s="2" customFormat="1" ht="16.5" customHeight="1">
      <c r="A208" s="36"/>
      <c r="B208" s="37"/>
      <c r="C208" s="212" t="s">
        <v>1009</v>
      </c>
      <c r="D208" s="212" t="s">
        <v>333</v>
      </c>
      <c r="E208" s="213" t="s">
        <v>6011</v>
      </c>
      <c r="F208" s="214" t="s">
        <v>6012</v>
      </c>
      <c r="G208" s="215" t="s">
        <v>402</v>
      </c>
      <c r="H208" s="216">
        <v>3</v>
      </c>
      <c r="I208" s="217"/>
      <c r="J208" s="218">
        <f>ROUND(I208*H208,2)</f>
        <v>0</v>
      </c>
      <c r="K208" s="214" t="s">
        <v>2681</v>
      </c>
      <c r="L208" s="42"/>
      <c r="M208" s="219" t="s">
        <v>19</v>
      </c>
      <c r="N208" s="220" t="s">
        <v>47</v>
      </c>
      <c r="O208" s="82"/>
      <c r="P208" s="221">
        <f>O208*H208</f>
        <v>0</v>
      </c>
      <c r="Q208" s="221">
        <v>0</v>
      </c>
      <c r="R208" s="221">
        <f>Q208*H208</f>
        <v>0</v>
      </c>
      <c r="S208" s="221">
        <v>0</v>
      </c>
      <c r="T208" s="222">
        <f>S208*H208</f>
        <v>0</v>
      </c>
      <c r="U208" s="36"/>
      <c r="V208" s="36"/>
      <c r="W208" s="36"/>
      <c r="X208" s="36"/>
      <c r="Y208" s="36"/>
      <c r="Z208" s="36"/>
      <c r="AA208" s="36"/>
      <c r="AB208" s="36"/>
      <c r="AC208" s="36"/>
      <c r="AD208" s="36"/>
      <c r="AE208" s="36"/>
      <c r="AR208" s="223" t="s">
        <v>126</v>
      </c>
      <c r="AT208" s="223" t="s">
        <v>333</v>
      </c>
      <c r="AU208" s="223" t="s">
        <v>85</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1376</v>
      </c>
    </row>
    <row r="209" s="2" customFormat="1" ht="16.5" customHeight="1">
      <c r="A209" s="36"/>
      <c r="B209" s="37"/>
      <c r="C209" s="212" t="s">
        <v>1014</v>
      </c>
      <c r="D209" s="212" t="s">
        <v>333</v>
      </c>
      <c r="E209" s="213" t="s">
        <v>6013</v>
      </c>
      <c r="F209" s="214" t="s">
        <v>6014</v>
      </c>
      <c r="G209" s="215" t="s">
        <v>402</v>
      </c>
      <c r="H209" s="216">
        <v>9</v>
      </c>
      <c r="I209" s="217"/>
      <c r="J209" s="218">
        <f>ROUND(I209*H209,2)</f>
        <v>0</v>
      </c>
      <c r="K209" s="214" t="s">
        <v>19</v>
      </c>
      <c r="L209" s="42"/>
      <c r="M209" s="219" t="s">
        <v>19</v>
      </c>
      <c r="N209" s="220" t="s">
        <v>47</v>
      </c>
      <c r="O209" s="82"/>
      <c r="P209" s="221">
        <f>O209*H209</f>
        <v>0</v>
      </c>
      <c r="Q209" s="221">
        <v>0</v>
      </c>
      <c r="R209" s="221">
        <f>Q209*H209</f>
        <v>0</v>
      </c>
      <c r="S209" s="221">
        <v>0</v>
      </c>
      <c r="T209" s="222">
        <f>S209*H209</f>
        <v>0</v>
      </c>
      <c r="U209" s="36"/>
      <c r="V209" s="36"/>
      <c r="W209" s="36"/>
      <c r="X209" s="36"/>
      <c r="Y209" s="36"/>
      <c r="Z209" s="36"/>
      <c r="AA209" s="36"/>
      <c r="AB209" s="36"/>
      <c r="AC209" s="36"/>
      <c r="AD209" s="36"/>
      <c r="AE209" s="36"/>
      <c r="AR209" s="223" t="s">
        <v>126</v>
      </c>
      <c r="AT209" s="223" t="s">
        <v>333</v>
      </c>
      <c r="AU209" s="223" t="s">
        <v>85</v>
      </c>
      <c r="AY209" s="15" t="s">
        <v>331</v>
      </c>
      <c r="BE209" s="224">
        <f>IF(N209="základní",J209,0)</f>
        <v>0</v>
      </c>
      <c r="BF209" s="224">
        <f>IF(N209="snížená",J209,0)</f>
        <v>0</v>
      </c>
      <c r="BG209" s="224">
        <f>IF(N209="zákl. přenesená",J209,0)</f>
        <v>0</v>
      </c>
      <c r="BH209" s="224">
        <f>IF(N209="sníž. přenesená",J209,0)</f>
        <v>0</v>
      </c>
      <c r="BI209" s="224">
        <f>IF(N209="nulová",J209,0)</f>
        <v>0</v>
      </c>
      <c r="BJ209" s="15" t="s">
        <v>83</v>
      </c>
      <c r="BK209" s="224">
        <f>ROUND(I209*H209,2)</f>
        <v>0</v>
      </c>
      <c r="BL209" s="15" t="s">
        <v>126</v>
      </c>
      <c r="BM209" s="223" t="s">
        <v>1385</v>
      </c>
    </row>
    <row r="210" s="2" customFormat="1" ht="16.5" customHeight="1">
      <c r="A210" s="36"/>
      <c r="B210" s="37"/>
      <c r="C210" s="212" t="s">
        <v>1019</v>
      </c>
      <c r="D210" s="212" t="s">
        <v>333</v>
      </c>
      <c r="E210" s="213" t="s">
        <v>6015</v>
      </c>
      <c r="F210" s="214" t="s">
        <v>6016</v>
      </c>
      <c r="G210" s="215" t="s">
        <v>402</v>
      </c>
      <c r="H210" s="216">
        <v>3</v>
      </c>
      <c r="I210" s="217"/>
      <c r="J210" s="218">
        <f>ROUND(I210*H210,2)</f>
        <v>0</v>
      </c>
      <c r="K210" s="214" t="s">
        <v>19</v>
      </c>
      <c r="L210" s="42"/>
      <c r="M210" s="219" t="s">
        <v>19</v>
      </c>
      <c r="N210" s="220" t="s">
        <v>47</v>
      </c>
      <c r="O210" s="82"/>
      <c r="P210" s="221">
        <f>O210*H210</f>
        <v>0</v>
      </c>
      <c r="Q210" s="221">
        <v>0</v>
      </c>
      <c r="R210" s="221">
        <f>Q210*H210</f>
        <v>0</v>
      </c>
      <c r="S210" s="221">
        <v>0</v>
      </c>
      <c r="T210" s="222">
        <f>S210*H210</f>
        <v>0</v>
      </c>
      <c r="U210" s="36"/>
      <c r="V210" s="36"/>
      <c r="W210" s="36"/>
      <c r="X210" s="36"/>
      <c r="Y210" s="36"/>
      <c r="Z210" s="36"/>
      <c r="AA210" s="36"/>
      <c r="AB210" s="36"/>
      <c r="AC210" s="36"/>
      <c r="AD210" s="36"/>
      <c r="AE210" s="36"/>
      <c r="AR210" s="223" t="s">
        <v>126</v>
      </c>
      <c r="AT210" s="223" t="s">
        <v>333</v>
      </c>
      <c r="AU210" s="223" t="s">
        <v>85</v>
      </c>
      <c r="AY210" s="15" t="s">
        <v>331</v>
      </c>
      <c r="BE210" s="224">
        <f>IF(N210="základní",J210,0)</f>
        <v>0</v>
      </c>
      <c r="BF210" s="224">
        <f>IF(N210="snížená",J210,0)</f>
        <v>0</v>
      </c>
      <c r="BG210" s="224">
        <f>IF(N210="zákl. přenesená",J210,0)</f>
        <v>0</v>
      </c>
      <c r="BH210" s="224">
        <f>IF(N210="sníž. přenesená",J210,0)</f>
        <v>0</v>
      </c>
      <c r="BI210" s="224">
        <f>IF(N210="nulová",J210,0)</f>
        <v>0</v>
      </c>
      <c r="BJ210" s="15" t="s">
        <v>83</v>
      </c>
      <c r="BK210" s="224">
        <f>ROUND(I210*H210,2)</f>
        <v>0</v>
      </c>
      <c r="BL210" s="15" t="s">
        <v>126</v>
      </c>
      <c r="BM210" s="223" t="s">
        <v>1394</v>
      </c>
    </row>
    <row r="211" s="2" customFormat="1" ht="16.5" customHeight="1">
      <c r="A211" s="36"/>
      <c r="B211" s="37"/>
      <c r="C211" s="212" t="s">
        <v>1021</v>
      </c>
      <c r="D211" s="212" t="s">
        <v>333</v>
      </c>
      <c r="E211" s="213" t="s">
        <v>6017</v>
      </c>
      <c r="F211" s="214" t="s">
        <v>6018</v>
      </c>
      <c r="G211" s="215" t="s">
        <v>402</v>
      </c>
      <c r="H211" s="216">
        <v>9</v>
      </c>
      <c r="I211" s="217"/>
      <c r="J211" s="218">
        <f>ROUND(I211*H211,2)</f>
        <v>0</v>
      </c>
      <c r="K211" s="214" t="s">
        <v>19</v>
      </c>
      <c r="L211" s="42"/>
      <c r="M211" s="219" t="s">
        <v>19</v>
      </c>
      <c r="N211" s="220" t="s">
        <v>47</v>
      </c>
      <c r="O211" s="82"/>
      <c r="P211" s="221">
        <f>O211*H211</f>
        <v>0</v>
      </c>
      <c r="Q211" s="221">
        <v>0</v>
      </c>
      <c r="R211" s="221">
        <f>Q211*H211</f>
        <v>0</v>
      </c>
      <c r="S211" s="221">
        <v>0</v>
      </c>
      <c r="T211" s="222">
        <f>S211*H211</f>
        <v>0</v>
      </c>
      <c r="U211" s="36"/>
      <c r="V211" s="36"/>
      <c r="W211" s="36"/>
      <c r="X211" s="36"/>
      <c r="Y211" s="36"/>
      <c r="Z211" s="36"/>
      <c r="AA211" s="36"/>
      <c r="AB211" s="36"/>
      <c r="AC211" s="36"/>
      <c r="AD211" s="36"/>
      <c r="AE211" s="36"/>
      <c r="AR211" s="223" t="s">
        <v>126</v>
      </c>
      <c r="AT211" s="223" t="s">
        <v>333</v>
      </c>
      <c r="AU211" s="223" t="s">
        <v>85</v>
      </c>
      <c r="AY211" s="15" t="s">
        <v>331</v>
      </c>
      <c r="BE211" s="224">
        <f>IF(N211="základní",J211,0)</f>
        <v>0</v>
      </c>
      <c r="BF211" s="224">
        <f>IF(N211="snížená",J211,0)</f>
        <v>0</v>
      </c>
      <c r="BG211" s="224">
        <f>IF(N211="zákl. přenesená",J211,0)</f>
        <v>0</v>
      </c>
      <c r="BH211" s="224">
        <f>IF(N211="sníž. přenesená",J211,0)</f>
        <v>0</v>
      </c>
      <c r="BI211" s="224">
        <f>IF(N211="nulová",J211,0)</f>
        <v>0</v>
      </c>
      <c r="BJ211" s="15" t="s">
        <v>83</v>
      </c>
      <c r="BK211" s="224">
        <f>ROUND(I211*H211,2)</f>
        <v>0</v>
      </c>
      <c r="BL211" s="15" t="s">
        <v>126</v>
      </c>
      <c r="BM211" s="223" t="s">
        <v>1403</v>
      </c>
    </row>
    <row r="212" s="2" customFormat="1" ht="16.5" customHeight="1">
      <c r="A212" s="36"/>
      <c r="B212" s="37"/>
      <c r="C212" s="212" t="s">
        <v>1023</v>
      </c>
      <c r="D212" s="212" t="s">
        <v>333</v>
      </c>
      <c r="E212" s="213" t="s">
        <v>6019</v>
      </c>
      <c r="F212" s="214" t="s">
        <v>6020</v>
      </c>
      <c r="G212" s="215" t="s">
        <v>402</v>
      </c>
      <c r="H212" s="216">
        <v>3</v>
      </c>
      <c r="I212" s="217"/>
      <c r="J212" s="218">
        <f>ROUND(I212*H212,2)</f>
        <v>0</v>
      </c>
      <c r="K212" s="214" t="s">
        <v>19</v>
      </c>
      <c r="L212" s="42"/>
      <c r="M212" s="219" t="s">
        <v>19</v>
      </c>
      <c r="N212" s="220" t="s">
        <v>47</v>
      </c>
      <c r="O212" s="82"/>
      <c r="P212" s="221">
        <f>O212*H212</f>
        <v>0</v>
      </c>
      <c r="Q212" s="221">
        <v>0</v>
      </c>
      <c r="R212" s="221">
        <f>Q212*H212</f>
        <v>0</v>
      </c>
      <c r="S212" s="221">
        <v>0</v>
      </c>
      <c r="T212" s="222">
        <f>S212*H212</f>
        <v>0</v>
      </c>
      <c r="U212" s="36"/>
      <c r="V212" s="36"/>
      <c r="W212" s="36"/>
      <c r="X212" s="36"/>
      <c r="Y212" s="36"/>
      <c r="Z212" s="36"/>
      <c r="AA212" s="36"/>
      <c r="AB212" s="36"/>
      <c r="AC212" s="36"/>
      <c r="AD212" s="36"/>
      <c r="AE212" s="36"/>
      <c r="AR212" s="223" t="s">
        <v>126</v>
      </c>
      <c r="AT212" s="223" t="s">
        <v>333</v>
      </c>
      <c r="AU212" s="223" t="s">
        <v>85</v>
      </c>
      <c r="AY212" s="15" t="s">
        <v>331</v>
      </c>
      <c r="BE212" s="224">
        <f>IF(N212="základní",J212,0)</f>
        <v>0</v>
      </c>
      <c r="BF212" s="224">
        <f>IF(N212="snížená",J212,0)</f>
        <v>0</v>
      </c>
      <c r="BG212" s="224">
        <f>IF(N212="zákl. přenesená",J212,0)</f>
        <v>0</v>
      </c>
      <c r="BH212" s="224">
        <f>IF(N212="sníž. přenesená",J212,0)</f>
        <v>0</v>
      </c>
      <c r="BI212" s="224">
        <f>IF(N212="nulová",J212,0)</f>
        <v>0</v>
      </c>
      <c r="BJ212" s="15" t="s">
        <v>83</v>
      </c>
      <c r="BK212" s="224">
        <f>ROUND(I212*H212,2)</f>
        <v>0</v>
      </c>
      <c r="BL212" s="15" t="s">
        <v>126</v>
      </c>
      <c r="BM212" s="223" t="s">
        <v>1413</v>
      </c>
    </row>
    <row r="213" s="2" customFormat="1" ht="16.5" customHeight="1">
      <c r="A213" s="36"/>
      <c r="B213" s="37"/>
      <c r="C213" s="212" t="s">
        <v>1028</v>
      </c>
      <c r="D213" s="212" t="s">
        <v>333</v>
      </c>
      <c r="E213" s="213" t="s">
        <v>6021</v>
      </c>
      <c r="F213" s="214" t="s">
        <v>6022</v>
      </c>
      <c r="G213" s="215" t="s">
        <v>402</v>
      </c>
      <c r="H213" s="216">
        <v>5</v>
      </c>
      <c r="I213" s="217"/>
      <c r="J213" s="218">
        <f>ROUND(I213*H213,2)</f>
        <v>0</v>
      </c>
      <c r="K213" s="214" t="s">
        <v>19</v>
      </c>
      <c r="L213" s="42"/>
      <c r="M213" s="219" t="s">
        <v>19</v>
      </c>
      <c r="N213" s="220" t="s">
        <v>47</v>
      </c>
      <c r="O213" s="82"/>
      <c r="P213" s="221">
        <f>O213*H213</f>
        <v>0</v>
      </c>
      <c r="Q213" s="221">
        <v>0</v>
      </c>
      <c r="R213" s="221">
        <f>Q213*H213</f>
        <v>0</v>
      </c>
      <c r="S213" s="221">
        <v>0</v>
      </c>
      <c r="T213" s="222">
        <f>S213*H213</f>
        <v>0</v>
      </c>
      <c r="U213" s="36"/>
      <c r="V213" s="36"/>
      <c r="W213" s="36"/>
      <c r="X213" s="36"/>
      <c r="Y213" s="36"/>
      <c r="Z213" s="36"/>
      <c r="AA213" s="36"/>
      <c r="AB213" s="36"/>
      <c r="AC213" s="36"/>
      <c r="AD213" s="36"/>
      <c r="AE213" s="36"/>
      <c r="AR213" s="223" t="s">
        <v>126</v>
      </c>
      <c r="AT213" s="223" t="s">
        <v>333</v>
      </c>
      <c r="AU213" s="223" t="s">
        <v>85</v>
      </c>
      <c r="AY213" s="15" t="s">
        <v>331</v>
      </c>
      <c r="BE213" s="224">
        <f>IF(N213="základní",J213,0)</f>
        <v>0</v>
      </c>
      <c r="BF213" s="224">
        <f>IF(N213="snížená",J213,0)</f>
        <v>0</v>
      </c>
      <c r="BG213" s="224">
        <f>IF(N213="zákl. přenesená",J213,0)</f>
        <v>0</v>
      </c>
      <c r="BH213" s="224">
        <f>IF(N213="sníž. přenesená",J213,0)</f>
        <v>0</v>
      </c>
      <c r="BI213" s="224">
        <f>IF(N213="nulová",J213,0)</f>
        <v>0</v>
      </c>
      <c r="BJ213" s="15" t="s">
        <v>83</v>
      </c>
      <c r="BK213" s="224">
        <f>ROUND(I213*H213,2)</f>
        <v>0</v>
      </c>
      <c r="BL213" s="15" t="s">
        <v>126</v>
      </c>
      <c r="BM213" s="223" t="s">
        <v>1424</v>
      </c>
    </row>
    <row r="214" s="2" customFormat="1" ht="16.5" customHeight="1">
      <c r="A214" s="36"/>
      <c r="B214" s="37"/>
      <c r="C214" s="212" t="s">
        <v>1033</v>
      </c>
      <c r="D214" s="212" t="s">
        <v>333</v>
      </c>
      <c r="E214" s="213" t="s">
        <v>6023</v>
      </c>
      <c r="F214" s="214" t="s">
        <v>6024</v>
      </c>
      <c r="G214" s="215" t="s">
        <v>402</v>
      </c>
      <c r="H214" s="216">
        <v>5</v>
      </c>
      <c r="I214" s="217"/>
      <c r="J214" s="218">
        <f>ROUND(I214*H214,2)</f>
        <v>0</v>
      </c>
      <c r="K214" s="214" t="s">
        <v>19</v>
      </c>
      <c r="L214" s="42"/>
      <c r="M214" s="219" t="s">
        <v>19</v>
      </c>
      <c r="N214" s="220" t="s">
        <v>47</v>
      </c>
      <c r="O214" s="82"/>
      <c r="P214" s="221">
        <f>O214*H214</f>
        <v>0</v>
      </c>
      <c r="Q214" s="221">
        <v>0</v>
      </c>
      <c r="R214" s="221">
        <f>Q214*H214</f>
        <v>0</v>
      </c>
      <c r="S214" s="221">
        <v>0</v>
      </c>
      <c r="T214" s="222">
        <f>S214*H214</f>
        <v>0</v>
      </c>
      <c r="U214" s="36"/>
      <c r="V214" s="36"/>
      <c r="W214" s="36"/>
      <c r="X214" s="36"/>
      <c r="Y214" s="36"/>
      <c r="Z214" s="36"/>
      <c r="AA214" s="36"/>
      <c r="AB214" s="36"/>
      <c r="AC214" s="36"/>
      <c r="AD214" s="36"/>
      <c r="AE214" s="36"/>
      <c r="AR214" s="223" t="s">
        <v>126</v>
      </c>
      <c r="AT214" s="223" t="s">
        <v>333</v>
      </c>
      <c r="AU214" s="223" t="s">
        <v>85</v>
      </c>
      <c r="AY214" s="15" t="s">
        <v>331</v>
      </c>
      <c r="BE214" s="224">
        <f>IF(N214="základní",J214,0)</f>
        <v>0</v>
      </c>
      <c r="BF214" s="224">
        <f>IF(N214="snížená",J214,0)</f>
        <v>0</v>
      </c>
      <c r="BG214" s="224">
        <f>IF(N214="zákl. přenesená",J214,0)</f>
        <v>0</v>
      </c>
      <c r="BH214" s="224">
        <f>IF(N214="sníž. přenesená",J214,0)</f>
        <v>0</v>
      </c>
      <c r="BI214" s="224">
        <f>IF(N214="nulová",J214,0)</f>
        <v>0</v>
      </c>
      <c r="BJ214" s="15" t="s">
        <v>83</v>
      </c>
      <c r="BK214" s="224">
        <f>ROUND(I214*H214,2)</f>
        <v>0</v>
      </c>
      <c r="BL214" s="15" t="s">
        <v>126</v>
      </c>
      <c r="BM214" s="223" t="s">
        <v>1431</v>
      </c>
    </row>
    <row r="215" s="2" customFormat="1" ht="16.5" customHeight="1">
      <c r="A215" s="36"/>
      <c r="B215" s="37"/>
      <c r="C215" s="212" t="s">
        <v>1038</v>
      </c>
      <c r="D215" s="212" t="s">
        <v>333</v>
      </c>
      <c r="E215" s="213" t="s">
        <v>6025</v>
      </c>
      <c r="F215" s="214" t="s">
        <v>6026</v>
      </c>
      <c r="G215" s="215" t="s">
        <v>402</v>
      </c>
      <c r="H215" s="216">
        <v>3</v>
      </c>
      <c r="I215" s="217"/>
      <c r="J215" s="218">
        <f>ROUND(I215*H215,2)</f>
        <v>0</v>
      </c>
      <c r="K215" s="214" t="s">
        <v>19</v>
      </c>
      <c r="L215" s="42"/>
      <c r="M215" s="219" t="s">
        <v>19</v>
      </c>
      <c r="N215" s="220" t="s">
        <v>47</v>
      </c>
      <c r="O215" s="82"/>
      <c r="P215" s="221">
        <f>O215*H215</f>
        <v>0</v>
      </c>
      <c r="Q215" s="221">
        <v>0</v>
      </c>
      <c r="R215" s="221">
        <f>Q215*H215</f>
        <v>0</v>
      </c>
      <c r="S215" s="221">
        <v>0</v>
      </c>
      <c r="T215" s="222">
        <f>S215*H215</f>
        <v>0</v>
      </c>
      <c r="U215" s="36"/>
      <c r="V215" s="36"/>
      <c r="W215" s="36"/>
      <c r="X215" s="36"/>
      <c r="Y215" s="36"/>
      <c r="Z215" s="36"/>
      <c r="AA215" s="36"/>
      <c r="AB215" s="36"/>
      <c r="AC215" s="36"/>
      <c r="AD215" s="36"/>
      <c r="AE215" s="36"/>
      <c r="AR215" s="223" t="s">
        <v>126</v>
      </c>
      <c r="AT215" s="223" t="s">
        <v>333</v>
      </c>
      <c r="AU215" s="223" t="s">
        <v>85</v>
      </c>
      <c r="AY215" s="15" t="s">
        <v>331</v>
      </c>
      <c r="BE215" s="224">
        <f>IF(N215="základní",J215,0)</f>
        <v>0</v>
      </c>
      <c r="BF215" s="224">
        <f>IF(N215="snížená",J215,0)</f>
        <v>0</v>
      </c>
      <c r="BG215" s="224">
        <f>IF(N215="zákl. přenesená",J215,0)</f>
        <v>0</v>
      </c>
      <c r="BH215" s="224">
        <f>IF(N215="sníž. přenesená",J215,0)</f>
        <v>0</v>
      </c>
      <c r="BI215" s="224">
        <f>IF(N215="nulová",J215,0)</f>
        <v>0</v>
      </c>
      <c r="BJ215" s="15" t="s">
        <v>83</v>
      </c>
      <c r="BK215" s="224">
        <f>ROUND(I215*H215,2)</f>
        <v>0</v>
      </c>
      <c r="BL215" s="15" t="s">
        <v>126</v>
      </c>
      <c r="BM215" s="223" t="s">
        <v>1438</v>
      </c>
    </row>
    <row r="216" s="2" customFormat="1" ht="16.5" customHeight="1">
      <c r="A216" s="36"/>
      <c r="B216" s="37"/>
      <c r="C216" s="212" t="s">
        <v>1040</v>
      </c>
      <c r="D216" s="212" t="s">
        <v>333</v>
      </c>
      <c r="E216" s="213" t="s">
        <v>6027</v>
      </c>
      <c r="F216" s="214" t="s">
        <v>6028</v>
      </c>
      <c r="G216" s="215" t="s">
        <v>402</v>
      </c>
      <c r="H216" s="216">
        <v>3</v>
      </c>
      <c r="I216" s="217"/>
      <c r="J216" s="218">
        <f>ROUND(I216*H216,2)</f>
        <v>0</v>
      </c>
      <c r="K216" s="214" t="s">
        <v>19</v>
      </c>
      <c r="L216" s="42"/>
      <c r="M216" s="219" t="s">
        <v>19</v>
      </c>
      <c r="N216" s="220" t="s">
        <v>47</v>
      </c>
      <c r="O216" s="82"/>
      <c r="P216" s="221">
        <f>O216*H216</f>
        <v>0</v>
      </c>
      <c r="Q216" s="221">
        <v>0</v>
      </c>
      <c r="R216" s="221">
        <f>Q216*H216</f>
        <v>0</v>
      </c>
      <c r="S216" s="221">
        <v>0</v>
      </c>
      <c r="T216" s="222">
        <f>S216*H216</f>
        <v>0</v>
      </c>
      <c r="U216" s="36"/>
      <c r="V216" s="36"/>
      <c r="W216" s="36"/>
      <c r="X216" s="36"/>
      <c r="Y216" s="36"/>
      <c r="Z216" s="36"/>
      <c r="AA216" s="36"/>
      <c r="AB216" s="36"/>
      <c r="AC216" s="36"/>
      <c r="AD216" s="36"/>
      <c r="AE216" s="36"/>
      <c r="AR216" s="223" t="s">
        <v>126</v>
      </c>
      <c r="AT216" s="223" t="s">
        <v>333</v>
      </c>
      <c r="AU216" s="223" t="s">
        <v>85</v>
      </c>
      <c r="AY216" s="15" t="s">
        <v>331</v>
      </c>
      <c r="BE216" s="224">
        <f>IF(N216="základní",J216,0)</f>
        <v>0</v>
      </c>
      <c r="BF216" s="224">
        <f>IF(N216="snížená",J216,0)</f>
        <v>0</v>
      </c>
      <c r="BG216" s="224">
        <f>IF(N216="zákl. přenesená",J216,0)</f>
        <v>0</v>
      </c>
      <c r="BH216" s="224">
        <f>IF(N216="sníž. přenesená",J216,0)</f>
        <v>0</v>
      </c>
      <c r="BI216" s="224">
        <f>IF(N216="nulová",J216,0)</f>
        <v>0</v>
      </c>
      <c r="BJ216" s="15" t="s">
        <v>83</v>
      </c>
      <c r="BK216" s="224">
        <f>ROUND(I216*H216,2)</f>
        <v>0</v>
      </c>
      <c r="BL216" s="15" t="s">
        <v>126</v>
      </c>
      <c r="BM216" s="223" t="s">
        <v>1447</v>
      </c>
    </row>
    <row r="217" s="2" customFormat="1" ht="16.5" customHeight="1">
      <c r="A217" s="36"/>
      <c r="B217" s="37"/>
      <c r="C217" s="212" t="s">
        <v>1042</v>
      </c>
      <c r="D217" s="212" t="s">
        <v>333</v>
      </c>
      <c r="E217" s="213" t="s">
        <v>6029</v>
      </c>
      <c r="F217" s="214" t="s">
        <v>6030</v>
      </c>
      <c r="G217" s="215" t="s">
        <v>406</v>
      </c>
      <c r="H217" s="216">
        <v>1.0349999999999999</v>
      </c>
      <c r="I217" s="217"/>
      <c r="J217" s="218">
        <f>ROUND(I217*H217,2)</f>
        <v>0</v>
      </c>
      <c r="K217" s="214" t="s">
        <v>19</v>
      </c>
      <c r="L217" s="42"/>
      <c r="M217" s="219" t="s">
        <v>19</v>
      </c>
      <c r="N217" s="220" t="s">
        <v>47</v>
      </c>
      <c r="O217" s="82"/>
      <c r="P217" s="221">
        <f>O217*H217</f>
        <v>0</v>
      </c>
      <c r="Q217" s="221">
        <v>0</v>
      </c>
      <c r="R217" s="221">
        <f>Q217*H217</f>
        <v>0</v>
      </c>
      <c r="S217" s="221">
        <v>0</v>
      </c>
      <c r="T217" s="222">
        <f>S217*H217</f>
        <v>0</v>
      </c>
      <c r="U217" s="36"/>
      <c r="V217" s="36"/>
      <c r="W217" s="36"/>
      <c r="X217" s="36"/>
      <c r="Y217" s="36"/>
      <c r="Z217" s="36"/>
      <c r="AA217" s="36"/>
      <c r="AB217" s="36"/>
      <c r="AC217" s="36"/>
      <c r="AD217" s="36"/>
      <c r="AE217" s="36"/>
      <c r="AR217" s="223" t="s">
        <v>126</v>
      </c>
      <c r="AT217" s="223" t="s">
        <v>333</v>
      </c>
      <c r="AU217" s="223" t="s">
        <v>85</v>
      </c>
      <c r="AY217" s="15" t="s">
        <v>331</v>
      </c>
      <c r="BE217" s="224">
        <f>IF(N217="základní",J217,0)</f>
        <v>0</v>
      </c>
      <c r="BF217" s="224">
        <f>IF(N217="snížená",J217,0)</f>
        <v>0</v>
      </c>
      <c r="BG217" s="224">
        <f>IF(N217="zákl. přenesená",J217,0)</f>
        <v>0</v>
      </c>
      <c r="BH217" s="224">
        <f>IF(N217="sníž. přenesená",J217,0)</f>
        <v>0</v>
      </c>
      <c r="BI217" s="224">
        <f>IF(N217="nulová",J217,0)</f>
        <v>0</v>
      </c>
      <c r="BJ217" s="15" t="s">
        <v>83</v>
      </c>
      <c r="BK217" s="224">
        <f>ROUND(I217*H217,2)</f>
        <v>0</v>
      </c>
      <c r="BL217" s="15" t="s">
        <v>126</v>
      </c>
      <c r="BM217" s="223" t="s">
        <v>1456</v>
      </c>
    </row>
    <row r="218" s="2" customFormat="1" ht="16.5" customHeight="1">
      <c r="A218" s="36"/>
      <c r="B218" s="37"/>
      <c r="C218" s="212" t="s">
        <v>1047</v>
      </c>
      <c r="D218" s="212" t="s">
        <v>333</v>
      </c>
      <c r="E218" s="213" t="s">
        <v>5673</v>
      </c>
      <c r="F218" s="214" t="s">
        <v>5674</v>
      </c>
      <c r="G218" s="215" t="s">
        <v>371</v>
      </c>
      <c r="H218" s="216">
        <v>222.77799999999999</v>
      </c>
      <c r="I218" s="217"/>
      <c r="J218" s="218">
        <f>ROUND(I218*H218,2)</f>
        <v>0</v>
      </c>
      <c r="K218" s="214" t="s">
        <v>19</v>
      </c>
      <c r="L218" s="42"/>
      <c r="M218" s="219" t="s">
        <v>19</v>
      </c>
      <c r="N218" s="220" t="s">
        <v>47</v>
      </c>
      <c r="O218" s="82"/>
      <c r="P218" s="221">
        <f>O218*H218</f>
        <v>0</v>
      </c>
      <c r="Q218" s="221">
        <v>0</v>
      </c>
      <c r="R218" s="221">
        <f>Q218*H218</f>
        <v>0</v>
      </c>
      <c r="S218" s="221">
        <v>0</v>
      </c>
      <c r="T218" s="222">
        <f>S218*H218</f>
        <v>0</v>
      </c>
      <c r="U218" s="36"/>
      <c r="V218" s="36"/>
      <c r="W218" s="36"/>
      <c r="X218" s="36"/>
      <c r="Y218" s="36"/>
      <c r="Z218" s="36"/>
      <c r="AA218" s="36"/>
      <c r="AB218" s="36"/>
      <c r="AC218" s="36"/>
      <c r="AD218" s="36"/>
      <c r="AE218" s="36"/>
      <c r="AR218" s="223" t="s">
        <v>126</v>
      </c>
      <c r="AT218" s="223" t="s">
        <v>333</v>
      </c>
      <c r="AU218" s="223" t="s">
        <v>85</v>
      </c>
      <c r="AY218" s="15" t="s">
        <v>331</v>
      </c>
      <c r="BE218" s="224">
        <f>IF(N218="základní",J218,0)</f>
        <v>0</v>
      </c>
      <c r="BF218" s="224">
        <f>IF(N218="snížená",J218,0)</f>
        <v>0</v>
      </c>
      <c r="BG218" s="224">
        <f>IF(N218="zákl. přenesená",J218,0)</f>
        <v>0</v>
      </c>
      <c r="BH218" s="224">
        <f>IF(N218="sníž. přenesená",J218,0)</f>
        <v>0</v>
      </c>
      <c r="BI218" s="224">
        <f>IF(N218="nulová",J218,0)</f>
        <v>0</v>
      </c>
      <c r="BJ218" s="15" t="s">
        <v>83</v>
      </c>
      <c r="BK218" s="224">
        <f>ROUND(I218*H218,2)</f>
        <v>0</v>
      </c>
      <c r="BL218" s="15" t="s">
        <v>126</v>
      </c>
      <c r="BM218" s="223" t="s">
        <v>1465</v>
      </c>
    </row>
    <row r="219" s="2" customFormat="1" ht="16.5" customHeight="1">
      <c r="A219" s="36"/>
      <c r="B219" s="37"/>
      <c r="C219" s="212" t="s">
        <v>1049</v>
      </c>
      <c r="D219" s="212" t="s">
        <v>333</v>
      </c>
      <c r="E219" s="213" t="s">
        <v>5671</v>
      </c>
      <c r="F219" s="214" t="s">
        <v>5672</v>
      </c>
      <c r="G219" s="215" t="s">
        <v>574</v>
      </c>
      <c r="H219" s="216">
        <v>32.850000000000001</v>
      </c>
      <c r="I219" s="217"/>
      <c r="J219" s="218">
        <f>ROUND(I219*H219,2)</f>
        <v>0</v>
      </c>
      <c r="K219" s="214" t="s">
        <v>2681</v>
      </c>
      <c r="L219" s="42"/>
      <c r="M219" s="219" t="s">
        <v>19</v>
      </c>
      <c r="N219" s="220" t="s">
        <v>47</v>
      </c>
      <c r="O219" s="82"/>
      <c r="P219" s="221">
        <f>O219*H219</f>
        <v>0</v>
      </c>
      <c r="Q219" s="221">
        <v>0</v>
      </c>
      <c r="R219" s="221">
        <f>Q219*H219</f>
        <v>0</v>
      </c>
      <c r="S219" s="221">
        <v>0</v>
      </c>
      <c r="T219" s="222">
        <f>S219*H219</f>
        <v>0</v>
      </c>
      <c r="U219" s="36"/>
      <c r="V219" s="36"/>
      <c r="W219" s="36"/>
      <c r="X219" s="36"/>
      <c r="Y219" s="36"/>
      <c r="Z219" s="36"/>
      <c r="AA219" s="36"/>
      <c r="AB219" s="36"/>
      <c r="AC219" s="36"/>
      <c r="AD219" s="36"/>
      <c r="AE219" s="36"/>
      <c r="AR219" s="223" t="s">
        <v>126</v>
      </c>
      <c r="AT219" s="223" t="s">
        <v>333</v>
      </c>
      <c r="AU219" s="223" t="s">
        <v>85</v>
      </c>
      <c r="AY219" s="15" t="s">
        <v>331</v>
      </c>
      <c r="BE219" s="224">
        <f>IF(N219="základní",J219,0)</f>
        <v>0</v>
      </c>
      <c r="BF219" s="224">
        <f>IF(N219="snížená",J219,0)</f>
        <v>0</v>
      </c>
      <c r="BG219" s="224">
        <f>IF(N219="zákl. přenesená",J219,0)</f>
        <v>0</v>
      </c>
      <c r="BH219" s="224">
        <f>IF(N219="sníž. přenesená",J219,0)</f>
        <v>0</v>
      </c>
      <c r="BI219" s="224">
        <f>IF(N219="nulová",J219,0)</f>
        <v>0</v>
      </c>
      <c r="BJ219" s="15" t="s">
        <v>83</v>
      </c>
      <c r="BK219" s="224">
        <f>ROUND(I219*H219,2)</f>
        <v>0</v>
      </c>
      <c r="BL219" s="15" t="s">
        <v>126</v>
      </c>
      <c r="BM219" s="223" t="s">
        <v>1474</v>
      </c>
    </row>
    <row r="220" s="2" customFormat="1" ht="16.5" customHeight="1">
      <c r="A220" s="36"/>
      <c r="B220" s="37"/>
      <c r="C220" s="212" t="s">
        <v>1054</v>
      </c>
      <c r="D220" s="212" t="s">
        <v>333</v>
      </c>
      <c r="E220" s="213" t="s">
        <v>5675</v>
      </c>
      <c r="F220" s="214" t="s">
        <v>5676</v>
      </c>
      <c r="G220" s="215" t="s">
        <v>371</v>
      </c>
      <c r="H220" s="216">
        <v>518.53499999999997</v>
      </c>
      <c r="I220" s="217"/>
      <c r="J220" s="218">
        <f>ROUND(I220*H220,2)</f>
        <v>0</v>
      </c>
      <c r="K220" s="214" t="s">
        <v>19</v>
      </c>
      <c r="L220" s="42"/>
      <c r="M220" s="247" t="s">
        <v>19</v>
      </c>
      <c r="N220" s="248" t="s">
        <v>47</v>
      </c>
      <c r="O220" s="232"/>
      <c r="P220" s="249">
        <f>O220*H220</f>
        <v>0</v>
      </c>
      <c r="Q220" s="249">
        <v>0</v>
      </c>
      <c r="R220" s="249">
        <f>Q220*H220</f>
        <v>0</v>
      </c>
      <c r="S220" s="249">
        <v>0</v>
      </c>
      <c r="T220" s="250">
        <f>S220*H220</f>
        <v>0</v>
      </c>
      <c r="U220" s="36"/>
      <c r="V220" s="36"/>
      <c r="W220" s="36"/>
      <c r="X220" s="36"/>
      <c r="Y220" s="36"/>
      <c r="Z220" s="36"/>
      <c r="AA220" s="36"/>
      <c r="AB220" s="36"/>
      <c r="AC220" s="36"/>
      <c r="AD220" s="36"/>
      <c r="AE220" s="36"/>
      <c r="AR220" s="223" t="s">
        <v>126</v>
      </c>
      <c r="AT220" s="223" t="s">
        <v>333</v>
      </c>
      <c r="AU220" s="223" t="s">
        <v>85</v>
      </c>
      <c r="AY220" s="15" t="s">
        <v>331</v>
      </c>
      <c r="BE220" s="224">
        <f>IF(N220="základní",J220,0)</f>
        <v>0</v>
      </c>
      <c r="BF220" s="224">
        <f>IF(N220="snížená",J220,0)</f>
        <v>0</v>
      </c>
      <c r="BG220" s="224">
        <f>IF(N220="zákl. přenesená",J220,0)</f>
        <v>0</v>
      </c>
      <c r="BH220" s="224">
        <f>IF(N220="sníž. přenesená",J220,0)</f>
        <v>0</v>
      </c>
      <c r="BI220" s="224">
        <f>IF(N220="nulová",J220,0)</f>
        <v>0</v>
      </c>
      <c r="BJ220" s="15" t="s">
        <v>83</v>
      </c>
      <c r="BK220" s="224">
        <f>ROUND(I220*H220,2)</f>
        <v>0</v>
      </c>
      <c r="BL220" s="15" t="s">
        <v>126</v>
      </c>
      <c r="BM220" s="223" t="s">
        <v>1483</v>
      </c>
    </row>
    <row r="221" s="2" customFormat="1" ht="6.96" customHeight="1">
      <c r="A221" s="36"/>
      <c r="B221" s="57"/>
      <c r="C221" s="58"/>
      <c r="D221" s="58"/>
      <c r="E221" s="58"/>
      <c r="F221" s="58"/>
      <c r="G221" s="58"/>
      <c r="H221" s="58"/>
      <c r="I221" s="58"/>
      <c r="J221" s="58"/>
      <c r="K221" s="58"/>
      <c r="L221" s="42"/>
      <c r="M221" s="36"/>
      <c r="O221" s="36"/>
      <c r="P221" s="36"/>
      <c r="Q221" s="36"/>
      <c r="R221" s="36"/>
      <c r="S221" s="36"/>
      <c r="T221" s="36"/>
      <c r="U221" s="36"/>
      <c r="V221" s="36"/>
      <c r="W221" s="36"/>
      <c r="X221" s="36"/>
      <c r="Y221" s="36"/>
      <c r="Z221" s="36"/>
      <c r="AA221" s="36"/>
      <c r="AB221" s="36"/>
      <c r="AC221" s="36"/>
      <c r="AD221" s="36"/>
      <c r="AE221" s="36"/>
    </row>
  </sheetData>
  <sheetProtection sheet="1" autoFilter="0" formatColumns="0" formatRows="0" objects="1" scenarios="1" spinCount="100000" saltValue="4olQ7QMjyeWRuY62iO4XcXymcGnlncebiVSB/FQptFKCH4H6lnwcNtulmpumOsViP9iRGbjADW7R0/v1fPw7zg==" hashValue="SzrcKd1p5HzS5EU66IUAWRFQLkr9/r4Tg8deB3ziZ67LtcKKZSQ+HPItizc/nJc+6f97RVsnAICEk6TGQmVSAA==" algorithmName="SHA-512" password="CC35"/>
  <autoFilter ref="C104:K220"/>
  <mergeCells count="12">
    <mergeCell ref="E7:H7"/>
    <mergeCell ref="E9:H9"/>
    <mergeCell ref="E11:H11"/>
    <mergeCell ref="E20:H20"/>
    <mergeCell ref="E29:H29"/>
    <mergeCell ref="E50:H50"/>
    <mergeCell ref="E52:H52"/>
    <mergeCell ref="E54:H54"/>
    <mergeCell ref="E93:H93"/>
    <mergeCell ref="E95:H95"/>
    <mergeCell ref="E97:H9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243</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6031</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ROUND(J102,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ROUND((SUM(BE102:BE168)),  2)</f>
        <v>0</v>
      </c>
      <c r="G35" s="36"/>
      <c r="H35" s="36"/>
      <c r="I35" s="156">
        <v>0.20999999999999999</v>
      </c>
      <c r="J35" s="155">
        <f>ROUND(((SUM(BE102:BE168))*I35),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ROUND((SUM(BF102:BF168)),  2)</f>
        <v>0</v>
      </c>
      <c r="G36" s="36"/>
      <c r="H36" s="36"/>
      <c r="I36" s="156">
        <v>0.14999999999999999</v>
      </c>
      <c r="J36" s="155">
        <f>ROUND(((SUM(BF102:BF168))*I36),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ROUND((SUM(BG102:BG168)),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ROUND((SUM(BH102:BH168)),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ROUND((SUM(BI102:BI168)),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102.20 - IO.02.20 - Areálový vodovod (část)</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J102</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6032</v>
      </c>
      <c r="E64" s="177"/>
      <c r="F64" s="177"/>
      <c r="G64" s="177"/>
      <c r="H64" s="177"/>
      <c r="I64" s="177"/>
      <c r="J64" s="178">
        <f>J103</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J104</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J107</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J112</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J115</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J120</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6033</v>
      </c>
      <c r="E71" s="182"/>
      <c r="F71" s="182"/>
      <c r="G71" s="182"/>
      <c r="H71" s="182"/>
      <c r="I71" s="182"/>
      <c r="J71" s="183">
        <f>J125</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5406</v>
      </c>
      <c r="E72" s="182"/>
      <c r="F72" s="182"/>
      <c r="G72" s="182"/>
      <c r="H72" s="182"/>
      <c r="I72" s="182"/>
      <c r="J72" s="183">
        <f>J127</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6034</v>
      </c>
      <c r="E73" s="182"/>
      <c r="F73" s="182"/>
      <c r="G73" s="182"/>
      <c r="H73" s="182"/>
      <c r="I73" s="182"/>
      <c r="J73" s="183">
        <f>J129</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5679</v>
      </c>
      <c r="E74" s="182"/>
      <c r="F74" s="182"/>
      <c r="G74" s="182"/>
      <c r="H74" s="182"/>
      <c r="I74" s="182"/>
      <c r="J74" s="183">
        <f>J136</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5412</v>
      </c>
      <c r="E75" s="182"/>
      <c r="F75" s="182"/>
      <c r="G75" s="182"/>
      <c r="H75" s="182"/>
      <c r="I75" s="182"/>
      <c r="J75" s="183">
        <f>J139</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4324</v>
      </c>
      <c r="E76" s="182"/>
      <c r="F76" s="182"/>
      <c r="G76" s="182"/>
      <c r="H76" s="182"/>
      <c r="I76" s="182"/>
      <c r="J76" s="183">
        <f>J146</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5414</v>
      </c>
      <c r="E77" s="182"/>
      <c r="F77" s="182"/>
      <c r="G77" s="182"/>
      <c r="H77" s="182"/>
      <c r="I77" s="182"/>
      <c r="J77" s="183">
        <f>J148</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6035</v>
      </c>
      <c r="E78" s="182"/>
      <c r="F78" s="182"/>
      <c r="G78" s="182"/>
      <c r="H78" s="182"/>
      <c r="I78" s="182"/>
      <c r="J78" s="183">
        <f>J150</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5415</v>
      </c>
      <c r="E79" s="182"/>
      <c r="F79" s="182"/>
      <c r="G79" s="182"/>
      <c r="H79" s="182"/>
      <c r="I79" s="182"/>
      <c r="J79" s="183">
        <f>J152</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4582</v>
      </c>
      <c r="E80" s="182"/>
      <c r="F80" s="182"/>
      <c r="G80" s="182"/>
      <c r="H80" s="182"/>
      <c r="I80" s="182"/>
      <c r="J80" s="183">
        <f>J155</f>
        <v>0</v>
      </c>
      <c r="K80" s="122"/>
      <c r="L80" s="184"/>
      <c r="S80" s="10"/>
      <c r="T80" s="10"/>
      <c r="U80" s="10"/>
      <c r="V80" s="10"/>
      <c r="W80" s="10"/>
      <c r="X80" s="10"/>
      <c r="Y80" s="10"/>
      <c r="Z80" s="10"/>
      <c r="AA80" s="10"/>
      <c r="AB80" s="10"/>
      <c r="AC80" s="10"/>
      <c r="AD80" s="10"/>
      <c r="AE80" s="10"/>
    </row>
    <row r="81" s="2" customFormat="1" ht="21.84"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6.96" customHeight="1">
      <c r="A82" s="36"/>
      <c r="B82" s="57"/>
      <c r="C82" s="58"/>
      <c r="D82" s="58"/>
      <c r="E82" s="58"/>
      <c r="F82" s="58"/>
      <c r="G82" s="58"/>
      <c r="H82" s="58"/>
      <c r="I82" s="58"/>
      <c r="J82" s="58"/>
      <c r="K82" s="58"/>
      <c r="L82" s="144"/>
      <c r="S82" s="36"/>
      <c r="T82" s="36"/>
      <c r="U82" s="36"/>
      <c r="V82" s="36"/>
      <c r="W82" s="36"/>
      <c r="X82" s="36"/>
      <c r="Y82" s="36"/>
      <c r="Z82" s="36"/>
      <c r="AA82" s="36"/>
      <c r="AB82" s="36"/>
      <c r="AC82" s="36"/>
      <c r="AD82" s="36"/>
      <c r="AE82" s="36"/>
    </row>
    <row r="86" s="2" customFormat="1" ht="6.96" customHeight="1">
      <c r="A86" s="36"/>
      <c r="B86" s="59"/>
      <c r="C86" s="60"/>
      <c r="D86" s="60"/>
      <c r="E86" s="60"/>
      <c r="F86" s="60"/>
      <c r="G86" s="60"/>
      <c r="H86" s="60"/>
      <c r="I86" s="60"/>
      <c r="J86" s="60"/>
      <c r="K86" s="60"/>
      <c r="L86" s="144"/>
      <c r="S86" s="36"/>
      <c r="T86" s="36"/>
      <c r="U86" s="36"/>
      <c r="V86" s="36"/>
      <c r="W86" s="36"/>
      <c r="X86" s="36"/>
      <c r="Y86" s="36"/>
      <c r="Z86" s="36"/>
      <c r="AA86" s="36"/>
      <c r="AB86" s="36"/>
      <c r="AC86" s="36"/>
      <c r="AD86" s="36"/>
      <c r="AE86" s="36"/>
    </row>
    <row r="87" s="2" customFormat="1" ht="24.96" customHeight="1">
      <c r="A87" s="36"/>
      <c r="B87" s="37"/>
      <c r="C87" s="21" t="s">
        <v>316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16</v>
      </c>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6.5" customHeight="1">
      <c r="A90" s="36"/>
      <c r="B90" s="37"/>
      <c r="C90" s="38"/>
      <c r="D90" s="38"/>
      <c r="E90" s="168" t="str">
        <f>E7</f>
        <v>Anthropos Sportovní a rekreační areál (I.etapa)</v>
      </c>
      <c r="F90" s="30"/>
      <c r="G90" s="30"/>
      <c r="H90" s="30"/>
      <c r="I90" s="38"/>
      <c r="J90" s="38"/>
      <c r="K90" s="38"/>
      <c r="L90" s="144"/>
      <c r="S90" s="36"/>
      <c r="T90" s="36"/>
      <c r="U90" s="36"/>
      <c r="V90" s="36"/>
      <c r="W90" s="36"/>
      <c r="X90" s="36"/>
      <c r="Y90" s="36"/>
      <c r="Z90" s="36"/>
      <c r="AA90" s="36"/>
      <c r="AB90" s="36"/>
      <c r="AC90" s="36"/>
      <c r="AD90" s="36"/>
      <c r="AE90" s="36"/>
    </row>
    <row r="91" s="1" customFormat="1" ht="12" customHeight="1">
      <c r="B91" s="19"/>
      <c r="C91" s="30" t="s">
        <v>302</v>
      </c>
      <c r="D91" s="20"/>
      <c r="E91" s="20"/>
      <c r="F91" s="20"/>
      <c r="G91" s="20"/>
      <c r="H91" s="20"/>
      <c r="I91" s="20"/>
      <c r="J91" s="20"/>
      <c r="K91" s="20"/>
      <c r="L91" s="18"/>
    </row>
    <row r="92" s="2" customFormat="1" ht="16.5" customHeight="1">
      <c r="A92" s="36"/>
      <c r="B92" s="37"/>
      <c r="C92" s="38"/>
      <c r="D92" s="38"/>
      <c r="E92" s="168" t="s">
        <v>303</v>
      </c>
      <c r="F92" s="38"/>
      <c r="G92" s="38"/>
      <c r="H92" s="38"/>
      <c r="I92" s="38"/>
      <c r="J92" s="38"/>
      <c r="K92" s="38"/>
      <c r="L92" s="144"/>
      <c r="S92" s="36"/>
      <c r="T92" s="36"/>
      <c r="U92" s="36"/>
      <c r="V92" s="36"/>
      <c r="W92" s="36"/>
      <c r="X92" s="36"/>
      <c r="Y92" s="36"/>
      <c r="Z92" s="36"/>
      <c r="AA92" s="36"/>
      <c r="AB92" s="36"/>
      <c r="AC92" s="36"/>
      <c r="AD92" s="36"/>
      <c r="AE92" s="36"/>
    </row>
    <row r="93" s="2" customFormat="1" ht="12" customHeight="1">
      <c r="A93" s="36"/>
      <c r="B93" s="37"/>
      <c r="C93" s="30" t="s">
        <v>304</v>
      </c>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6.5" customHeight="1">
      <c r="A94" s="36"/>
      <c r="B94" s="37"/>
      <c r="C94" s="38"/>
      <c r="D94" s="38"/>
      <c r="E94" s="67" t="str">
        <f>E11</f>
        <v>102.20 - IO.02.20 - Areálový vodovod (část)</v>
      </c>
      <c r="F94" s="38"/>
      <c r="G94" s="38"/>
      <c r="H94" s="38"/>
      <c r="I94" s="38"/>
      <c r="J94" s="38"/>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2" customHeight="1">
      <c r="A96" s="36"/>
      <c r="B96" s="37"/>
      <c r="C96" s="30" t="s">
        <v>21</v>
      </c>
      <c r="D96" s="38"/>
      <c r="E96" s="38"/>
      <c r="F96" s="25" t="str">
        <f>F14</f>
        <v xml:space="preserve"> </v>
      </c>
      <c r="G96" s="38"/>
      <c r="H96" s="38"/>
      <c r="I96" s="30" t="s">
        <v>23</v>
      </c>
      <c r="J96" s="70" t="str">
        <f>IF(J14="","",J14)</f>
        <v>14. 6. 2022</v>
      </c>
      <c r="K96" s="38"/>
      <c r="L96" s="144"/>
      <c r="S96" s="36"/>
      <c r="T96" s="36"/>
      <c r="U96" s="36"/>
      <c r="V96" s="36"/>
      <c r="W96" s="36"/>
      <c r="X96" s="36"/>
      <c r="Y96" s="36"/>
      <c r="Z96" s="36"/>
      <c r="AA96" s="36"/>
      <c r="AB96" s="36"/>
      <c r="AC96" s="36"/>
      <c r="AD96" s="36"/>
      <c r="AE96" s="36"/>
    </row>
    <row r="97" s="2" customFormat="1" ht="6.96"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2" customFormat="1" ht="15.15" customHeight="1">
      <c r="A98" s="36"/>
      <c r="B98" s="37"/>
      <c r="C98" s="30" t="s">
        <v>25</v>
      </c>
      <c r="D98" s="38"/>
      <c r="E98" s="38"/>
      <c r="F98" s="25" t="str">
        <f>E17</f>
        <v>Statutární město Brno</v>
      </c>
      <c r="G98" s="38"/>
      <c r="H98" s="38"/>
      <c r="I98" s="30" t="s">
        <v>31</v>
      </c>
      <c r="J98" s="34" t="str">
        <f>E23</f>
        <v>Arch.Design, s.r.o.</v>
      </c>
      <c r="K98" s="38"/>
      <c r="L98" s="144"/>
      <c r="S98" s="36"/>
      <c r="T98" s="36"/>
      <c r="U98" s="36"/>
      <c r="V98" s="36"/>
      <c r="W98" s="36"/>
      <c r="X98" s="36"/>
      <c r="Y98" s="36"/>
      <c r="Z98" s="36"/>
      <c r="AA98" s="36"/>
      <c r="AB98" s="36"/>
      <c r="AC98" s="36"/>
      <c r="AD98" s="36"/>
      <c r="AE98" s="36"/>
    </row>
    <row r="99" s="2" customFormat="1" ht="25.65" customHeight="1">
      <c r="A99" s="36"/>
      <c r="B99" s="37"/>
      <c r="C99" s="30" t="s">
        <v>29</v>
      </c>
      <c r="D99" s="38"/>
      <c r="E99" s="38"/>
      <c r="F99" s="25" t="str">
        <f>IF(E20="","",E20)</f>
        <v>Vyplň údaj</v>
      </c>
      <c r="G99" s="38"/>
      <c r="H99" s="38"/>
      <c r="I99" s="30" t="s">
        <v>36</v>
      </c>
      <c r="J99" s="34" t="str">
        <f>E26</f>
        <v>CKN Invest, spol. s r.o.</v>
      </c>
      <c r="K99" s="38"/>
      <c r="L99" s="144"/>
      <c r="S99" s="36"/>
      <c r="T99" s="36"/>
      <c r="U99" s="36"/>
      <c r="V99" s="36"/>
      <c r="W99" s="36"/>
      <c r="X99" s="36"/>
      <c r="Y99" s="36"/>
      <c r="Z99" s="36"/>
      <c r="AA99" s="36"/>
      <c r="AB99" s="36"/>
      <c r="AC99" s="36"/>
      <c r="AD99" s="36"/>
      <c r="AE99" s="36"/>
    </row>
    <row r="100" s="2" customFormat="1" ht="10.32"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11" customFormat="1" ht="29.28" customHeight="1">
      <c r="A101" s="185"/>
      <c r="B101" s="186"/>
      <c r="C101" s="187" t="s">
        <v>317</v>
      </c>
      <c r="D101" s="188" t="s">
        <v>61</v>
      </c>
      <c r="E101" s="188" t="s">
        <v>57</v>
      </c>
      <c r="F101" s="188" t="s">
        <v>58</v>
      </c>
      <c r="G101" s="188" t="s">
        <v>318</v>
      </c>
      <c r="H101" s="188" t="s">
        <v>319</v>
      </c>
      <c r="I101" s="188" t="s">
        <v>320</v>
      </c>
      <c r="J101" s="188" t="s">
        <v>311</v>
      </c>
      <c r="K101" s="189" t="s">
        <v>321</v>
      </c>
      <c r="L101" s="190"/>
      <c r="M101" s="90" t="s">
        <v>19</v>
      </c>
      <c r="N101" s="91" t="s">
        <v>46</v>
      </c>
      <c r="O101" s="91" t="s">
        <v>322</v>
      </c>
      <c r="P101" s="91" t="s">
        <v>323</v>
      </c>
      <c r="Q101" s="91" t="s">
        <v>324</v>
      </c>
      <c r="R101" s="91" t="s">
        <v>325</v>
      </c>
      <c r="S101" s="91" t="s">
        <v>326</v>
      </c>
      <c r="T101" s="92" t="s">
        <v>327</v>
      </c>
      <c r="U101" s="185"/>
      <c r="V101" s="185"/>
      <c r="W101" s="185"/>
      <c r="X101" s="185"/>
      <c r="Y101" s="185"/>
      <c r="Z101" s="185"/>
      <c r="AA101" s="185"/>
      <c r="AB101" s="185"/>
      <c r="AC101" s="185"/>
      <c r="AD101" s="185"/>
      <c r="AE101" s="185"/>
    </row>
    <row r="102" s="2" customFormat="1" ht="22.8" customHeight="1">
      <c r="A102" s="36"/>
      <c r="B102" s="37"/>
      <c r="C102" s="97" t="s">
        <v>328</v>
      </c>
      <c r="D102" s="38"/>
      <c r="E102" s="38"/>
      <c r="F102" s="38"/>
      <c r="G102" s="38"/>
      <c r="H102" s="38"/>
      <c r="I102" s="38"/>
      <c r="J102" s="191">
        <f>BK102</f>
        <v>0</v>
      </c>
      <c r="K102" s="38"/>
      <c r="L102" s="42"/>
      <c r="M102" s="93"/>
      <c r="N102" s="192"/>
      <c r="O102" s="94"/>
      <c r="P102" s="193">
        <f>P103</f>
        <v>0</v>
      </c>
      <c r="Q102" s="94"/>
      <c r="R102" s="193">
        <f>R103</f>
        <v>0</v>
      </c>
      <c r="S102" s="94"/>
      <c r="T102" s="194">
        <f>T103</f>
        <v>0</v>
      </c>
      <c r="U102" s="36"/>
      <c r="V102" s="36"/>
      <c r="W102" s="36"/>
      <c r="X102" s="36"/>
      <c r="Y102" s="36"/>
      <c r="Z102" s="36"/>
      <c r="AA102" s="36"/>
      <c r="AB102" s="36"/>
      <c r="AC102" s="36"/>
      <c r="AD102" s="36"/>
      <c r="AE102" s="36"/>
      <c r="AT102" s="15" t="s">
        <v>75</v>
      </c>
      <c r="AU102" s="15" t="s">
        <v>312</v>
      </c>
      <c r="BK102" s="195">
        <f>BK103</f>
        <v>0</v>
      </c>
    </row>
    <row r="103" s="12" customFormat="1" ht="25.92" customHeight="1">
      <c r="A103" s="12"/>
      <c r="B103" s="196"/>
      <c r="C103" s="197"/>
      <c r="D103" s="198" t="s">
        <v>75</v>
      </c>
      <c r="E103" s="199" t="s">
        <v>83</v>
      </c>
      <c r="F103" s="199" t="s">
        <v>6036</v>
      </c>
      <c r="G103" s="197"/>
      <c r="H103" s="197"/>
      <c r="I103" s="200"/>
      <c r="J103" s="201">
        <f>BK103</f>
        <v>0</v>
      </c>
      <c r="K103" s="197"/>
      <c r="L103" s="202"/>
      <c r="M103" s="203"/>
      <c r="N103" s="204"/>
      <c r="O103" s="204"/>
      <c r="P103" s="205">
        <f>P104+P107+P112+P115+P120+P123+P125+P127+P129+P136+P139+P146+P148+P150+P152+P155</f>
        <v>0</v>
      </c>
      <c r="Q103" s="204"/>
      <c r="R103" s="205">
        <f>R104+R107+R112+R115+R120+R123+R125+R127+R129+R136+R139+R146+R148+R150+R152+R155</f>
        <v>0</v>
      </c>
      <c r="S103" s="204"/>
      <c r="T103" s="206">
        <f>T104+T107+T112+T115+T120+T123+T125+T127+T129+T136+T139+T146+T148+T150+T152+T155</f>
        <v>0</v>
      </c>
      <c r="U103" s="12"/>
      <c r="V103" s="12"/>
      <c r="W103" s="12"/>
      <c r="X103" s="12"/>
      <c r="Y103" s="12"/>
      <c r="Z103" s="12"/>
      <c r="AA103" s="12"/>
      <c r="AB103" s="12"/>
      <c r="AC103" s="12"/>
      <c r="AD103" s="12"/>
      <c r="AE103" s="12"/>
      <c r="AR103" s="207" t="s">
        <v>83</v>
      </c>
      <c r="AT103" s="208" t="s">
        <v>75</v>
      </c>
      <c r="AU103" s="208" t="s">
        <v>76</v>
      </c>
      <c r="AY103" s="207" t="s">
        <v>331</v>
      </c>
      <c r="BK103" s="209">
        <f>BK104+BK107+BK112+BK115+BK120+BK123+BK125+BK127+BK129+BK136+BK139+BK146+BK148+BK150+BK152+BK155</f>
        <v>0</v>
      </c>
    </row>
    <row r="104" s="12" customFormat="1" ht="22.8" customHeight="1">
      <c r="A104" s="12"/>
      <c r="B104" s="196"/>
      <c r="C104" s="197"/>
      <c r="D104" s="198" t="s">
        <v>75</v>
      </c>
      <c r="E104" s="210" t="s">
        <v>182</v>
      </c>
      <c r="F104" s="210" t="s">
        <v>399</v>
      </c>
      <c r="G104" s="197"/>
      <c r="H104" s="197"/>
      <c r="I104" s="200"/>
      <c r="J104" s="211">
        <f>BK104</f>
        <v>0</v>
      </c>
      <c r="K104" s="197"/>
      <c r="L104" s="202"/>
      <c r="M104" s="203"/>
      <c r="N104" s="204"/>
      <c r="O104" s="204"/>
      <c r="P104" s="205">
        <f>SUM(P105:P106)</f>
        <v>0</v>
      </c>
      <c r="Q104" s="204"/>
      <c r="R104" s="205">
        <f>SUM(R105:R106)</f>
        <v>0</v>
      </c>
      <c r="S104" s="204"/>
      <c r="T104" s="206">
        <f>SUM(T105:T106)</f>
        <v>0</v>
      </c>
      <c r="U104" s="12"/>
      <c r="V104" s="12"/>
      <c r="W104" s="12"/>
      <c r="X104" s="12"/>
      <c r="Y104" s="12"/>
      <c r="Z104" s="12"/>
      <c r="AA104" s="12"/>
      <c r="AB104" s="12"/>
      <c r="AC104" s="12"/>
      <c r="AD104" s="12"/>
      <c r="AE104" s="12"/>
      <c r="AR104" s="207" t="s">
        <v>83</v>
      </c>
      <c r="AT104" s="208" t="s">
        <v>75</v>
      </c>
      <c r="AU104" s="208" t="s">
        <v>83</v>
      </c>
      <c r="AY104" s="207" t="s">
        <v>331</v>
      </c>
      <c r="BK104" s="209">
        <f>SUM(BK105:BK106)</f>
        <v>0</v>
      </c>
    </row>
    <row r="105" s="2" customFormat="1" ht="16.5" customHeight="1">
      <c r="A105" s="36"/>
      <c r="B105" s="37"/>
      <c r="C105" s="212" t="s">
        <v>83</v>
      </c>
      <c r="D105" s="212" t="s">
        <v>333</v>
      </c>
      <c r="E105" s="213" t="s">
        <v>2678</v>
      </c>
      <c r="F105" s="214" t="s">
        <v>5418</v>
      </c>
      <c r="G105" s="215" t="s">
        <v>2680</v>
      </c>
      <c r="H105" s="216">
        <v>240</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85</v>
      </c>
    </row>
    <row r="106" s="2" customFormat="1" ht="16.5" customHeight="1">
      <c r="A106" s="36"/>
      <c r="B106" s="37"/>
      <c r="C106" s="212" t="s">
        <v>85</v>
      </c>
      <c r="D106" s="212" t="s">
        <v>333</v>
      </c>
      <c r="E106" s="213" t="s">
        <v>2682</v>
      </c>
      <c r="F106" s="214" t="s">
        <v>5419</v>
      </c>
      <c r="G106" s="215" t="s">
        <v>828</v>
      </c>
      <c r="H106" s="216">
        <v>10</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126</v>
      </c>
    </row>
    <row r="107" s="12" customFormat="1" ht="22.8" customHeight="1">
      <c r="A107" s="12"/>
      <c r="B107" s="196"/>
      <c r="C107" s="197"/>
      <c r="D107" s="198" t="s">
        <v>75</v>
      </c>
      <c r="E107" s="210" t="s">
        <v>459</v>
      </c>
      <c r="F107" s="210" t="s">
        <v>2684</v>
      </c>
      <c r="G107" s="197"/>
      <c r="H107" s="197"/>
      <c r="I107" s="200"/>
      <c r="J107" s="211">
        <f>BK107</f>
        <v>0</v>
      </c>
      <c r="K107" s="197"/>
      <c r="L107" s="202"/>
      <c r="M107" s="203"/>
      <c r="N107" s="204"/>
      <c r="O107" s="204"/>
      <c r="P107" s="205">
        <f>SUM(P108:P111)</f>
        <v>0</v>
      </c>
      <c r="Q107" s="204"/>
      <c r="R107" s="205">
        <f>SUM(R108:R111)</f>
        <v>0</v>
      </c>
      <c r="S107" s="204"/>
      <c r="T107" s="206">
        <f>SUM(T108:T111)</f>
        <v>0</v>
      </c>
      <c r="U107" s="12"/>
      <c r="V107" s="12"/>
      <c r="W107" s="12"/>
      <c r="X107" s="12"/>
      <c r="Y107" s="12"/>
      <c r="Z107" s="12"/>
      <c r="AA107" s="12"/>
      <c r="AB107" s="12"/>
      <c r="AC107" s="12"/>
      <c r="AD107" s="12"/>
      <c r="AE107" s="12"/>
      <c r="AR107" s="207" t="s">
        <v>83</v>
      </c>
      <c r="AT107" s="208" t="s">
        <v>75</v>
      </c>
      <c r="AU107" s="208" t="s">
        <v>83</v>
      </c>
      <c r="AY107" s="207" t="s">
        <v>331</v>
      </c>
      <c r="BK107" s="209">
        <f>SUM(BK108:BK111)</f>
        <v>0</v>
      </c>
    </row>
    <row r="108" s="2" customFormat="1" ht="16.5" customHeight="1">
      <c r="A108" s="36"/>
      <c r="B108" s="37"/>
      <c r="C108" s="212" t="s">
        <v>92</v>
      </c>
      <c r="D108" s="212" t="s">
        <v>333</v>
      </c>
      <c r="E108" s="213" t="s">
        <v>6037</v>
      </c>
      <c r="F108" s="214" t="s">
        <v>6038</v>
      </c>
      <c r="G108" s="215" t="s">
        <v>406</v>
      </c>
      <c r="H108" s="216">
        <v>199.69999999999999</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355</v>
      </c>
    </row>
    <row r="109" s="2" customFormat="1" ht="16.5" customHeight="1">
      <c r="A109" s="36"/>
      <c r="B109" s="37"/>
      <c r="C109" s="212" t="s">
        <v>126</v>
      </c>
      <c r="D109" s="212" t="s">
        <v>333</v>
      </c>
      <c r="E109" s="213" t="s">
        <v>2689</v>
      </c>
      <c r="F109" s="214" t="s">
        <v>5446</v>
      </c>
      <c r="G109" s="215" t="s">
        <v>406</v>
      </c>
      <c r="H109" s="216">
        <v>99.849999999999994</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368</v>
      </c>
    </row>
    <row r="110" s="2" customFormat="1" ht="16.5" customHeight="1">
      <c r="A110" s="36"/>
      <c r="B110" s="37"/>
      <c r="C110" s="212" t="s">
        <v>350</v>
      </c>
      <c r="D110" s="212" t="s">
        <v>333</v>
      </c>
      <c r="E110" s="213" t="s">
        <v>2691</v>
      </c>
      <c r="F110" s="214" t="s">
        <v>5683</v>
      </c>
      <c r="G110" s="215" t="s">
        <v>406</v>
      </c>
      <c r="H110" s="216">
        <v>22.199999999999999</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379</v>
      </c>
    </row>
    <row r="111" s="2" customFormat="1" ht="16.5" customHeight="1">
      <c r="A111" s="36"/>
      <c r="B111" s="37"/>
      <c r="C111" s="212" t="s">
        <v>355</v>
      </c>
      <c r="D111" s="212" t="s">
        <v>333</v>
      </c>
      <c r="E111" s="213" t="s">
        <v>2693</v>
      </c>
      <c r="F111" s="214" t="s">
        <v>5449</v>
      </c>
      <c r="G111" s="215" t="s">
        <v>406</v>
      </c>
      <c r="H111" s="216">
        <v>11.1</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185</v>
      </c>
    </row>
    <row r="112" s="12" customFormat="1" ht="22.8" customHeight="1">
      <c r="A112" s="12"/>
      <c r="B112" s="196"/>
      <c r="C112" s="197"/>
      <c r="D112" s="198" t="s">
        <v>75</v>
      </c>
      <c r="E112" s="210" t="s">
        <v>8</v>
      </c>
      <c r="F112" s="210" t="s">
        <v>2695</v>
      </c>
      <c r="G112" s="197"/>
      <c r="H112" s="197"/>
      <c r="I112" s="200"/>
      <c r="J112" s="211">
        <f>BK112</f>
        <v>0</v>
      </c>
      <c r="K112" s="197"/>
      <c r="L112" s="202"/>
      <c r="M112" s="203"/>
      <c r="N112" s="204"/>
      <c r="O112" s="204"/>
      <c r="P112" s="205">
        <f>SUM(P113:P114)</f>
        <v>0</v>
      </c>
      <c r="Q112" s="204"/>
      <c r="R112" s="205">
        <f>SUM(R113:R114)</f>
        <v>0</v>
      </c>
      <c r="S112" s="204"/>
      <c r="T112" s="206">
        <f>SUM(T113:T114)</f>
        <v>0</v>
      </c>
      <c r="U112" s="12"/>
      <c r="V112" s="12"/>
      <c r="W112" s="12"/>
      <c r="X112" s="12"/>
      <c r="Y112" s="12"/>
      <c r="Z112" s="12"/>
      <c r="AA112" s="12"/>
      <c r="AB112" s="12"/>
      <c r="AC112" s="12"/>
      <c r="AD112" s="12"/>
      <c r="AE112" s="12"/>
      <c r="AR112" s="207" t="s">
        <v>83</v>
      </c>
      <c r="AT112" s="208" t="s">
        <v>75</v>
      </c>
      <c r="AU112" s="208" t="s">
        <v>83</v>
      </c>
      <c r="AY112" s="207" t="s">
        <v>331</v>
      </c>
      <c r="BK112" s="209">
        <f>SUM(BK113:BK114)</f>
        <v>0</v>
      </c>
    </row>
    <row r="113" s="2" customFormat="1" ht="16.5" customHeight="1">
      <c r="A113" s="36"/>
      <c r="B113" s="37"/>
      <c r="C113" s="212" t="s">
        <v>360</v>
      </c>
      <c r="D113" s="212" t="s">
        <v>333</v>
      </c>
      <c r="E113" s="213" t="s">
        <v>2696</v>
      </c>
      <c r="F113" s="214" t="s">
        <v>5466</v>
      </c>
      <c r="G113" s="215" t="s">
        <v>336</v>
      </c>
      <c r="H113" s="216">
        <v>172.59999999999999</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464</v>
      </c>
    </row>
    <row r="114" s="2" customFormat="1" ht="16.5" customHeight="1">
      <c r="A114" s="36"/>
      <c r="B114" s="37"/>
      <c r="C114" s="212" t="s">
        <v>368</v>
      </c>
      <c r="D114" s="212" t="s">
        <v>333</v>
      </c>
      <c r="E114" s="213" t="s">
        <v>2698</v>
      </c>
      <c r="F114" s="214" t="s">
        <v>5467</v>
      </c>
      <c r="G114" s="215" t="s">
        <v>336</v>
      </c>
      <c r="H114" s="216">
        <v>172.59999999999999</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473</v>
      </c>
    </row>
    <row r="115" s="12" customFormat="1" ht="22.8" customHeight="1">
      <c r="A115" s="12"/>
      <c r="B115" s="196"/>
      <c r="C115" s="197"/>
      <c r="D115" s="198" t="s">
        <v>75</v>
      </c>
      <c r="E115" s="210" t="s">
        <v>473</v>
      </c>
      <c r="F115" s="210" t="s">
        <v>2704</v>
      </c>
      <c r="G115" s="197"/>
      <c r="H115" s="197"/>
      <c r="I115" s="200"/>
      <c r="J115" s="211">
        <f>BK115</f>
        <v>0</v>
      </c>
      <c r="K115" s="197"/>
      <c r="L115" s="202"/>
      <c r="M115" s="203"/>
      <c r="N115" s="204"/>
      <c r="O115" s="204"/>
      <c r="P115" s="205">
        <f>SUM(P116:P119)</f>
        <v>0</v>
      </c>
      <c r="Q115" s="204"/>
      <c r="R115" s="205">
        <f>SUM(R116:R119)</f>
        <v>0</v>
      </c>
      <c r="S115" s="204"/>
      <c r="T115" s="206">
        <f>SUM(T116:T119)</f>
        <v>0</v>
      </c>
      <c r="U115" s="12"/>
      <c r="V115" s="12"/>
      <c r="W115" s="12"/>
      <c r="X115" s="12"/>
      <c r="Y115" s="12"/>
      <c r="Z115" s="12"/>
      <c r="AA115" s="12"/>
      <c r="AB115" s="12"/>
      <c r="AC115" s="12"/>
      <c r="AD115" s="12"/>
      <c r="AE115" s="12"/>
      <c r="AR115" s="207" t="s">
        <v>83</v>
      </c>
      <c r="AT115" s="208" t="s">
        <v>75</v>
      </c>
      <c r="AU115" s="208" t="s">
        <v>83</v>
      </c>
      <c r="AY115" s="207" t="s">
        <v>331</v>
      </c>
      <c r="BK115" s="209">
        <f>SUM(BK116:BK119)</f>
        <v>0</v>
      </c>
    </row>
    <row r="116" s="2" customFormat="1" ht="16.5" customHeight="1">
      <c r="A116" s="36"/>
      <c r="B116" s="37"/>
      <c r="C116" s="212" t="s">
        <v>374</v>
      </c>
      <c r="D116" s="212" t="s">
        <v>333</v>
      </c>
      <c r="E116" s="213" t="s">
        <v>2705</v>
      </c>
      <c r="F116" s="214" t="s">
        <v>5482</v>
      </c>
      <c r="G116" s="215" t="s">
        <v>406</v>
      </c>
      <c r="H116" s="216">
        <v>221.90000000000001</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423</v>
      </c>
    </row>
    <row r="117" s="2" customFormat="1" ht="16.5" customHeight="1">
      <c r="A117" s="36"/>
      <c r="B117" s="37"/>
      <c r="C117" s="212" t="s">
        <v>379</v>
      </c>
      <c r="D117" s="212" t="s">
        <v>333</v>
      </c>
      <c r="E117" s="213" t="s">
        <v>2709</v>
      </c>
      <c r="F117" s="214" t="s">
        <v>4328</v>
      </c>
      <c r="G117" s="215" t="s">
        <v>406</v>
      </c>
      <c r="H117" s="216">
        <v>221.90000000000001</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485</v>
      </c>
    </row>
    <row r="118" s="2" customFormat="1" ht="16.5" customHeight="1">
      <c r="A118" s="36"/>
      <c r="B118" s="37"/>
      <c r="C118" s="212" t="s">
        <v>182</v>
      </c>
      <c r="D118" s="212" t="s">
        <v>333</v>
      </c>
      <c r="E118" s="213" t="s">
        <v>2707</v>
      </c>
      <c r="F118" s="214" t="s">
        <v>5493</v>
      </c>
      <c r="G118" s="215" t="s">
        <v>406</v>
      </c>
      <c r="H118" s="216">
        <v>221.90000000000001</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190</v>
      </c>
    </row>
    <row r="119" s="2" customFormat="1" ht="16.5" customHeight="1">
      <c r="A119" s="36"/>
      <c r="B119" s="37"/>
      <c r="C119" s="212" t="s">
        <v>185</v>
      </c>
      <c r="D119" s="212" t="s">
        <v>333</v>
      </c>
      <c r="E119" s="213" t="s">
        <v>2711</v>
      </c>
      <c r="F119" s="214" t="s">
        <v>5494</v>
      </c>
      <c r="G119" s="215" t="s">
        <v>406</v>
      </c>
      <c r="H119" s="216">
        <v>3328.5</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199</v>
      </c>
    </row>
    <row r="120" s="12" customFormat="1" ht="22.8" customHeight="1">
      <c r="A120" s="12"/>
      <c r="B120" s="196"/>
      <c r="C120" s="197"/>
      <c r="D120" s="198" t="s">
        <v>75</v>
      </c>
      <c r="E120" s="210" t="s">
        <v>419</v>
      </c>
      <c r="F120" s="210" t="s">
        <v>2713</v>
      </c>
      <c r="G120" s="197"/>
      <c r="H120" s="197"/>
      <c r="I120" s="200"/>
      <c r="J120" s="211">
        <f>BK120</f>
        <v>0</v>
      </c>
      <c r="K120" s="197"/>
      <c r="L120" s="202"/>
      <c r="M120" s="203"/>
      <c r="N120" s="204"/>
      <c r="O120" s="204"/>
      <c r="P120" s="205">
        <f>SUM(P121:P122)</f>
        <v>0</v>
      </c>
      <c r="Q120" s="204"/>
      <c r="R120" s="205">
        <f>SUM(R121:R122)</f>
        <v>0</v>
      </c>
      <c r="S120" s="204"/>
      <c r="T120" s="206">
        <f>SUM(T121:T122)</f>
        <v>0</v>
      </c>
      <c r="U120" s="12"/>
      <c r="V120" s="12"/>
      <c r="W120" s="12"/>
      <c r="X120" s="12"/>
      <c r="Y120" s="12"/>
      <c r="Z120" s="12"/>
      <c r="AA120" s="12"/>
      <c r="AB120" s="12"/>
      <c r="AC120" s="12"/>
      <c r="AD120" s="12"/>
      <c r="AE120" s="12"/>
      <c r="AR120" s="207" t="s">
        <v>83</v>
      </c>
      <c r="AT120" s="208" t="s">
        <v>75</v>
      </c>
      <c r="AU120" s="208" t="s">
        <v>83</v>
      </c>
      <c r="AY120" s="207" t="s">
        <v>331</v>
      </c>
      <c r="BK120" s="209">
        <f>SUM(BK121:BK122)</f>
        <v>0</v>
      </c>
    </row>
    <row r="121" s="2" customFormat="1" ht="16.5" customHeight="1">
      <c r="A121" s="36"/>
      <c r="B121" s="37"/>
      <c r="C121" s="212" t="s">
        <v>459</v>
      </c>
      <c r="D121" s="212" t="s">
        <v>333</v>
      </c>
      <c r="E121" s="213" t="s">
        <v>2714</v>
      </c>
      <c r="F121" s="214" t="s">
        <v>5501</v>
      </c>
      <c r="G121" s="215" t="s">
        <v>406</v>
      </c>
      <c r="H121" s="216">
        <v>65.200000000000003</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502</v>
      </c>
    </row>
    <row r="122" s="2" customFormat="1" ht="16.5" customHeight="1">
      <c r="A122" s="36"/>
      <c r="B122" s="37"/>
      <c r="C122" s="212" t="s">
        <v>464</v>
      </c>
      <c r="D122" s="212" t="s">
        <v>333</v>
      </c>
      <c r="E122" s="213" t="s">
        <v>2716</v>
      </c>
      <c r="F122" s="214" t="s">
        <v>5502</v>
      </c>
      <c r="G122" s="215" t="s">
        <v>406</v>
      </c>
      <c r="H122" s="216">
        <v>139.30000000000001</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550</v>
      </c>
    </row>
    <row r="123" s="12" customFormat="1" ht="22.8" customHeight="1">
      <c r="A123" s="12"/>
      <c r="B123" s="196"/>
      <c r="C123" s="197"/>
      <c r="D123" s="198" t="s">
        <v>75</v>
      </c>
      <c r="E123" s="210" t="s">
        <v>480</v>
      </c>
      <c r="F123" s="210" t="s">
        <v>2718</v>
      </c>
      <c r="G123" s="197"/>
      <c r="H123" s="197"/>
      <c r="I123" s="200"/>
      <c r="J123" s="211">
        <f>BK123</f>
        <v>0</v>
      </c>
      <c r="K123" s="197"/>
      <c r="L123" s="202"/>
      <c r="M123" s="203"/>
      <c r="N123" s="204"/>
      <c r="O123" s="204"/>
      <c r="P123" s="205">
        <f>P124</f>
        <v>0</v>
      </c>
      <c r="Q123" s="204"/>
      <c r="R123" s="205">
        <f>R124</f>
        <v>0</v>
      </c>
      <c r="S123" s="204"/>
      <c r="T123" s="206">
        <f>T124</f>
        <v>0</v>
      </c>
      <c r="U123" s="12"/>
      <c r="V123" s="12"/>
      <c r="W123" s="12"/>
      <c r="X123" s="12"/>
      <c r="Y123" s="12"/>
      <c r="Z123" s="12"/>
      <c r="AA123" s="12"/>
      <c r="AB123" s="12"/>
      <c r="AC123" s="12"/>
      <c r="AD123" s="12"/>
      <c r="AE123" s="12"/>
      <c r="AR123" s="207" t="s">
        <v>83</v>
      </c>
      <c r="AT123" s="208" t="s">
        <v>75</v>
      </c>
      <c r="AU123" s="208" t="s">
        <v>83</v>
      </c>
      <c r="AY123" s="207" t="s">
        <v>331</v>
      </c>
      <c r="BK123" s="209">
        <f>BK124</f>
        <v>0</v>
      </c>
    </row>
    <row r="124" s="2" customFormat="1" ht="16.5" customHeight="1">
      <c r="A124" s="36"/>
      <c r="B124" s="37"/>
      <c r="C124" s="212" t="s">
        <v>8</v>
      </c>
      <c r="D124" s="212" t="s">
        <v>333</v>
      </c>
      <c r="E124" s="213" t="s">
        <v>2719</v>
      </c>
      <c r="F124" s="214" t="s">
        <v>5511</v>
      </c>
      <c r="G124" s="215" t="s">
        <v>406</v>
      </c>
      <c r="H124" s="216">
        <v>221.90000000000001</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535</v>
      </c>
    </row>
    <row r="125" s="12" customFormat="1" ht="22.8" customHeight="1">
      <c r="A125" s="12"/>
      <c r="B125" s="196"/>
      <c r="C125" s="197"/>
      <c r="D125" s="198" t="s">
        <v>75</v>
      </c>
      <c r="E125" s="210" t="s">
        <v>502</v>
      </c>
      <c r="F125" s="210" t="s">
        <v>6039</v>
      </c>
      <c r="G125" s="197"/>
      <c r="H125" s="197"/>
      <c r="I125" s="200"/>
      <c r="J125" s="211">
        <f>BK125</f>
        <v>0</v>
      </c>
      <c r="K125" s="197"/>
      <c r="L125" s="202"/>
      <c r="M125" s="203"/>
      <c r="N125" s="204"/>
      <c r="O125" s="204"/>
      <c r="P125" s="205">
        <f>P126</f>
        <v>0</v>
      </c>
      <c r="Q125" s="204"/>
      <c r="R125" s="205">
        <f>R126</f>
        <v>0</v>
      </c>
      <c r="S125" s="204"/>
      <c r="T125" s="206">
        <f>T126</f>
        <v>0</v>
      </c>
      <c r="U125" s="12"/>
      <c r="V125" s="12"/>
      <c r="W125" s="12"/>
      <c r="X125" s="12"/>
      <c r="Y125" s="12"/>
      <c r="Z125" s="12"/>
      <c r="AA125" s="12"/>
      <c r="AB125" s="12"/>
      <c r="AC125" s="12"/>
      <c r="AD125" s="12"/>
      <c r="AE125" s="12"/>
      <c r="AR125" s="207" t="s">
        <v>83</v>
      </c>
      <c r="AT125" s="208" t="s">
        <v>75</v>
      </c>
      <c r="AU125" s="208" t="s">
        <v>83</v>
      </c>
      <c r="AY125" s="207" t="s">
        <v>331</v>
      </c>
      <c r="BK125" s="209">
        <f>BK126</f>
        <v>0</v>
      </c>
    </row>
    <row r="126" s="2" customFormat="1" ht="16.5" customHeight="1">
      <c r="A126" s="36"/>
      <c r="B126" s="37"/>
      <c r="C126" s="212" t="s">
        <v>473</v>
      </c>
      <c r="D126" s="212" t="s">
        <v>333</v>
      </c>
      <c r="E126" s="213" t="s">
        <v>6040</v>
      </c>
      <c r="F126" s="214" t="s">
        <v>6041</v>
      </c>
      <c r="G126" s="215" t="s">
        <v>363</v>
      </c>
      <c r="H126" s="216">
        <v>0.25</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530</v>
      </c>
    </row>
    <row r="127" s="12" customFormat="1" ht="22.8" customHeight="1">
      <c r="A127" s="12"/>
      <c r="B127" s="196"/>
      <c r="C127" s="197"/>
      <c r="D127" s="198" t="s">
        <v>75</v>
      </c>
      <c r="E127" s="210" t="s">
        <v>820</v>
      </c>
      <c r="F127" s="210" t="s">
        <v>2721</v>
      </c>
      <c r="G127" s="197"/>
      <c r="H127" s="197"/>
      <c r="I127" s="200"/>
      <c r="J127" s="211">
        <f>BK127</f>
        <v>0</v>
      </c>
      <c r="K127" s="197"/>
      <c r="L127" s="202"/>
      <c r="M127" s="203"/>
      <c r="N127" s="204"/>
      <c r="O127" s="204"/>
      <c r="P127" s="205">
        <f>P128</f>
        <v>0</v>
      </c>
      <c r="Q127" s="204"/>
      <c r="R127" s="205">
        <f>R128</f>
        <v>0</v>
      </c>
      <c r="S127" s="204"/>
      <c r="T127" s="206">
        <f>T128</f>
        <v>0</v>
      </c>
      <c r="U127" s="12"/>
      <c r="V127" s="12"/>
      <c r="W127" s="12"/>
      <c r="X127" s="12"/>
      <c r="Y127" s="12"/>
      <c r="Z127" s="12"/>
      <c r="AA127" s="12"/>
      <c r="AB127" s="12"/>
      <c r="AC127" s="12"/>
      <c r="AD127" s="12"/>
      <c r="AE127" s="12"/>
      <c r="AR127" s="207" t="s">
        <v>83</v>
      </c>
      <c r="AT127" s="208" t="s">
        <v>75</v>
      </c>
      <c r="AU127" s="208" t="s">
        <v>83</v>
      </c>
      <c r="AY127" s="207" t="s">
        <v>331</v>
      </c>
      <c r="BK127" s="209">
        <f>BK128</f>
        <v>0</v>
      </c>
    </row>
    <row r="128" s="2" customFormat="1" ht="16.5" customHeight="1">
      <c r="A128" s="36"/>
      <c r="B128" s="37"/>
      <c r="C128" s="212" t="s">
        <v>419</v>
      </c>
      <c r="D128" s="212" t="s">
        <v>333</v>
      </c>
      <c r="E128" s="213" t="s">
        <v>2722</v>
      </c>
      <c r="F128" s="214" t="s">
        <v>5516</v>
      </c>
      <c r="G128" s="215" t="s">
        <v>406</v>
      </c>
      <c r="H128" s="216">
        <v>17</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540</v>
      </c>
    </row>
    <row r="129" s="12" customFormat="1" ht="22.8" customHeight="1">
      <c r="A129" s="12"/>
      <c r="B129" s="196"/>
      <c r="C129" s="197"/>
      <c r="D129" s="198" t="s">
        <v>75</v>
      </c>
      <c r="E129" s="210" t="s">
        <v>2807</v>
      </c>
      <c r="F129" s="210" t="s">
        <v>2808</v>
      </c>
      <c r="G129" s="197"/>
      <c r="H129" s="197"/>
      <c r="I129" s="200"/>
      <c r="J129" s="211">
        <f>BK129</f>
        <v>0</v>
      </c>
      <c r="K129" s="197"/>
      <c r="L129" s="202"/>
      <c r="M129" s="203"/>
      <c r="N129" s="204"/>
      <c r="O129" s="204"/>
      <c r="P129" s="205">
        <f>SUM(P130:P135)</f>
        <v>0</v>
      </c>
      <c r="Q129" s="204"/>
      <c r="R129" s="205">
        <f>SUM(R130:R135)</f>
        <v>0</v>
      </c>
      <c r="S129" s="204"/>
      <c r="T129" s="206">
        <f>SUM(T130:T135)</f>
        <v>0</v>
      </c>
      <c r="U129" s="12"/>
      <c r="V129" s="12"/>
      <c r="W129" s="12"/>
      <c r="X129" s="12"/>
      <c r="Y129" s="12"/>
      <c r="Z129" s="12"/>
      <c r="AA129" s="12"/>
      <c r="AB129" s="12"/>
      <c r="AC129" s="12"/>
      <c r="AD129" s="12"/>
      <c r="AE129" s="12"/>
      <c r="AR129" s="207" t="s">
        <v>85</v>
      </c>
      <c r="AT129" s="208" t="s">
        <v>75</v>
      </c>
      <c r="AU129" s="208" t="s">
        <v>83</v>
      </c>
      <c r="AY129" s="207" t="s">
        <v>331</v>
      </c>
      <c r="BK129" s="209">
        <f>SUM(BK130:BK135)</f>
        <v>0</v>
      </c>
    </row>
    <row r="130" s="2" customFormat="1" ht="16.5" customHeight="1">
      <c r="A130" s="36"/>
      <c r="B130" s="37"/>
      <c r="C130" s="212" t="s">
        <v>423</v>
      </c>
      <c r="D130" s="212" t="s">
        <v>333</v>
      </c>
      <c r="E130" s="213" t="s">
        <v>6042</v>
      </c>
      <c r="F130" s="214" t="s">
        <v>6043</v>
      </c>
      <c r="G130" s="215" t="s">
        <v>402</v>
      </c>
      <c r="H130" s="216">
        <v>4</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473</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473</v>
      </c>
      <c r="BM130" s="223" t="s">
        <v>564</v>
      </c>
    </row>
    <row r="131" s="2" customFormat="1" ht="16.5" customHeight="1">
      <c r="A131" s="36"/>
      <c r="B131" s="37"/>
      <c r="C131" s="212" t="s">
        <v>480</v>
      </c>
      <c r="D131" s="212" t="s">
        <v>333</v>
      </c>
      <c r="E131" s="213" t="s">
        <v>6044</v>
      </c>
      <c r="F131" s="214" t="s">
        <v>6045</v>
      </c>
      <c r="G131" s="215" t="s">
        <v>402</v>
      </c>
      <c r="H131" s="216">
        <v>4</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473</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473</v>
      </c>
      <c r="BM131" s="223" t="s">
        <v>577</v>
      </c>
    </row>
    <row r="132" s="2" customFormat="1" ht="16.5" customHeight="1">
      <c r="A132" s="36"/>
      <c r="B132" s="37"/>
      <c r="C132" s="212" t="s">
        <v>485</v>
      </c>
      <c r="D132" s="212" t="s">
        <v>333</v>
      </c>
      <c r="E132" s="213" t="s">
        <v>6046</v>
      </c>
      <c r="F132" s="214" t="s">
        <v>6047</v>
      </c>
      <c r="G132" s="215" t="s">
        <v>402</v>
      </c>
      <c r="H132" s="216">
        <v>4</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473</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473</v>
      </c>
      <c r="BM132" s="223" t="s">
        <v>798</v>
      </c>
    </row>
    <row r="133" s="2" customFormat="1" ht="16.5" customHeight="1">
      <c r="A133" s="36"/>
      <c r="B133" s="37"/>
      <c r="C133" s="212" t="s">
        <v>7</v>
      </c>
      <c r="D133" s="212" t="s">
        <v>333</v>
      </c>
      <c r="E133" s="213" t="s">
        <v>6048</v>
      </c>
      <c r="F133" s="214" t="s">
        <v>6049</v>
      </c>
      <c r="G133" s="215" t="s">
        <v>402</v>
      </c>
      <c r="H133" s="216">
        <v>4</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473</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473</v>
      </c>
      <c r="BM133" s="223" t="s">
        <v>808</v>
      </c>
    </row>
    <row r="134" s="2" customFormat="1" ht="16.5" customHeight="1">
      <c r="A134" s="36"/>
      <c r="B134" s="37"/>
      <c r="C134" s="212" t="s">
        <v>190</v>
      </c>
      <c r="D134" s="212" t="s">
        <v>333</v>
      </c>
      <c r="E134" s="213" t="s">
        <v>6050</v>
      </c>
      <c r="F134" s="214" t="s">
        <v>6051</v>
      </c>
      <c r="G134" s="215" t="s">
        <v>402</v>
      </c>
      <c r="H134" s="216">
        <v>1</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473</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473</v>
      </c>
      <c r="BM134" s="223" t="s">
        <v>816</v>
      </c>
    </row>
    <row r="135" s="2" customFormat="1" ht="16.5" customHeight="1">
      <c r="A135" s="36"/>
      <c r="B135" s="37"/>
      <c r="C135" s="212" t="s">
        <v>193</v>
      </c>
      <c r="D135" s="212" t="s">
        <v>333</v>
      </c>
      <c r="E135" s="213" t="s">
        <v>6052</v>
      </c>
      <c r="F135" s="214" t="s">
        <v>6053</v>
      </c>
      <c r="G135" s="215" t="s">
        <v>363</v>
      </c>
      <c r="H135" s="216">
        <v>1.04</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473</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473</v>
      </c>
      <c r="BM135" s="223" t="s">
        <v>825</v>
      </c>
    </row>
    <row r="136" s="12" customFormat="1" ht="22.8" customHeight="1">
      <c r="A136" s="12"/>
      <c r="B136" s="196"/>
      <c r="C136" s="197"/>
      <c r="D136" s="198" t="s">
        <v>75</v>
      </c>
      <c r="E136" s="210" t="s">
        <v>1023</v>
      </c>
      <c r="F136" s="210" t="s">
        <v>5687</v>
      </c>
      <c r="G136" s="197"/>
      <c r="H136" s="197"/>
      <c r="I136" s="200"/>
      <c r="J136" s="211">
        <f>BK136</f>
        <v>0</v>
      </c>
      <c r="K136" s="197"/>
      <c r="L136" s="202"/>
      <c r="M136" s="203"/>
      <c r="N136" s="204"/>
      <c r="O136" s="204"/>
      <c r="P136" s="205">
        <f>SUM(P137:P138)</f>
        <v>0</v>
      </c>
      <c r="Q136" s="204"/>
      <c r="R136" s="205">
        <f>SUM(R137:R138)</f>
        <v>0</v>
      </c>
      <c r="S136" s="204"/>
      <c r="T136" s="206">
        <f>SUM(T137:T138)</f>
        <v>0</v>
      </c>
      <c r="U136" s="12"/>
      <c r="V136" s="12"/>
      <c r="W136" s="12"/>
      <c r="X136" s="12"/>
      <c r="Y136" s="12"/>
      <c r="Z136" s="12"/>
      <c r="AA136" s="12"/>
      <c r="AB136" s="12"/>
      <c r="AC136" s="12"/>
      <c r="AD136" s="12"/>
      <c r="AE136" s="12"/>
      <c r="AR136" s="207" t="s">
        <v>83</v>
      </c>
      <c r="AT136" s="208" t="s">
        <v>75</v>
      </c>
      <c r="AU136" s="208" t="s">
        <v>83</v>
      </c>
      <c r="AY136" s="207" t="s">
        <v>331</v>
      </c>
      <c r="BK136" s="209">
        <f>SUM(BK137:BK138)</f>
        <v>0</v>
      </c>
    </row>
    <row r="137" s="2" customFormat="1" ht="16.5" customHeight="1">
      <c r="A137" s="36"/>
      <c r="B137" s="37"/>
      <c r="C137" s="212" t="s">
        <v>199</v>
      </c>
      <c r="D137" s="212" t="s">
        <v>333</v>
      </c>
      <c r="E137" s="213" t="s">
        <v>6054</v>
      </c>
      <c r="F137" s="214" t="s">
        <v>6055</v>
      </c>
      <c r="G137" s="215" t="s">
        <v>363</v>
      </c>
      <c r="H137" s="216">
        <v>66</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835</v>
      </c>
    </row>
    <row r="138" s="2" customFormat="1" ht="16.5" customHeight="1">
      <c r="A138" s="36"/>
      <c r="B138" s="37"/>
      <c r="C138" s="212" t="s">
        <v>510</v>
      </c>
      <c r="D138" s="212" t="s">
        <v>333</v>
      </c>
      <c r="E138" s="213" t="s">
        <v>6056</v>
      </c>
      <c r="F138" s="214" t="s">
        <v>6057</v>
      </c>
      <c r="G138" s="215" t="s">
        <v>363</v>
      </c>
      <c r="H138" s="216">
        <v>100</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845</v>
      </c>
    </row>
    <row r="139" s="12" customFormat="1" ht="22.8" customHeight="1">
      <c r="A139" s="12"/>
      <c r="B139" s="196"/>
      <c r="C139" s="197"/>
      <c r="D139" s="198" t="s">
        <v>75</v>
      </c>
      <c r="E139" s="210" t="s">
        <v>1033</v>
      </c>
      <c r="F139" s="210" t="s">
        <v>2974</v>
      </c>
      <c r="G139" s="197"/>
      <c r="H139" s="197"/>
      <c r="I139" s="200"/>
      <c r="J139" s="211">
        <f>BK139</f>
        <v>0</v>
      </c>
      <c r="K139" s="197"/>
      <c r="L139" s="202"/>
      <c r="M139" s="203"/>
      <c r="N139" s="204"/>
      <c r="O139" s="204"/>
      <c r="P139" s="205">
        <f>SUM(P140:P145)</f>
        <v>0</v>
      </c>
      <c r="Q139" s="204"/>
      <c r="R139" s="205">
        <f>SUM(R140:R145)</f>
        <v>0</v>
      </c>
      <c r="S139" s="204"/>
      <c r="T139" s="206">
        <f>SUM(T140:T145)</f>
        <v>0</v>
      </c>
      <c r="U139" s="12"/>
      <c r="V139" s="12"/>
      <c r="W139" s="12"/>
      <c r="X139" s="12"/>
      <c r="Y139" s="12"/>
      <c r="Z139" s="12"/>
      <c r="AA139" s="12"/>
      <c r="AB139" s="12"/>
      <c r="AC139" s="12"/>
      <c r="AD139" s="12"/>
      <c r="AE139" s="12"/>
      <c r="AR139" s="207" t="s">
        <v>83</v>
      </c>
      <c r="AT139" s="208" t="s">
        <v>75</v>
      </c>
      <c r="AU139" s="208" t="s">
        <v>83</v>
      </c>
      <c r="AY139" s="207" t="s">
        <v>331</v>
      </c>
      <c r="BK139" s="209">
        <f>SUM(BK140:BK145)</f>
        <v>0</v>
      </c>
    </row>
    <row r="140" s="2" customFormat="1" ht="16.5" customHeight="1">
      <c r="A140" s="36"/>
      <c r="B140" s="37"/>
      <c r="C140" s="212" t="s">
        <v>502</v>
      </c>
      <c r="D140" s="212" t="s">
        <v>333</v>
      </c>
      <c r="E140" s="213" t="s">
        <v>5574</v>
      </c>
      <c r="F140" s="214" t="s">
        <v>5575</v>
      </c>
      <c r="G140" s="215" t="s">
        <v>402</v>
      </c>
      <c r="H140" s="216">
        <v>4</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855</v>
      </c>
    </row>
    <row r="141" s="2" customFormat="1" ht="16.5" customHeight="1">
      <c r="A141" s="36"/>
      <c r="B141" s="37"/>
      <c r="C141" s="212" t="s">
        <v>545</v>
      </c>
      <c r="D141" s="212" t="s">
        <v>333</v>
      </c>
      <c r="E141" s="213" t="s">
        <v>6058</v>
      </c>
      <c r="F141" s="214" t="s">
        <v>6059</v>
      </c>
      <c r="G141" s="215" t="s">
        <v>363</v>
      </c>
      <c r="H141" s="216">
        <v>166</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865</v>
      </c>
    </row>
    <row r="142" s="2" customFormat="1" ht="16.5" customHeight="1">
      <c r="A142" s="36"/>
      <c r="B142" s="37"/>
      <c r="C142" s="212" t="s">
        <v>550</v>
      </c>
      <c r="D142" s="212" t="s">
        <v>333</v>
      </c>
      <c r="E142" s="213" t="s">
        <v>6060</v>
      </c>
      <c r="F142" s="214" t="s">
        <v>6061</v>
      </c>
      <c r="G142" s="215" t="s">
        <v>363</v>
      </c>
      <c r="H142" s="216">
        <v>166</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877</v>
      </c>
    </row>
    <row r="143" s="2" customFormat="1" ht="16.5" customHeight="1">
      <c r="A143" s="36"/>
      <c r="B143" s="37"/>
      <c r="C143" s="212" t="s">
        <v>555</v>
      </c>
      <c r="D143" s="212" t="s">
        <v>333</v>
      </c>
      <c r="E143" s="213" t="s">
        <v>5580</v>
      </c>
      <c r="F143" s="214" t="s">
        <v>5581</v>
      </c>
      <c r="G143" s="215" t="s">
        <v>5552</v>
      </c>
      <c r="H143" s="216">
        <v>4</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887</v>
      </c>
    </row>
    <row r="144" s="2" customFormat="1" ht="16.5" customHeight="1">
      <c r="A144" s="36"/>
      <c r="B144" s="37"/>
      <c r="C144" s="212" t="s">
        <v>535</v>
      </c>
      <c r="D144" s="212" t="s">
        <v>333</v>
      </c>
      <c r="E144" s="213" t="s">
        <v>6062</v>
      </c>
      <c r="F144" s="214" t="s">
        <v>6063</v>
      </c>
      <c r="G144" s="215" t="s">
        <v>402</v>
      </c>
      <c r="H144" s="216">
        <v>1</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789</v>
      </c>
    </row>
    <row r="145" s="2" customFormat="1" ht="16.5" customHeight="1">
      <c r="A145" s="36"/>
      <c r="B145" s="37"/>
      <c r="C145" s="212" t="s">
        <v>525</v>
      </c>
      <c r="D145" s="212" t="s">
        <v>333</v>
      </c>
      <c r="E145" s="213" t="s">
        <v>6064</v>
      </c>
      <c r="F145" s="214" t="s">
        <v>6065</v>
      </c>
      <c r="G145" s="215" t="s">
        <v>402</v>
      </c>
      <c r="H145" s="216">
        <v>3</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904</v>
      </c>
    </row>
    <row r="146" s="12" customFormat="1" ht="22.8" customHeight="1">
      <c r="A146" s="12"/>
      <c r="B146" s="196"/>
      <c r="C146" s="197"/>
      <c r="D146" s="198" t="s">
        <v>75</v>
      </c>
      <c r="E146" s="210" t="s">
        <v>1040</v>
      </c>
      <c r="F146" s="210" t="s">
        <v>4345</v>
      </c>
      <c r="G146" s="197"/>
      <c r="H146" s="197"/>
      <c r="I146" s="200"/>
      <c r="J146" s="211">
        <f>BK146</f>
        <v>0</v>
      </c>
      <c r="K146" s="197"/>
      <c r="L146" s="202"/>
      <c r="M146" s="203"/>
      <c r="N146" s="204"/>
      <c r="O146" s="204"/>
      <c r="P146" s="205">
        <f>P147</f>
        <v>0</v>
      </c>
      <c r="Q146" s="204"/>
      <c r="R146" s="205">
        <f>R147</f>
        <v>0</v>
      </c>
      <c r="S146" s="204"/>
      <c r="T146" s="206">
        <f>T147</f>
        <v>0</v>
      </c>
      <c r="U146" s="12"/>
      <c r="V146" s="12"/>
      <c r="W146" s="12"/>
      <c r="X146" s="12"/>
      <c r="Y146" s="12"/>
      <c r="Z146" s="12"/>
      <c r="AA146" s="12"/>
      <c r="AB146" s="12"/>
      <c r="AC146" s="12"/>
      <c r="AD146" s="12"/>
      <c r="AE146" s="12"/>
      <c r="AR146" s="207" t="s">
        <v>83</v>
      </c>
      <c r="AT146" s="208" t="s">
        <v>75</v>
      </c>
      <c r="AU146" s="208" t="s">
        <v>83</v>
      </c>
      <c r="AY146" s="207" t="s">
        <v>331</v>
      </c>
      <c r="BK146" s="209">
        <f>BK147</f>
        <v>0</v>
      </c>
    </row>
    <row r="147" s="2" customFormat="1" ht="16.5" customHeight="1">
      <c r="A147" s="36"/>
      <c r="B147" s="37"/>
      <c r="C147" s="212" t="s">
        <v>530</v>
      </c>
      <c r="D147" s="212" t="s">
        <v>333</v>
      </c>
      <c r="E147" s="213" t="s">
        <v>5582</v>
      </c>
      <c r="F147" s="214" t="s">
        <v>5583</v>
      </c>
      <c r="G147" s="215" t="s">
        <v>363</v>
      </c>
      <c r="H147" s="216">
        <v>7.2000000000000002</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913</v>
      </c>
    </row>
    <row r="148" s="12" customFormat="1" ht="22.8" customHeight="1">
      <c r="A148" s="12"/>
      <c r="B148" s="196"/>
      <c r="C148" s="197"/>
      <c r="D148" s="198" t="s">
        <v>75</v>
      </c>
      <c r="E148" s="210" t="s">
        <v>5588</v>
      </c>
      <c r="F148" s="210" t="s">
        <v>5589</v>
      </c>
      <c r="G148" s="197"/>
      <c r="H148" s="197"/>
      <c r="I148" s="200"/>
      <c r="J148" s="211">
        <f>BK148</f>
        <v>0</v>
      </c>
      <c r="K148" s="197"/>
      <c r="L148" s="202"/>
      <c r="M148" s="203"/>
      <c r="N148" s="204"/>
      <c r="O148" s="204"/>
      <c r="P148" s="205">
        <f>P149</f>
        <v>0</v>
      </c>
      <c r="Q148" s="204"/>
      <c r="R148" s="205">
        <f>R149</f>
        <v>0</v>
      </c>
      <c r="S148" s="204"/>
      <c r="T148" s="206">
        <f>T149</f>
        <v>0</v>
      </c>
      <c r="U148" s="12"/>
      <c r="V148" s="12"/>
      <c r="W148" s="12"/>
      <c r="X148" s="12"/>
      <c r="Y148" s="12"/>
      <c r="Z148" s="12"/>
      <c r="AA148" s="12"/>
      <c r="AB148" s="12"/>
      <c r="AC148" s="12"/>
      <c r="AD148" s="12"/>
      <c r="AE148" s="12"/>
      <c r="AR148" s="207" t="s">
        <v>83</v>
      </c>
      <c r="AT148" s="208" t="s">
        <v>75</v>
      </c>
      <c r="AU148" s="208" t="s">
        <v>83</v>
      </c>
      <c r="AY148" s="207" t="s">
        <v>331</v>
      </c>
      <c r="BK148" s="209">
        <f>BK149</f>
        <v>0</v>
      </c>
    </row>
    <row r="149" s="2" customFormat="1" ht="16.5" customHeight="1">
      <c r="A149" s="36"/>
      <c r="B149" s="37"/>
      <c r="C149" s="212" t="s">
        <v>520</v>
      </c>
      <c r="D149" s="212" t="s">
        <v>333</v>
      </c>
      <c r="E149" s="213" t="s">
        <v>5896</v>
      </c>
      <c r="F149" s="214" t="s">
        <v>5897</v>
      </c>
      <c r="G149" s="215" t="s">
        <v>371</v>
      </c>
      <c r="H149" s="216">
        <v>344.08800000000002</v>
      </c>
      <c r="I149" s="217"/>
      <c r="J149" s="218">
        <f>ROUND(I149*H149,2)</f>
        <v>0</v>
      </c>
      <c r="K149" s="214" t="s">
        <v>2681</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922</v>
      </c>
    </row>
    <row r="150" s="12" customFormat="1" ht="22.8" customHeight="1">
      <c r="A150" s="12"/>
      <c r="B150" s="196"/>
      <c r="C150" s="197"/>
      <c r="D150" s="198" t="s">
        <v>75</v>
      </c>
      <c r="E150" s="210" t="s">
        <v>6066</v>
      </c>
      <c r="F150" s="210" t="s">
        <v>2808</v>
      </c>
      <c r="G150" s="197"/>
      <c r="H150" s="197"/>
      <c r="I150" s="200"/>
      <c r="J150" s="211">
        <f>BK150</f>
        <v>0</v>
      </c>
      <c r="K150" s="197"/>
      <c r="L150" s="202"/>
      <c r="M150" s="203"/>
      <c r="N150" s="204"/>
      <c r="O150" s="204"/>
      <c r="P150" s="205">
        <f>P151</f>
        <v>0</v>
      </c>
      <c r="Q150" s="204"/>
      <c r="R150" s="205">
        <f>R151</f>
        <v>0</v>
      </c>
      <c r="S150" s="204"/>
      <c r="T150" s="206">
        <f>T151</f>
        <v>0</v>
      </c>
      <c r="U150" s="12"/>
      <c r="V150" s="12"/>
      <c r="W150" s="12"/>
      <c r="X150" s="12"/>
      <c r="Y150" s="12"/>
      <c r="Z150" s="12"/>
      <c r="AA150" s="12"/>
      <c r="AB150" s="12"/>
      <c r="AC150" s="12"/>
      <c r="AD150" s="12"/>
      <c r="AE150" s="12"/>
      <c r="AR150" s="207" t="s">
        <v>83</v>
      </c>
      <c r="AT150" s="208" t="s">
        <v>75</v>
      </c>
      <c r="AU150" s="208" t="s">
        <v>83</v>
      </c>
      <c r="AY150" s="207" t="s">
        <v>331</v>
      </c>
      <c r="BK150" s="209">
        <f>BK151</f>
        <v>0</v>
      </c>
    </row>
    <row r="151" s="2" customFormat="1" ht="16.5" customHeight="1">
      <c r="A151" s="36"/>
      <c r="B151" s="37"/>
      <c r="C151" s="212" t="s">
        <v>540</v>
      </c>
      <c r="D151" s="212" t="s">
        <v>333</v>
      </c>
      <c r="E151" s="213" t="s">
        <v>6067</v>
      </c>
      <c r="F151" s="214" t="s">
        <v>6068</v>
      </c>
      <c r="G151" s="215" t="s">
        <v>371</v>
      </c>
      <c r="H151" s="216">
        <v>0.036999999999999998</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932</v>
      </c>
    </row>
    <row r="152" s="12" customFormat="1" ht="22.8" customHeight="1">
      <c r="A152" s="12"/>
      <c r="B152" s="196"/>
      <c r="C152" s="197"/>
      <c r="D152" s="198" t="s">
        <v>75</v>
      </c>
      <c r="E152" s="210" t="s">
        <v>2987</v>
      </c>
      <c r="F152" s="210" t="s">
        <v>2988</v>
      </c>
      <c r="G152" s="197"/>
      <c r="H152" s="197"/>
      <c r="I152" s="200"/>
      <c r="J152" s="211">
        <f>BK152</f>
        <v>0</v>
      </c>
      <c r="K152" s="197"/>
      <c r="L152" s="202"/>
      <c r="M152" s="203"/>
      <c r="N152" s="204"/>
      <c r="O152" s="204"/>
      <c r="P152" s="205">
        <f>SUM(P153:P154)</f>
        <v>0</v>
      </c>
      <c r="Q152" s="204"/>
      <c r="R152" s="205">
        <f>SUM(R153:R154)</f>
        <v>0</v>
      </c>
      <c r="S152" s="204"/>
      <c r="T152" s="206">
        <f>SUM(T153:T154)</f>
        <v>0</v>
      </c>
      <c r="U152" s="12"/>
      <c r="V152" s="12"/>
      <c r="W152" s="12"/>
      <c r="X152" s="12"/>
      <c r="Y152" s="12"/>
      <c r="Z152" s="12"/>
      <c r="AA152" s="12"/>
      <c r="AB152" s="12"/>
      <c r="AC152" s="12"/>
      <c r="AD152" s="12"/>
      <c r="AE152" s="12"/>
      <c r="AR152" s="207" t="s">
        <v>83</v>
      </c>
      <c r="AT152" s="208" t="s">
        <v>75</v>
      </c>
      <c r="AU152" s="208" t="s">
        <v>83</v>
      </c>
      <c r="AY152" s="207" t="s">
        <v>331</v>
      </c>
      <c r="BK152" s="209">
        <f>SUM(BK153:BK154)</f>
        <v>0</v>
      </c>
    </row>
    <row r="153" s="2" customFormat="1" ht="16.5" customHeight="1">
      <c r="A153" s="36"/>
      <c r="B153" s="37"/>
      <c r="C153" s="212" t="s">
        <v>515</v>
      </c>
      <c r="D153" s="212" t="s">
        <v>333</v>
      </c>
      <c r="E153" s="213" t="s">
        <v>5811</v>
      </c>
      <c r="F153" s="214" t="s">
        <v>6069</v>
      </c>
      <c r="G153" s="215" t="s">
        <v>363</v>
      </c>
      <c r="H153" s="216">
        <v>166</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942</v>
      </c>
    </row>
    <row r="154" s="2" customFormat="1" ht="16.5" customHeight="1">
      <c r="A154" s="36"/>
      <c r="B154" s="37"/>
      <c r="C154" s="212" t="s">
        <v>564</v>
      </c>
      <c r="D154" s="212" t="s">
        <v>333</v>
      </c>
      <c r="E154" s="213" t="s">
        <v>5981</v>
      </c>
      <c r="F154" s="214" t="s">
        <v>5982</v>
      </c>
      <c r="G154" s="215" t="s">
        <v>363</v>
      </c>
      <c r="H154" s="216">
        <v>166</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953</v>
      </c>
    </row>
    <row r="155" s="12" customFormat="1" ht="22.8" customHeight="1">
      <c r="A155" s="12"/>
      <c r="B155" s="196"/>
      <c r="C155" s="197"/>
      <c r="D155" s="198" t="s">
        <v>75</v>
      </c>
      <c r="E155" s="210" t="s">
        <v>2993</v>
      </c>
      <c r="F155" s="210" t="s">
        <v>2994</v>
      </c>
      <c r="G155" s="197"/>
      <c r="H155" s="197"/>
      <c r="I155" s="200"/>
      <c r="J155" s="211">
        <f>BK155</f>
        <v>0</v>
      </c>
      <c r="K155" s="197"/>
      <c r="L155" s="202"/>
      <c r="M155" s="203"/>
      <c r="N155" s="204"/>
      <c r="O155" s="204"/>
      <c r="P155" s="205">
        <f>SUM(P156:P168)</f>
        <v>0</v>
      </c>
      <c r="Q155" s="204"/>
      <c r="R155" s="205">
        <f>SUM(R156:R168)</f>
        <v>0</v>
      </c>
      <c r="S155" s="204"/>
      <c r="T155" s="206">
        <f>SUM(T156:T168)</f>
        <v>0</v>
      </c>
      <c r="U155" s="12"/>
      <c r="V155" s="12"/>
      <c r="W155" s="12"/>
      <c r="X155" s="12"/>
      <c r="Y155" s="12"/>
      <c r="Z155" s="12"/>
      <c r="AA155" s="12"/>
      <c r="AB155" s="12"/>
      <c r="AC155" s="12"/>
      <c r="AD155" s="12"/>
      <c r="AE155" s="12"/>
      <c r="AR155" s="207" t="s">
        <v>83</v>
      </c>
      <c r="AT155" s="208" t="s">
        <v>75</v>
      </c>
      <c r="AU155" s="208" t="s">
        <v>83</v>
      </c>
      <c r="AY155" s="207" t="s">
        <v>331</v>
      </c>
      <c r="BK155" s="209">
        <f>SUM(BK156:BK168)</f>
        <v>0</v>
      </c>
    </row>
    <row r="156" s="2" customFormat="1" ht="16.5" customHeight="1">
      <c r="A156" s="36"/>
      <c r="B156" s="37"/>
      <c r="C156" s="212" t="s">
        <v>571</v>
      </c>
      <c r="D156" s="212" t="s">
        <v>333</v>
      </c>
      <c r="E156" s="213" t="s">
        <v>6070</v>
      </c>
      <c r="F156" s="214" t="s">
        <v>6071</v>
      </c>
      <c r="G156" s="215" t="s">
        <v>363</v>
      </c>
      <c r="H156" s="216">
        <v>66</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963</v>
      </c>
    </row>
    <row r="157" s="2" customFormat="1" ht="16.5" customHeight="1">
      <c r="A157" s="36"/>
      <c r="B157" s="37"/>
      <c r="C157" s="212" t="s">
        <v>577</v>
      </c>
      <c r="D157" s="212" t="s">
        <v>333</v>
      </c>
      <c r="E157" s="213" t="s">
        <v>6072</v>
      </c>
      <c r="F157" s="214" t="s">
        <v>6073</v>
      </c>
      <c r="G157" s="215" t="s">
        <v>363</v>
      </c>
      <c r="H157" s="216">
        <v>100</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973</v>
      </c>
    </row>
    <row r="158" s="2" customFormat="1" ht="16.5" customHeight="1">
      <c r="A158" s="36"/>
      <c r="B158" s="37"/>
      <c r="C158" s="212" t="s">
        <v>794</v>
      </c>
      <c r="D158" s="212" t="s">
        <v>333</v>
      </c>
      <c r="E158" s="213" t="s">
        <v>6074</v>
      </c>
      <c r="F158" s="214" t="s">
        <v>6075</v>
      </c>
      <c r="G158" s="215" t="s">
        <v>402</v>
      </c>
      <c r="H158" s="216">
        <v>4</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984</v>
      </c>
    </row>
    <row r="159" s="2" customFormat="1" ht="16.5" customHeight="1">
      <c r="A159" s="36"/>
      <c r="B159" s="37"/>
      <c r="C159" s="212" t="s">
        <v>798</v>
      </c>
      <c r="D159" s="212" t="s">
        <v>333</v>
      </c>
      <c r="E159" s="213" t="s">
        <v>6076</v>
      </c>
      <c r="F159" s="214" t="s">
        <v>6077</v>
      </c>
      <c r="G159" s="215" t="s">
        <v>402</v>
      </c>
      <c r="H159" s="216">
        <v>4</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994</v>
      </c>
    </row>
    <row r="160" s="2" customFormat="1" ht="16.5" customHeight="1">
      <c r="A160" s="36"/>
      <c r="B160" s="37"/>
      <c r="C160" s="212" t="s">
        <v>803</v>
      </c>
      <c r="D160" s="212" t="s">
        <v>333</v>
      </c>
      <c r="E160" s="213" t="s">
        <v>5608</v>
      </c>
      <c r="F160" s="214" t="s">
        <v>5609</v>
      </c>
      <c r="G160" s="215" t="s">
        <v>371</v>
      </c>
      <c r="H160" s="216">
        <v>1.0800000000000001</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1004</v>
      </c>
    </row>
    <row r="161" s="2" customFormat="1" ht="16.5" customHeight="1">
      <c r="A161" s="36"/>
      <c r="B161" s="37"/>
      <c r="C161" s="212" t="s">
        <v>808</v>
      </c>
      <c r="D161" s="212" t="s">
        <v>333</v>
      </c>
      <c r="E161" s="213" t="s">
        <v>5632</v>
      </c>
      <c r="F161" s="214" t="s">
        <v>6006</v>
      </c>
      <c r="G161" s="215" t="s">
        <v>363</v>
      </c>
      <c r="H161" s="216">
        <v>166</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1014</v>
      </c>
    </row>
    <row r="162" s="2" customFormat="1" ht="24.15" customHeight="1">
      <c r="A162" s="36"/>
      <c r="B162" s="37"/>
      <c r="C162" s="212" t="s">
        <v>812</v>
      </c>
      <c r="D162" s="212" t="s">
        <v>333</v>
      </c>
      <c r="E162" s="213" t="s">
        <v>6078</v>
      </c>
      <c r="F162" s="214" t="s">
        <v>6079</v>
      </c>
      <c r="G162" s="215" t="s">
        <v>402</v>
      </c>
      <c r="H162" s="216">
        <v>3</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1021</v>
      </c>
    </row>
    <row r="163" s="2" customFormat="1" ht="16.5" customHeight="1">
      <c r="A163" s="36"/>
      <c r="B163" s="37"/>
      <c r="C163" s="212" t="s">
        <v>816</v>
      </c>
      <c r="D163" s="212" t="s">
        <v>333</v>
      </c>
      <c r="E163" s="213" t="s">
        <v>6080</v>
      </c>
      <c r="F163" s="214" t="s">
        <v>6081</v>
      </c>
      <c r="G163" s="215" t="s">
        <v>402</v>
      </c>
      <c r="H163" s="216">
        <v>1</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1028</v>
      </c>
    </row>
    <row r="164" s="2" customFormat="1" ht="16.5" customHeight="1">
      <c r="A164" s="36"/>
      <c r="B164" s="37"/>
      <c r="C164" s="212" t="s">
        <v>820</v>
      </c>
      <c r="D164" s="212" t="s">
        <v>333</v>
      </c>
      <c r="E164" s="213" t="s">
        <v>6082</v>
      </c>
      <c r="F164" s="214" t="s">
        <v>6083</v>
      </c>
      <c r="G164" s="215" t="s">
        <v>402</v>
      </c>
      <c r="H164" s="216">
        <v>4</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1038</v>
      </c>
    </row>
    <row r="165" s="2" customFormat="1" ht="16.5" customHeight="1">
      <c r="A165" s="36"/>
      <c r="B165" s="37"/>
      <c r="C165" s="212" t="s">
        <v>825</v>
      </c>
      <c r="D165" s="212" t="s">
        <v>333</v>
      </c>
      <c r="E165" s="213" t="s">
        <v>6084</v>
      </c>
      <c r="F165" s="214" t="s">
        <v>6085</v>
      </c>
      <c r="G165" s="215" t="s">
        <v>402</v>
      </c>
      <c r="H165" s="216">
        <v>2</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1042</v>
      </c>
    </row>
    <row r="166" s="2" customFormat="1" ht="16.5" customHeight="1">
      <c r="A166" s="36"/>
      <c r="B166" s="37"/>
      <c r="C166" s="212" t="s">
        <v>830</v>
      </c>
      <c r="D166" s="212" t="s">
        <v>333</v>
      </c>
      <c r="E166" s="213" t="s">
        <v>6086</v>
      </c>
      <c r="F166" s="214" t="s">
        <v>6087</v>
      </c>
      <c r="G166" s="215" t="s">
        <v>402</v>
      </c>
      <c r="H166" s="216">
        <v>1</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1049</v>
      </c>
    </row>
    <row r="167" s="2" customFormat="1" ht="16.5" customHeight="1">
      <c r="A167" s="36"/>
      <c r="B167" s="37"/>
      <c r="C167" s="212" t="s">
        <v>835</v>
      </c>
      <c r="D167" s="212" t="s">
        <v>333</v>
      </c>
      <c r="E167" s="213" t="s">
        <v>5673</v>
      </c>
      <c r="F167" s="214" t="s">
        <v>5674</v>
      </c>
      <c r="G167" s="215" t="s">
        <v>371</v>
      </c>
      <c r="H167" s="216">
        <v>108.884</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417</v>
      </c>
    </row>
    <row r="168" s="2" customFormat="1" ht="16.5" customHeight="1">
      <c r="A168" s="36"/>
      <c r="B168" s="37"/>
      <c r="C168" s="212" t="s">
        <v>840</v>
      </c>
      <c r="D168" s="212" t="s">
        <v>333</v>
      </c>
      <c r="E168" s="213" t="s">
        <v>5675</v>
      </c>
      <c r="F168" s="214" t="s">
        <v>5676</v>
      </c>
      <c r="G168" s="215" t="s">
        <v>371</v>
      </c>
      <c r="H168" s="216">
        <v>232.631</v>
      </c>
      <c r="I168" s="217"/>
      <c r="J168" s="218">
        <f>ROUND(I168*H168,2)</f>
        <v>0</v>
      </c>
      <c r="K168" s="214" t="s">
        <v>19</v>
      </c>
      <c r="L168" s="42"/>
      <c r="M168" s="247" t="s">
        <v>19</v>
      </c>
      <c r="N168" s="248" t="s">
        <v>47</v>
      </c>
      <c r="O168" s="232"/>
      <c r="P168" s="249">
        <f>O168*H168</f>
        <v>0</v>
      </c>
      <c r="Q168" s="249">
        <v>0</v>
      </c>
      <c r="R168" s="249">
        <f>Q168*H168</f>
        <v>0</v>
      </c>
      <c r="S168" s="249">
        <v>0</v>
      </c>
      <c r="T168" s="250">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478</v>
      </c>
    </row>
    <row r="169" s="2" customFormat="1" ht="6.96" customHeight="1">
      <c r="A169" s="36"/>
      <c r="B169" s="57"/>
      <c r="C169" s="58"/>
      <c r="D169" s="58"/>
      <c r="E169" s="58"/>
      <c r="F169" s="58"/>
      <c r="G169" s="58"/>
      <c r="H169" s="58"/>
      <c r="I169" s="58"/>
      <c r="J169" s="58"/>
      <c r="K169" s="58"/>
      <c r="L169" s="42"/>
      <c r="M169" s="36"/>
      <c r="O169" s="36"/>
      <c r="P169" s="36"/>
      <c r="Q169" s="36"/>
      <c r="R169" s="36"/>
      <c r="S169" s="36"/>
      <c r="T169" s="36"/>
      <c r="U169" s="36"/>
      <c r="V169" s="36"/>
      <c r="W169" s="36"/>
      <c r="X169" s="36"/>
      <c r="Y169" s="36"/>
      <c r="Z169" s="36"/>
      <c r="AA169" s="36"/>
      <c r="AB169" s="36"/>
      <c r="AC169" s="36"/>
      <c r="AD169" s="36"/>
      <c r="AE169" s="36"/>
    </row>
  </sheetData>
  <sheetProtection sheet="1" autoFilter="0" formatColumns="0" formatRows="0" objects="1" scenarios="1" spinCount="100000" saltValue="MDg3Hz8XJfI2nkn9qwxmWVwHyOKaw64Ech/irLxZF0oNo3uX5grtFsR9u1vaBsa5y6wlXfSnskJE/V7y8lAMjw==" hashValue="kmE1rXPtkgTqfeJfFHASTs8ZmC+kCqwPgcXa8cpKw1O0nOU0oyjEgm2KYgWtaJXTzUDDkCKw4vrJ+nuAozOwTQ==" algorithmName="SHA-512" password="CC35"/>
  <autoFilter ref="C101:K168"/>
  <mergeCells count="12">
    <mergeCell ref="E7:H7"/>
    <mergeCell ref="E9:H9"/>
    <mergeCell ref="E11:H11"/>
    <mergeCell ref="E20:H20"/>
    <mergeCell ref="E29:H29"/>
    <mergeCell ref="E50:H50"/>
    <mergeCell ref="E52:H52"/>
    <mergeCell ref="E54:H54"/>
    <mergeCell ref="E90:H90"/>
    <mergeCell ref="E92:H92"/>
    <mergeCell ref="E94:H94"/>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246</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6088</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ROUND(J98,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ROUND((SUM(BE98:BE164)),  2)</f>
        <v>0</v>
      </c>
      <c r="G35" s="36"/>
      <c r="H35" s="36"/>
      <c r="I35" s="156">
        <v>0.20999999999999999</v>
      </c>
      <c r="J35" s="155">
        <f>ROUND(((SUM(BE98:BE164))*I35),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ROUND((SUM(BF98:BF164)),  2)</f>
        <v>0</v>
      </c>
      <c r="G36" s="36"/>
      <c r="H36" s="36"/>
      <c r="I36" s="156">
        <v>0.14999999999999999</v>
      </c>
      <c r="J36" s="155">
        <f>ROUND(((SUM(BF98:BF164))*I36),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ROUND((SUM(BG98:BG164)),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ROUND((SUM(BH98:BH164)),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ROUND((SUM(BI98:BI164)),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102.30 - IO.02.30_Přípojka vody pro SO.03</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J98</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6089</v>
      </c>
      <c r="E64" s="177"/>
      <c r="F64" s="177"/>
      <c r="G64" s="177"/>
      <c r="H64" s="177"/>
      <c r="I64" s="177"/>
      <c r="J64" s="178">
        <f>J99</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J100</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J103</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J112</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J117</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J123</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J126</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J128</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5411</v>
      </c>
      <c r="E72" s="182"/>
      <c r="F72" s="182"/>
      <c r="G72" s="182"/>
      <c r="H72" s="182"/>
      <c r="I72" s="182"/>
      <c r="J72" s="183">
        <f>J131</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5412</v>
      </c>
      <c r="E73" s="182"/>
      <c r="F73" s="182"/>
      <c r="G73" s="182"/>
      <c r="H73" s="182"/>
      <c r="I73" s="182"/>
      <c r="J73" s="183">
        <f>J136</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5414</v>
      </c>
      <c r="E74" s="182"/>
      <c r="F74" s="182"/>
      <c r="G74" s="182"/>
      <c r="H74" s="182"/>
      <c r="I74" s="182"/>
      <c r="J74" s="183">
        <f>J144</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5415</v>
      </c>
      <c r="E75" s="182"/>
      <c r="F75" s="182"/>
      <c r="G75" s="182"/>
      <c r="H75" s="182"/>
      <c r="I75" s="182"/>
      <c r="J75" s="183">
        <f>J146</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4582</v>
      </c>
      <c r="E76" s="182"/>
      <c r="F76" s="182"/>
      <c r="G76" s="182"/>
      <c r="H76" s="182"/>
      <c r="I76" s="182"/>
      <c r="J76" s="183">
        <f>J149</f>
        <v>0</v>
      </c>
      <c r="K76" s="122"/>
      <c r="L76" s="184"/>
      <c r="S76" s="10"/>
      <c r="T76" s="10"/>
      <c r="U76" s="10"/>
      <c r="V76" s="10"/>
      <c r="W76" s="10"/>
      <c r="X76" s="10"/>
      <c r="Y76" s="10"/>
      <c r="Z76" s="10"/>
      <c r="AA76" s="10"/>
      <c r="AB76" s="10"/>
      <c r="AC76" s="10"/>
      <c r="AD76" s="10"/>
      <c r="AE76" s="10"/>
    </row>
    <row r="77" s="2" customFormat="1" ht="21.84" customHeight="1">
      <c r="A77" s="36"/>
      <c r="B77" s="37"/>
      <c r="C77" s="38"/>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6.96" customHeight="1">
      <c r="A78" s="36"/>
      <c r="B78" s="57"/>
      <c r="C78" s="58"/>
      <c r="D78" s="58"/>
      <c r="E78" s="58"/>
      <c r="F78" s="58"/>
      <c r="G78" s="58"/>
      <c r="H78" s="58"/>
      <c r="I78" s="58"/>
      <c r="J78" s="58"/>
      <c r="K78" s="58"/>
      <c r="L78" s="144"/>
      <c r="S78" s="36"/>
      <c r="T78" s="36"/>
      <c r="U78" s="36"/>
      <c r="V78" s="36"/>
      <c r="W78" s="36"/>
      <c r="X78" s="36"/>
      <c r="Y78" s="36"/>
      <c r="Z78" s="36"/>
      <c r="AA78" s="36"/>
      <c r="AB78" s="36"/>
      <c r="AC78" s="36"/>
      <c r="AD78" s="36"/>
      <c r="AE78" s="36"/>
    </row>
    <row r="82" s="2" customFormat="1" ht="6.96" customHeight="1">
      <c r="A82" s="36"/>
      <c r="B82" s="59"/>
      <c r="C82" s="60"/>
      <c r="D82" s="60"/>
      <c r="E82" s="60"/>
      <c r="F82" s="60"/>
      <c r="G82" s="60"/>
      <c r="H82" s="60"/>
      <c r="I82" s="60"/>
      <c r="J82" s="60"/>
      <c r="K82" s="60"/>
      <c r="L82" s="144"/>
      <c r="S82" s="36"/>
      <c r="T82" s="36"/>
      <c r="U82" s="36"/>
      <c r="V82" s="36"/>
      <c r="W82" s="36"/>
      <c r="X82" s="36"/>
      <c r="Y82" s="36"/>
      <c r="Z82" s="36"/>
      <c r="AA82" s="36"/>
      <c r="AB82" s="36"/>
      <c r="AC82" s="36"/>
      <c r="AD82" s="36"/>
      <c r="AE82" s="36"/>
    </row>
    <row r="83" s="2" customFormat="1" ht="24.96" customHeight="1">
      <c r="A83" s="36"/>
      <c r="B83" s="37"/>
      <c r="C83" s="21" t="s">
        <v>316</v>
      </c>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6.5" customHeight="1">
      <c r="A86" s="36"/>
      <c r="B86" s="37"/>
      <c r="C86" s="38"/>
      <c r="D86" s="38"/>
      <c r="E86" s="168" t="str">
        <f>E7</f>
        <v>Anthropos Sportovní a rekreační areál (I.etapa)</v>
      </c>
      <c r="F86" s="30"/>
      <c r="G86" s="30"/>
      <c r="H86" s="30"/>
      <c r="I86" s="38"/>
      <c r="J86" s="38"/>
      <c r="K86" s="38"/>
      <c r="L86" s="144"/>
      <c r="S86" s="36"/>
      <c r="T86" s="36"/>
      <c r="U86" s="36"/>
      <c r="V86" s="36"/>
      <c r="W86" s="36"/>
      <c r="X86" s="36"/>
      <c r="Y86" s="36"/>
      <c r="Z86" s="36"/>
      <c r="AA86" s="36"/>
      <c r="AB86" s="36"/>
      <c r="AC86" s="36"/>
      <c r="AD86" s="36"/>
      <c r="AE86" s="36"/>
    </row>
    <row r="87" s="1" customFormat="1" ht="12" customHeight="1">
      <c r="B87" s="19"/>
      <c r="C87" s="30" t="s">
        <v>302</v>
      </c>
      <c r="D87" s="20"/>
      <c r="E87" s="20"/>
      <c r="F87" s="20"/>
      <c r="G87" s="20"/>
      <c r="H87" s="20"/>
      <c r="I87" s="20"/>
      <c r="J87" s="20"/>
      <c r="K87" s="20"/>
      <c r="L87" s="18"/>
    </row>
    <row r="88" s="2" customFormat="1" ht="16.5" customHeight="1">
      <c r="A88" s="36"/>
      <c r="B88" s="37"/>
      <c r="C88" s="38"/>
      <c r="D88" s="38"/>
      <c r="E88" s="168" t="s">
        <v>303</v>
      </c>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304</v>
      </c>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6.5" customHeight="1">
      <c r="A90" s="36"/>
      <c r="B90" s="37"/>
      <c r="C90" s="38"/>
      <c r="D90" s="38"/>
      <c r="E90" s="67" t="str">
        <f>E11</f>
        <v>102.30 - IO.02.30_Přípojka vody pro SO.03</v>
      </c>
      <c r="F90" s="38"/>
      <c r="G90" s="38"/>
      <c r="H90" s="38"/>
      <c r="I90" s="38"/>
      <c r="J90" s="38"/>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2" customHeight="1">
      <c r="A92" s="36"/>
      <c r="B92" s="37"/>
      <c r="C92" s="30" t="s">
        <v>21</v>
      </c>
      <c r="D92" s="38"/>
      <c r="E92" s="38"/>
      <c r="F92" s="25" t="str">
        <f>F14</f>
        <v xml:space="preserve"> </v>
      </c>
      <c r="G92" s="38"/>
      <c r="H92" s="38"/>
      <c r="I92" s="30" t="s">
        <v>23</v>
      </c>
      <c r="J92" s="70" t="str">
        <f>IF(J14="","",J14)</f>
        <v>14. 6. 2022</v>
      </c>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5.15" customHeight="1">
      <c r="A94" s="36"/>
      <c r="B94" s="37"/>
      <c r="C94" s="30" t="s">
        <v>25</v>
      </c>
      <c r="D94" s="38"/>
      <c r="E94" s="38"/>
      <c r="F94" s="25" t="str">
        <f>E17</f>
        <v>Statutární město Brno</v>
      </c>
      <c r="G94" s="38"/>
      <c r="H94" s="38"/>
      <c r="I94" s="30" t="s">
        <v>31</v>
      </c>
      <c r="J94" s="34" t="str">
        <f>E23</f>
        <v>Arch.Design, s.r.o.</v>
      </c>
      <c r="K94" s="38"/>
      <c r="L94" s="144"/>
      <c r="S94" s="36"/>
      <c r="T94" s="36"/>
      <c r="U94" s="36"/>
      <c r="V94" s="36"/>
      <c r="W94" s="36"/>
      <c r="X94" s="36"/>
      <c r="Y94" s="36"/>
      <c r="Z94" s="36"/>
      <c r="AA94" s="36"/>
      <c r="AB94" s="36"/>
      <c r="AC94" s="36"/>
      <c r="AD94" s="36"/>
      <c r="AE94" s="36"/>
    </row>
    <row r="95" s="2" customFormat="1" ht="25.65" customHeight="1">
      <c r="A95" s="36"/>
      <c r="B95" s="37"/>
      <c r="C95" s="30" t="s">
        <v>29</v>
      </c>
      <c r="D95" s="38"/>
      <c r="E95" s="38"/>
      <c r="F95" s="25" t="str">
        <f>IF(E20="","",E20)</f>
        <v>Vyplň údaj</v>
      </c>
      <c r="G95" s="38"/>
      <c r="H95" s="38"/>
      <c r="I95" s="30" t="s">
        <v>36</v>
      </c>
      <c r="J95" s="34" t="str">
        <f>E26</f>
        <v>CKN Invest, spol. s r.o.</v>
      </c>
      <c r="K95" s="38"/>
      <c r="L95" s="144"/>
      <c r="S95" s="36"/>
      <c r="T95" s="36"/>
      <c r="U95" s="36"/>
      <c r="V95" s="36"/>
      <c r="W95" s="36"/>
      <c r="X95" s="36"/>
      <c r="Y95" s="36"/>
      <c r="Z95" s="36"/>
      <c r="AA95" s="36"/>
      <c r="AB95" s="36"/>
      <c r="AC95" s="36"/>
      <c r="AD95" s="36"/>
      <c r="AE95" s="36"/>
    </row>
    <row r="96" s="2" customFormat="1" ht="10.32" customHeight="1">
      <c r="A96" s="36"/>
      <c r="B96" s="37"/>
      <c r="C96" s="38"/>
      <c r="D96" s="38"/>
      <c r="E96" s="38"/>
      <c r="F96" s="38"/>
      <c r="G96" s="38"/>
      <c r="H96" s="38"/>
      <c r="I96" s="38"/>
      <c r="J96" s="38"/>
      <c r="K96" s="38"/>
      <c r="L96" s="144"/>
      <c r="S96" s="36"/>
      <c r="T96" s="36"/>
      <c r="U96" s="36"/>
      <c r="V96" s="36"/>
      <c r="W96" s="36"/>
      <c r="X96" s="36"/>
      <c r="Y96" s="36"/>
      <c r="Z96" s="36"/>
      <c r="AA96" s="36"/>
      <c r="AB96" s="36"/>
      <c r="AC96" s="36"/>
      <c r="AD96" s="36"/>
      <c r="AE96" s="36"/>
    </row>
    <row r="97" s="11" customFormat="1" ht="29.28" customHeight="1">
      <c r="A97" s="185"/>
      <c r="B97" s="186"/>
      <c r="C97" s="187" t="s">
        <v>317</v>
      </c>
      <c r="D97" s="188" t="s">
        <v>61</v>
      </c>
      <c r="E97" s="188" t="s">
        <v>57</v>
      </c>
      <c r="F97" s="188" t="s">
        <v>58</v>
      </c>
      <c r="G97" s="188" t="s">
        <v>318</v>
      </c>
      <c r="H97" s="188" t="s">
        <v>319</v>
      </c>
      <c r="I97" s="188" t="s">
        <v>320</v>
      </c>
      <c r="J97" s="188" t="s">
        <v>311</v>
      </c>
      <c r="K97" s="189" t="s">
        <v>321</v>
      </c>
      <c r="L97" s="190"/>
      <c r="M97" s="90" t="s">
        <v>19</v>
      </c>
      <c r="N97" s="91" t="s">
        <v>46</v>
      </c>
      <c r="O97" s="91" t="s">
        <v>322</v>
      </c>
      <c r="P97" s="91" t="s">
        <v>323</v>
      </c>
      <c r="Q97" s="91" t="s">
        <v>324</v>
      </c>
      <c r="R97" s="91" t="s">
        <v>325</v>
      </c>
      <c r="S97" s="91" t="s">
        <v>326</v>
      </c>
      <c r="T97" s="92" t="s">
        <v>327</v>
      </c>
      <c r="U97" s="185"/>
      <c r="V97" s="185"/>
      <c r="W97" s="185"/>
      <c r="X97" s="185"/>
      <c r="Y97" s="185"/>
      <c r="Z97" s="185"/>
      <c r="AA97" s="185"/>
      <c r="AB97" s="185"/>
      <c r="AC97" s="185"/>
      <c r="AD97" s="185"/>
      <c r="AE97" s="185"/>
    </row>
    <row r="98" s="2" customFormat="1" ht="22.8" customHeight="1">
      <c r="A98" s="36"/>
      <c r="B98" s="37"/>
      <c r="C98" s="97" t="s">
        <v>328</v>
      </c>
      <c r="D98" s="38"/>
      <c r="E98" s="38"/>
      <c r="F98" s="38"/>
      <c r="G98" s="38"/>
      <c r="H98" s="38"/>
      <c r="I98" s="38"/>
      <c r="J98" s="191">
        <f>BK98</f>
        <v>0</v>
      </c>
      <c r="K98" s="38"/>
      <c r="L98" s="42"/>
      <c r="M98" s="93"/>
      <c r="N98" s="192"/>
      <c r="O98" s="94"/>
      <c r="P98" s="193">
        <f>P99</f>
        <v>0</v>
      </c>
      <c r="Q98" s="94"/>
      <c r="R98" s="193">
        <f>R99</f>
        <v>0</v>
      </c>
      <c r="S98" s="94"/>
      <c r="T98" s="194">
        <f>T99</f>
        <v>0</v>
      </c>
      <c r="U98" s="36"/>
      <c r="V98" s="36"/>
      <c r="W98" s="36"/>
      <c r="X98" s="36"/>
      <c r="Y98" s="36"/>
      <c r="Z98" s="36"/>
      <c r="AA98" s="36"/>
      <c r="AB98" s="36"/>
      <c r="AC98" s="36"/>
      <c r="AD98" s="36"/>
      <c r="AE98" s="36"/>
      <c r="AT98" s="15" t="s">
        <v>75</v>
      </c>
      <c r="AU98" s="15" t="s">
        <v>312</v>
      </c>
      <c r="BK98" s="195">
        <f>BK99</f>
        <v>0</v>
      </c>
    </row>
    <row r="99" s="12" customFormat="1" ht="25.92" customHeight="1">
      <c r="A99" s="12"/>
      <c r="B99" s="196"/>
      <c r="C99" s="197"/>
      <c r="D99" s="198" t="s">
        <v>75</v>
      </c>
      <c r="E99" s="199" t="s">
        <v>83</v>
      </c>
      <c r="F99" s="199" t="s">
        <v>6090</v>
      </c>
      <c r="G99" s="197"/>
      <c r="H99" s="197"/>
      <c r="I99" s="200"/>
      <c r="J99" s="201">
        <f>BK99</f>
        <v>0</v>
      </c>
      <c r="K99" s="197"/>
      <c r="L99" s="202"/>
      <c r="M99" s="203"/>
      <c r="N99" s="204"/>
      <c r="O99" s="204"/>
      <c r="P99" s="205">
        <f>P100+P103+P112+P117+P123+P126+P128+P131+P136+P144+P146+P149</f>
        <v>0</v>
      </c>
      <c r="Q99" s="204"/>
      <c r="R99" s="205">
        <f>R100+R103+R112+R117+R123+R126+R128+R131+R136+R144+R146+R149</f>
        <v>0</v>
      </c>
      <c r="S99" s="204"/>
      <c r="T99" s="206">
        <f>T100+T103+T112+T117+T123+T126+T128+T131+T136+T144+T146+T149</f>
        <v>0</v>
      </c>
      <c r="U99" s="12"/>
      <c r="V99" s="12"/>
      <c r="W99" s="12"/>
      <c r="X99" s="12"/>
      <c r="Y99" s="12"/>
      <c r="Z99" s="12"/>
      <c r="AA99" s="12"/>
      <c r="AB99" s="12"/>
      <c r="AC99" s="12"/>
      <c r="AD99" s="12"/>
      <c r="AE99" s="12"/>
      <c r="AR99" s="207" t="s">
        <v>83</v>
      </c>
      <c r="AT99" s="208" t="s">
        <v>75</v>
      </c>
      <c r="AU99" s="208" t="s">
        <v>76</v>
      </c>
      <c r="AY99" s="207" t="s">
        <v>331</v>
      </c>
      <c r="BK99" s="209">
        <f>BK100+BK103+BK112+BK117+BK123+BK126+BK128+BK131+BK136+BK144+BK146+BK149</f>
        <v>0</v>
      </c>
    </row>
    <row r="100" s="12" customFormat="1" ht="22.8" customHeight="1">
      <c r="A100" s="12"/>
      <c r="B100" s="196"/>
      <c r="C100" s="197"/>
      <c r="D100" s="198" t="s">
        <v>75</v>
      </c>
      <c r="E100" s="210" t="s">
        <v>182</v>
      </c>
      <c r="F100" s="210" t="s">
        <v>399</v>
      </c>
      <c r="G100" s="197"/>
      <c r="H100" s="197"/>
      <c r="I100" s="200"/>
      <c r="J100" s="211">
        <f>BK100</f>
        <v>0</v>
      </c>
      <c r="K100" s="197"/>
      <c r="L100" s="202"/>
      <c r="M100" s="203"/>
      <c r="N100" s="204"/>
      <c r="O100" s="204"/>
      <c r="P100" s="205">
        <f>SUM(P101:P102)</f>
        <v>0</v>
      </c>
      <c r="Q100" s="204"/>
      <c r="R100" s="205">
        <f>SUM(R101:R102)</f>
        <v>0</v>
      </c>
      <c r="S100" s="204"/>
      <c r="T100" s="206">
        <f>SUM(T101:T102)</f>
        <v>0</v>
      </c>
      <c r="U100" s="12"/>
      <c r="V100" s="12"/>
      <c r="W100" s="12"/>
      <c r="X100" s="12"/>
      <c r="Y100" s="12"/>
      <c r="Z100" s="12"/>
      <c r="AA100" s="12"/>
      <c r="AB100" s="12"/>
      <c r="AC100" s="12"/>
      <c r="AD100" s="12"/>
      <c r="AE100" s="12"/>
      <c r="AR100" s="207" t="s">
        <v>83</v>
      </c>
      <c r="AT100" s="208" t="s">
        <v>75</v>
      </c>
      <c r="AU100" s="208" t="s">
        <v>83</v>
      </c>
      <c r="AY100" s="207" t="s">
        <v>331</v>
      </c>
      <c r="BK100" s="209">
        <f>SUM(BK101:BK102)</f>
        <v>0</v>
      </c>
    </row>
    <row r="101" s="2" customFormat="1" ht="16.5" customHeight="1">
      <c r="A101" s="36"/>
      <c r="B101" s="37"/>
      <c r="C101" s="212" t="s">
        <v>83</v>
      </c>
      <c r="D101" s="212" t="s">
        <v>333</v>
      </c>
      <c r="E101" s="213" t="s">
        <v>2678</v>
      </c>
      <c r="F101" s="214" t="s">
        <v>5418</v>
      </c>
      <c r="G101" s="215" t="s">
        <v>2680</v>
      </c>
      <c r="H101" s="216">
        <v>120</v>
      </c>
      <c r="I101" s="217"/>
      <c r="J101" s="218">
        <f>ROUND(I101*H101,2)</f>
        <v>0</v>
      </c>
      <c r="K101" s="214" t="s">
        <v>2681</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85</v>
      </c>
    </row>
    <row r="102" s="2" customFormat="1" ht="16.5" customHeight="1">
      <c r="A102" s="36"/>
      <c r="B102" s="37"/>
      <c r="C102" s="212" t="s">
        <v>85</v>
      </c>
      <c r="D102" s="212" t="s">
        <v>333</v>
      </c>
      <c r="E102" s="213" t="s">
        <v>2682</v>
      </c>
      <c r="F102" s="214" t="s">
        <v>5419</v>
      </c>
      <c r="G102" s="215" t="s">
        <v>828</v>
      </c>
      <c r="H102" s="216">
        <v>5</v>
      </c>
      <c r="I102" s="217"/>
      <c r="J102" s="218">
        <f>ROUND(I102*H102,2)</f>
        <v>0</v>
      </c>
      <c r="K102" s="214" t="s">
        <v>2681</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126</v>
      </c>
    </row>
    <row r="103" s="12" customFormat="1" ht="22.8" customHeight="1">
      <c r="A103" s="12"/>
      <c r="B103" s="196"/>
      <c r="C103" s="197"/>
      <c r="D103" s="198" t="s">
        <v>75</v>
      </c>
      <c r="E103" s="210" t="s">
        <v>459</v>
      </c>
      <c r="F103" s="210" t="s">
        <v>2684</v>
      </c>
      <c r="G103" s="197"/>
      <c r="H103" s="197"/>
      <c r="I103" s="200"/>
      <c r="J103" s="211">
        <f>BK103</f>
        <v>0</v>
      </c>
      <c r="K103" s="197"/>
      <c r="L103" s="202"/>
      <c r="M103" s="203"/>
      <c r="N103" s="204"/>
      <c r="O103" s="204"/>
      <c r="P103" s="205">
        <f>SUM(P104:P111)</f>
        <v>0</v>
      </c>
      <c r="Q103" s="204"/>
      <c r="R103" s="205">
        <f>SUM(R104:R111)</f>
        <v>0</v>
      </c>
      <c r="S103" s="204"/>
      <c r="T103" s="206">
        <f>SUM(T104:T111)</f>
        <v>0</v>
      </c>
      <c r="U103" s="12"/>
      <c r="V103" s="12"/>
      <c r="W103" s="12"/>
      <c r="X103" s="12"/>
      <c r="Y103" s="12"/>
      <c r="Z103" s="12"/>
      <c r="AA103" s="12"/>
      <c r="AB103" s="12"/>
      <c r="AC103" s="12"/>
      <c r="AD103" s="12"/>
      <c r="AE103" s="12"/>
      <c r="AR103" s="207" t="s">
        <v>83</v>
      </c>
      <c r="AT103" s="208" t="s">
        <v>75</v>
      </c>
      <c r="AU103" s="208" t="s">
        <v>83</v>
      </c>
      <c r="AY103" s="207" t="s">
        <v>331</v>
      </c>
      <c r="BK103" s="209">
        <f>SUM(BK104:BK111)</f>
        <v>0</v>
      </c>
    </row>
    <row r="104" s="2" customFormat="1" ht="16.5" customHeight="1">
      <c r="A104" s="36"/>
      <c r="B104" s="37"/>
      <c r="C104" s="212" t="s">
        <v>92</v>
      </c>
      <c r="D104" s="212" t="s">
        <v>333</v>
      </c>
      <c r="E104" s="213" t="s">
        <v>2687</v>
      </c>
      <c r="F104" s="214" t="s">
        <v>5682</v>
      </c>
      <c r="G104" s="215" t="s">
        <v>406</v>
      </c>
      <c r="H104" s="216">
        <v>10.1</v>
      </c>
      <c r="I104" s="217"/>
      <c r="J104" s="218">
        <f>ROUND(I104*H104,2)</f>
        <v>0</v>
      </c>
      <c r="K104" s="214" t="s">
        <v>2681</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355</v>
      </c>
    </row>
    <row r="105" s="2" customFormat="1" ht="16.5" customHeight="1">
      <c r="A105" s="36"/>
      <c r="B105" s="37"/>
      <c r="C105" s="212" t="s">
        <v>126</v>
      </c>
      <c r="D105" s="212" t="s">
        <v>333</v>
      </c>
      <c r="E105" s="213" t="s">
        <v>2689</v>
      </c>
      <c r="F105" s="214" t="s">
        <v>5446</v>
      </c>
      <c r="G105" s="215" t="s">
        <v>406</v>
      </c>
      <c r="H105" s="216">
        <v>5.0499999999999998</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368</v>
      </c>
    </row>
    <row r="106" s="2" customFormat="1" ht="16.5" customHeight="1">
      <c r="A106" s="36"/>
      <c r="B106" s="37"/>
      <c r="C106" s="212" t="s">
        <v>350</v>
      </c>
      <c r="D106" s="212" t="s">
        <v>333</v>
      </c>
      <c r="E106" s="213" t="s">
        <v>2691</v>
      </c>
      <c r="F106" s="214" t="s">
        <v>5683</v>
      </c>
      <c r="G106" s="215" t="s">
        <v>406</v>
      </c>
      <c r="H106" s="216">
        <v>1.1000000000000001</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379</v>
      </c>
    </row>
    <row r="107" s="2" customFormat="1" ht="16.5" customHeight="1">
      <c r="A107" s="36"/>
      <c r="B107" s="37"/>
      <c r="C107" s="212" t="s">
        <v>355</v>
      </c>
      <c r="D107" s="212" t="s">
        <v>333</v>
      </c>
      <c r="E107" s="213" t="s">
        <v>2693</v>
      </c>
      <c r="F107" s="214" t="s">
        <v>5449</v>
      </c>
      <c r="G107" s="215" t="s">
        <v>406</v>
      </c>
      <c r="H107" s="216">
        <v>0.55000000000000004</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185</v>
      </c>
    </row>
    <row r="108" s="2" customFormat="1" ht="16.5" customHeight="1">
      <c r="A108" s="36"/>
      <c r="B108" s="37"/>
      <c r="C108" s="212" t="s">
        <v>360</v>
      </c>
      <c r="D108" s="212" t="s">
        <v>333</v>
      </c>
      <c r="E108" s="213" t="s">
        <v>6091</v>
      </c>
      <c r="F108" s="214" t="s">
        <v>5453</v>
      </c>
      <c r="G108" s="215" t="s">
        <v>406</v>
      </c>
      <c r="H108" s="216">
        <v>31.32</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464</v>
      </c>
    </row>
    <row r="109" s="2" customFormat="1" ht="16.5" customHeight="1">
      <c r="A109" s="36"/>
      <c r="B109" s="37"/>
      <c r="C109" s="212" t="s">
        <v>368</v>
      </c>
      <c r="D109" s="212" t="s">
        <v>333</v>
      </c>
      <c r="E109" s="213" t="s">
        <v>5454</v>
      </c>
      <c r="F109" s="214" t="s">
        <v>5455</v>
      </c>
      <c r="G109" s="215" t="s">
        <v>406</v>
      </c>
      <c r="H109" s="216">
        <v>15.66</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473</v>
      </c>
    </row>
    <row r="110" s="2" customFormat="1" ht="16.5" customHeight="1">
      <c r="A110" s="36"/>
      <c r="B110" s="37"/>
      <c r="C110" s="212" t="s">
        <v>374</v>
      </c>
      <c r="D110" s="212" t="s">
        <v>333</v>
      </c>
      <c r="E110" s="213" t="s">
        <v>5456</v>
      </c>
      <c r="F110" s="214" t="s">
        <v>5457</v>
      </c>
      <c r="G110" s="215" t="s">
        <v>406</v>
      </c>
      <c r="H110" s="216">
        <v>3.48</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423</v>
      </c>
    </row>
    <row r="111" s="2" customFormat="1" ht="16.5" customHeight="1">
      <c r="A111" s="36"/>
      <c r="B111" s="37"/>
      <c r="C111" s="212" t="s">
        <v>379</v>
      </c>
      <c r="D111" s="212" t="s">
        <v>333</v>
      </c>
      <c r="E111" s="213" t="s">
        <v>5458</v>
      </c>
      <c r="F111" s="214" t="s">
        <v>5459</v>
      </c>
      <c r="G111" s="215" t="s">
        <v>406</v>
      </c>
      <c r="H111" s="216">
        <v>1.74</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485</v>
      </c>
    </row>
    <row r="112" s="12" customFormat="1" ht="22.8" customHeight="1">
      <c r="A112" s="12"/>
      <c r="B112" s="196"/>
      <c r="C112" s="197"/>
      <c r="D112" s="198" t="s">
        <v>75</v>
      </c>
      <c r="E112" s="210" t="s">
        <v>8</v>
      </c>
      <c r="F112" s="210" t="s">
        <v>2695</v>
      </c>
      <c r="G112" s="197"/>
      <c r="H112" s="197"/>
      <c r="I112" s="200"/>
      <c r="J112" s="211">
        <f>BK112</f>
        <v>0</v>
      </c>
      <c r="K112" s="197"/>
      <c r="L112" s="202"/>
      <c r="M112" s="203"/>
      <c r="N112" s="204"/>
      <c r="O112" s="204"/>
      <c r="P112" s="205">
        <f>SUM(P113:P116)</f>
        <v>0</v>
      </c>
      <c r="Q112" s="204"/>
      <c r="R112" s="205">
        <f>SUM(R113:R116)</f>
        <v>0</v>
      </c>
      <c r="S112" s="204"/>
      <c r="T112" s="206">
        <f>SUM(T113:T116)</f>
        <v>0</v>
      </c>
      <c r="U112" s="12"/>
      <c r="V112" s="12"/>
      <c r="W112" s="12"/>
      <c r="X112" s="12"/>
      <c r="Y112" s="12"/>
      <c r="Z112" s="12"/>
      <c r="AA112" s="12"/>
      <c r="AB112" s="12"/>
      <c r="AC112" s="12"/>
      <c r="AD112" s="12"/>
      <c r="AE112" s="12"/>
      <c r="AR112" s="207" t="s">
        <v>83</v>
      </c>
      <c r="AT112" s="208" t="s">
        <v>75</v>
      </c>
      <c r="AU112" s="208" t="s">
        <v>83</v>
      </c>
      <c r="AY112" s="207" t="s">
        <v>331</v>
      </c>
      <c r="BK112" s="209">
        <f>SUM(BK113:BK116)</f>
        <v>0</v>
      </c>
    </row>
    <row r="113" s="2" customFormat="1" ht="16.5" customHeight="1">
      <c r="A113" s="36"/>
      <c r="B113" s="37"/>
      <c r="C113" s="212" t="s">
        <v>182</v>
      </c>
      <c r="D113" s="212" t="s">
        <v>333</v>
      </c>
      <c r="E113" s="213" t="s">
        <v>2696</v>
      </c>
      <c r="F113" s="214" t="s">
        <v>5466</v>
      </c>
      <c r="G113" s="215" t="s">
        <v>336</v>
      </c>
      <c r="H113" s="216">
        <v>7.7999999999999998</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190</v>
      </c>
    </row>
    <row r="114" s="2" customFormat="1" ht="16.5" customHeight="1">
      <c r="A114" s="36"/>
      <c r="B114" s="37"/>
      <c r="C114" s="212" t="s">
        <v>185</v>
      </c>
      <c r="D114" s="212" t="s">
        <v>333</v>
      </c>
      <c r="E114" s="213" t="s">
        <v>2698</v>
      </c>
      <c r="F114" s="214" t="s">
        <v>5467</v>
      </c>
      <c r="G114" s="215" t="s">
        <v>336</v>
      </c>
      <c r="H114" s="216">
        <v>7.7999999999999998</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199</v>
      </c>
    </row>
    <row r="115" s="2" customFormat="1" ht="16.5" customHeight="1">
      <c r="A115" s="36"/>
      <c r="B115" s="37"/>
      <c r="C115" s="212" t="s">
        <v>459</v>
      </c>
      <c r="D115" s="212" t="s">
        <v>333</v>
      </c>
      <c r="E115" s="213" t="s">
        <v>6092</v>
      </c>
      <c r="F115" s="214" t="s">
        <v>5468</v>
      </c>
      <c r="G115" s="215" t="s">
        <v>336</v>
      </c>
      <c r="H115" s="216">
        <v>16.170000000000002</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502</v>
      </c>
    </row>
    <row r="116" s="2" customFormat="1" ht="16.5" customHeight="1">
      <c r="A116" s="36"/>
      <c r="B116" s="37"/>
      <c r="C116" s="212" t="s">
        <v>464</v>
      </c>
      <c r="D116" s="212" t="s">
        <v>333</v>
      </c>
      <c r="E116" s="213" t="s">
        <v>2702</v>
      </c>
      <c r="F116" s="214" t="s">
        <v>5469</v>
      </c>
      <c r="G116" s="215" t="s">
        <v>336</v>
      </c>
      <c r="H116" s="216">
        <v>16.170000000000002</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550</v>
      </c>
    </row>
    <row r="117" s="12" customFormat="1" ht="22.8" customHeight="1">
      <c r="A117" s="12"/>
      <c r="B117" s="196"/>
      <c r="C117" s="197"/>
      <c r="D117" s="198" t="s">
        <v>75</v>
      </c>
      <c r="E117" s="210" t="s">
        <v>473</v>
      </c>
      <c r="F117" s="210" t="s">
        <v>2704</v>
      </c>
      <c r="G117" s="197"/>
      <c r="H117" s="197"/>
      <c r="I117" s="200"/>
      <c r="J117" s="211">
        <f>BK117</f>
        <v>0</v>
      </c>
      <c r="K117" s="197"/>
      <c r="L117" s="202"/>
      <c r="M117" s="203"/>
      <c r="N117" s="204"/>
      <c r="O117" s="204"/>
      <c r="P117" s="205">
        <f>SUM(P118:P122)</f>
        <v>0</v>
      </c>
      <c r="Q117" s="204"/>
      <c r="R117" s="205">
        <f>SUM(R118:R122)</f>
        <v>0</v>
      </c>
      <c r="S117" s="204"/>
      <c r="T117" s="206">
        <f>SUM(T118:T122)</f>
        <v>0</v>
      </c>
      <c r="U117" s="12"/>
      <c r="V117" s="12"/>
      <c r="W117" s="12"/>
      <c r="X117" s="12"/>
      <c r="Y117" s="12"/>
      <c r="Z117" s="12"/>
      <c r="AA117" s="12"/>
      <c r="AB117" s="12"/>
      <c r="AC117" s="12"/>
      <c r="AD117" s="12"/>
      <c r="AE117" s="12"/>
      <c r="AR117" s="207" t="s">
        <v>83</v>
      </c>
      <c r="AT117" s="208" t="s">
        <v>75</v>
      </c>
      <c r="AU117" s="208" t="s">
        <v>83</v>
      </c>
      <c r="AY117" s="207" t="s">
        <v>331</v>
      </c>
      <c r="BK117" s="209">
        <f>SUM(BK118:BK122)</f>
        <v>0</v>
      </c>
    </row>
    <row r="118" s="2" customFormat="1" ht="16.5" customHeight="1">
      <c r="A118" s="36"/>
      <c r="B118" s="37"/>
      <c r="C118" s="212" t="s">
        <v>8</v>
      </c>
      <c r="D118" s="212" t="s">
        <v>333</v>
      </c>
      <c r="E118" s="213" t="s">
        <v>2705</v>
      </c>
      <c r="F118" s="214" t="s">
        <v>5482</v>
      </c>
      <c r="G118" s="215" t="s">
        <v>406</v>
      </c>
      <c r="H118" s="216">
        <v>11.199999999999999</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535</v>
      </c>
    </row>
    <row r="119" s="2" customFormat="1" ht="16.5" customHeight="1">
      <c r="A119" s="36"/>
      <c r="B119" s="37"/>
      <c r="C119" s="212" t="s">
        <v>473</v>
      </c>
      <c r="D119" s="212" t="s">
        <v>333</v>
      </c>
      <c r="E119" s="213" t="s">
        <v>5483</v>
      </c>
      <c r="F119" s="214" t="s">
        <v>5484</v>
      </c>
      <c r="G119" s="215" t="s">
        <v>406</v>
      </c>
      <c r="H119" s="216">
        <v>34.799999999999997</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530</v>
      </c>
    </row>
    <row r="120" s="2" customFormat="1" ht="16.5" customHeight="1">
      <c r="A120" s="36"/>
      <c r="B120" s="37"/>
      <c r="C120" s="212" t="s">
        <v>419</v>
      </c>
      <c r="D120" s="212" t="s">
        <v>333</v>
      </c>
      <c r="E120" s="213" t="s">
        <v>2709</v>
      </c>
      <c r="F120" s="214" t="s">
        <v>4328</v>
      </c>
      <c r="G120" s="215" t="s">
        <v>406</v>
      </c>
      <c r="H120" s="216">
        <v>46</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540</v>
      </c>
    </row>
    <row r="121" s="2" customFormat="1" ht="16.5" customHeight="1">
      <c r="A121" s="36"/>
      <c r="B121" s="37"/>
      <c r="C121" s="212" t="s">
        <v>423</v>
      </c>
      <c r="D121" s="212" t="s">
        <v>333</v>
      </c>
      <c r="E121" s="213" t="s">
        <v>3008</v>
      </c>
      <c r="F121" s="214" t="s">
        <v>5684</v>
      </c>
      <c r="G121" s="215" t="s">
        <v>406</v>
      </c>
      <c r="H121" s="216">
        <v>46</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564</v>
      </c>
    </row>
    <row r="122" s="2" customFormat="1" ht="16.5" customHeight="1">
      <c r="A122" s="36"/>
      <c r="B122" s="37"/>
      <c r="C122" s="212" t="s">
        <v>480</v>
      </c>
      <c r="D122" s="212" t="s">
        <v>333</v>
      </c>
      <c r="E122" s="213" t="s">
        <v>2711</v>
      </c>
      <c r="F122" s="214" t="s">
        <v>5494</v>
      </c>
      <c r="G122" s="215" t="s">
        <v>406</v>
      </c>
      <c r="H122" s="216">
        <v>690</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577</v>
      </c>
    </row>
    <row r="123" s="12" customFormat="1" ht="22.8" customHeight="1">
      <c r="A123" s="12"/>
      <c r="B123" s="196"/>
      <c r="C123" s="197"/>
      <c r="D123" s="198" t="s">
        <v>75</v>
      </c>
      <c r="E123" s="210" t="s">
        <v>419</v>
      </c>
      <c r="F123" s="210" t="s">
        <v>2713</v>
      </c>
      <c r="G123" s="197"/>
      <c r="H123" s="197"/>
      <c r="I123" s="200"/>
      <c r="J123" s="211">
        <f>BK123</f>
        <v>0</v>
      </c>
      <c r="K123" s="197"/>
      <c r="L123" s="202"/>
      <c r="M123" s="203"/>
      <c r="N123" s="204"/>
      <c r="O123" s="204"/>
      <c r="P123" s="205">
        <f>SUM(P124:P125)</f>
        <v>0</v>
      </c>
      <c r="Q123" s="204"/>
      <c r="R123" s="205">
        <f>SUM(R124:R125)</f>
        <v>0</v>
      </c>
      <c r="S123" s="204"/>
      <c r="T123" s="206">
        <f>SUM(T124:T125)</f>
        <v>0</v>
      </c>
      <c r="U123" s="12"/>
      <c r="V123" s="12"/>
      <c r="W123" s="12"/>
      <c r="X123" s="12"/>
      <c r="Y123" s="12"/>
      <c r="Z123" s="12"/>
      <c r="AA123" s="12"/>
      <c r="AB123" s="12"/>
      <c r="AC123" s="12"/>
      <c r="AD123" s="12"/>
      <c r="AE123" s="12"/>
      <c r="AR123" s="207" t="s">
        <v>83</v>
      </c>
      <c r="AT123" s="208" t="s">
        <v>75</v>
      </c>
      <c r="AU123" s="208" t="s">
        <v>83</v>
      </c>
      <c r="AY123" s="207" t="s">
        <v>331</v>
      </c>
      <c r="BK123" s="209">
        <f>SUM(BK124:BK125)</f>
        <v>0</v>
      </c>
    </row>
    <row r="124" s="2" customFormat="1" ht="16.5" customHeight="1">
      <c r="A124" s="36"/>
      <c r="B124" s="37"/>
      <c r="C124" s="212" t="s">
        <v>485</v>
      </c>
      <c r="D124" s="212" t="s">
        <v>333</v>
      </c>
      <c r="E124" s="213" t="s">
        <v>2714</v>
      </c>
      <c r="F124" s="214" t="s">
        <v>5501</v>
      </c>
      <c r="G124" s="215" t="s">
        <v>406</v>
      </c>
      <c r="H124" s="216">
        <v>12.5</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798</v>
      </c>
    </row>
    <row r="125" s="2" customFormat="1" ht="16.5" customHeight="1">
      <c r="A125" s="36"/>
      <c r="B125" s="37"/>
      <c r="C125" s="212" t="s">
        <v>7</v>
      </c>
      <c r="D125" s="212" t="s">
        <v>333</v>
      </c>
      <c r="E125" s="213" t="s">
        <v>2716</v>
      </c>
      <c r="F125" s="214" t="s">
        <v>5502</v>
      </c>
      <c r="G125" s="215" t="s">
        <v>406</v>
      </c>
      <c r="H125" s="216">
        <v>10.9</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808</v>
      </c>
    </row>
    <row r="126" s="12" customFormat="1" ht="22.8" customHeight="1">
      <c r="A126" s="12"/>
      <c r="B126" s="196"/>
      <c r="C126" s="197"/>
      <c r="D126" s="198" t="s">
        <v>75</v>
      </c>
      <c r="E126" s="210" t="s">
        <v>480</v>
      </c>
      <c r="F126" s="210" t="s">
        <v>2718</v>
      </c>
      <c r="G126" s="197"/>
      <c r="H126" s="197"/>
      <c r="I126" s="200"/>
      <c r="J126" s="211">
        <f>BK126</f>
        <v>0</v>
      </c>
      <c r="K126" s="197"/>
      <c r="L126" s="202"/>
      <c r="M126" s="203"/>
      <c r="N126" s="204"/>
      <c r="O126" s="204"/>
      <c r="P126" s="205">
        <f>P127</f>
        <v>0</v>
      </c>
      <c r="Q126" s="204"/>
      <c r="R126" s="205">
        <f>R127</f>
        <v>0</v>
      </c>
      <c r="S126" s="204"/>
      <c r="T126" s="206">
        <f>T127</f>
        <v>0</v>
      </c>
      <c r="U126" s="12"/>
      <c r="V126" s="12"/>
      <c r="W126" s="12"/>
      <c r="X126" s="12"/>
      <c r="Y126" s="12"/>
      <c r="Z126" s="12"/>
      <c r="AA126" s="12"/>
      <c r="AB126" s="12"/>
      <c r="AC126" s="12"/>
      <c r="AD126" s="12"/>
      <c r="AE126" s="12"/>
      <c r="AR126" s="207" t="s">
        <v>83</v>
      </c>
      <c r="AT126" s="208" t="s">
        <v>75</v>
      </c>
      <c r="AU126" s="208" t="s">
        <v>83</v>
      </c>
      <c r="AY126" s="207" t="s">
        <v>331</v>
      </c>
      <c r="BK126" s="209">
        <f>BK127</f>
        <v>0</v>
      </c>
    </row>
    <row r="127" s="2" customFormat="1" ht="16.5" customHeight="1">
      <c r="A127" s="36"/>
      <c r="B127" s="37"/>
      <c r="C127" s="212" t="s">
        <v>190</v>
      </c>
      <c r="D127" s="212" t="s">
        <v>333</v>
      </c>
      <c r="E127" s="213" t="s">
        <v>2719</v>
      </c>
      <c r="F127" s="214" t="s">
        <v>5511</v>
      </c>
      <c r="G127" s="215" t="s">
        <v>406</v>
      </c>
      <c r="H127" s="216">
        <v>46</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816</v>
      </c>
    </row>
    <row r="128" s="12" customFormat="1" ht="22.8" customHeight="1">
      <c r="A128" s="12"/>
      <c r="B128" s="196"/>
      <c r="C128" s="197"/>
      <c r="D128" s="198" t="s">
        <v>75</v>
      </c>
      <c r="E128" s="210" t="s">
        <v>820</v>
      </c>
      <c r="F128" s="210" t="s">
        <v>2721</v>
      </c>
      <c r="G128" s="197"/>
      <c r="H128" s="197"/>
      <c r="I128" s="200"/>
      <c r="J128" s="211">
        <f>BK128</f>
        <v>0</v>
      </c>
      <c r="K128" s="197"/>
      <c r="L128" s="202"/>
      <c r="M128" s="203"/>
      <c r="N128" s="204"/>
      <c r="O128" s="204"/>
      <c r="P128" s="205">
        <f>SUM(P129:P130)</f>
        <v>0</v>
      </c>
      <c r="Q128" s="204"/>
      <c r="R128" s="205">
        <f>SUM(R129:R130)</f>
        <v>0</v>
      </c>
      <c r="S128" s="204"/>
      <c r="T128" s="206">
        <f>SUM(T129:T130)</f>
        <v>0</v>
      </c>
      <c r="U128" s="12"/>
      <c r="V128" s="12"/>
      <c r="W128" s="12"/>
      <c r="X128" s="12"/>
      <c r="Y128" s="12"/>
      <c r="Z128" s="12"/>
      <c r="AA128" s="12"/>
      <c r="AB128" s="12"/>
      <c r="AC128" s="12"/>
      <c r="AD128" s="12"/>
      <c r="AE128" s="12"/>
      <c r="AR128" s="207" t="s">
        <v>83</v>
      </c>
      <c r="AT128" s="208" t="s">
        <v>75</v>
      </c>
      <c r="AU128" s="208" t="s">
        <v>83</v>
      </c>
      <c r="AY128" s="207" t="s">
        <v>331</v>
      </c>
      <c r="BK128" s="209">
        <f>SUM(BK129:BK130)</f>
        <v>0</v>
      </c>
    </row>
    <row r="129" s="2" customFormat="1" ht="16.5" customHeight="1">
      <c r="A129" s="36"/>
      <c r="B129" s="37"/>
      <c r="C129" s="212" t="s">
        <v>193</v>
      </c>
      <c r="D129" s="212" t="s">
        <v>333</v>
      </c>
      <c r="E129" s="213" t="s">
        <v>2722</v>
      </c>
      <c r="F129" s="214" t="s">
        <v>5516</v>
      </c>
      <c r="G129" s="215" t="s">
        <v>406</v>
      </c>
      <c r="H129" s="216">
        <v>4.0999999999999996</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825</v>
      </c>
    </row>
    <row r="130" s="2" customFormat="1" ht="16.5" customHeight="1">
      <c r="A130" s="36"/>
      <c r="B130" s="37"/>
      <c r="C130" s="212" t="s">
        <v>199</v>
      </c>
      <c r="D130" s="212" t="s">
        <v>333</v>
      </c>
      <c r="E130" s="213" t="s">
        <v>5514</v>
      </c>
      <c r="F130" s="214" t="s">
        <v>5515</v>
      </c>
      <c r="G130" s="215" t="s">
        <v>336</v>
      </c>
      <c r="H130" s="216">
        <v>1.71</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835</v>
      </c>
    </row>
    <row r="131" s="12" customFormat="1" ht="22.8" customHeight="1">
      <c r="A131" s="12"/>
      <c r="B131" s="196"/>
      <c r="C131" s="197"/>
      <c r="D131" s="198" t="s">
        <v>75</v>
      </c>
      <c r="E131" s="210" t="s">
        <v>1019</v>
      </c>
      <c r="F131" s="210" t="s">
        <v>5541</v>
      </c>
      <c r="G131" s="197"/>
      <c r="H131" s="197"/>
      <c r="I131" s="200"/>
      <c r="J131" s="211">
        <f>BK131</f>
        <v>0</v>
      </c>
      <c r="K131" s="197"/>
      <c r="L131" s="202"/>
      <c r="M131" s="203"/>
      <c r="N131" s="204"/>
      <c r="O131" s="204"/>
      <c r="P131" s="205">
        <f>SUM(P132:P135)</f>
        <v>0</v>
      </c>
      <c r="Q131" s="204"/>
      <c r="R131" s="205">
        <f>SUM(R132:R135)</f>
        <v>0</v>
      </c>
      <c r="S131" s="204"/>
      <c r="T131" s="206">
        <f>SUM(T132:T135)</f>
        <v>0</v>
      </c>
      <c r="U131" s="12"/>
      <c r="V131" s="12"/>
      <c r="W131" s="12"/>
      <c r="X131" s="12"/>
      <c r="Y131" s="12"/>
      <c r="Z131" s="12"/>
      <c r="AA131" s="12"/>
      <c r="AB131" s="12"/>
      <c r="AC131" s="12"/>
      <c r="AD131" s="12"/>
      <c r="AE131" s="12"/>
      <c r="AR131" s="207" t="s">
        <v>83</v>
      </c>
      <c r="AT131" s="208" t="s">
        <v>75</v>
      </c>
      <c r="AU131" s="208" t="s">
        <v>83</v>
      </c>
      <c r="AY131" s="207" t="s">
        <v>331</v>
      </c>
      <c r="BK131" s="209">
        <f>SUM(BK132:BK135)</f>
        <v>0</v>
      </c>
    </row>
    <row r="132" s="2" customFormat="1" ht="16.5" customHeight="1">
      <c r="A132" s="36"/>
      <c r="B132" s="37"/>
      <c r="C132" s="212" t="s">
        <v>510</v>
      </c>
      <c r="D132" s="212" t="s">
        <v>333</v>
      </c>
      <c r="E132" s="213" t="s">
        <v>6093</v>
      </c>
      <c r="F132" s="214" t="s">
        <v>6094</v>
      </c>
      <c r="G132" s="215" t="s">
        <v>363</v>
      </c>
      <c r="H132" s="216">
        <v>4</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845</v>
      </c>
    </row>
    <row r="133" s="2" customFormat="1" ht="16.5" customHeight="1">
      <c r="A133" s="36"/>
      <c r="B133" s="37"/>
      <c r="C133" s="212" t="s">
        <v>502</v>
      </c>
      <c r="D133" s="212" t="s">
        <v>333</v>
      </c>
      <c r="E133" s="213" t="s">
        <v>6095</v>
      </c>
      <c r="F133" s="214" t="s">
        <v>6096</v>
      </c>
      <c r="G133" s="215" t="s">
        <v>402</v>
      </c>
      <c r="H133" s="216">
        <v>8</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855</v>
      </c>
    </row>
    <row r="134" s="2" customFormat="1" ht="16.5" customHeight="1">
      <c r="A134" s="36"/>
      <c r="B134" s="37"/>
      <c r="C134" s="212" t="s">
        <v>545</v>
      </c>
      <c r="D134" s="212" t="s">
        <v>333</v>
      </c>
      <c r="E134" s="213" t="s">
        <v>6097</v>
      </c>
      <c r="F134" s="214" t="s">
        <v>6098</v>
      </c>
      <c r="G134" s="215" t="s">
        <v>402</v>
      </c>
      <c r="H134" s="216">
        <v>1</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865</v>
      </c>
    </row>
    <row r="135" s="2" customFormat="1" ht="16.5" customHeight="1">
      <c r="A135" s="36"/>
      <c r="B135" s="37"/>
      <c r="C135" s="212" t="s">
        <v>550</v>
      </c>
      <c r="D135" s="212" t="s">
        <v>333</v>
      </c>
      <c r="E135" s="213" t="s">
        <v>6099</v>
      </c>
      <c r="F135" s="214" t="s">
        <v>6100</v>
      </c>
      <c r="G135" s="215" t="s">
        <v>402</v>
      </c>
      <c r="H135" s="216">
        <v>1</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877</v>
      </c>
    </row>
    <row r="136" s="12" customFormat="1" ht="22.8" customHeight="1">
      <c r="A136" s="12"/>
      <c r="B136" s="196"/>
      <c r="C136" s="197"/>
      <c r="D136" s="198" t="s">
        <v>75</v>
      </c>
      <c r="E136" s="210" t="s">
        <v>1033</v>
      </c>
      <c r="F136" s="210" t="s">
        <v>2974</v>
      </c>
      <c r="G136" s="197"/>
      <c r="H136" s="197"/>
      <c r="I136" s="200"/>
      <c r="J136" s="211">
        <f>BK136</f>
        <v>0</v>
      </c>
      <c r="K136" s="197"/>
      <c r="L136" s="202"/>
      <c r="M136" s="203"/>
      <c r="N136" s="204"/>
      <c r="O136" s="204"/>
      <c r="P136" s="205">
        <f>SUM(P137:P143)</f>
        <v>0</v>
      </c>
      <c r="Q136" s="204"/>
      <c r="R136" s="205">
        <f>SUM(R137:R143)</f>
        <v>0</v>
      </c>
      <c r="S136" s="204"/>
      <c r="T136" s="206">
        <f>SUM(T137:T143)</f>
        <v>0</v>
      </c>
      <c r="U136" s="12"/>
      <c r="V136" s="12"/>
      <c r="W136" s="12"/>
      <c r="X136" s="12"/>
      <c r="Y136" s="12"/>
      <c r="Z136" s="12"/>
      <c r="AA136" s="12"/>
      <c r="AB136" s="12"/>
      <c r="AC136" s="12"/>
      <c r="AD136" s="12"/>
      <c r="AE136" s="12"/>
      <c r="AR136" s="207" t="s">
        <v>83</v>
      </c>
      <c r="AT136" s="208" t="s">
        <v>75</v>
      </c>
      <c r="AU136" s="208" t="s">
        <v>83</v>
      </c>
      <c r="AY136" s="207" t="s">
        <v>331</v>
      </c>
      <c r="BK136" s="209">
        <f>SUM(BK137:BK143)</f>
        <v>0</v>
      </c>
    </row>
    <row r="137" s="2" customFormat="1" ht="16.5" customHeight="1">
      <c r="A137" s="36"/>
      <c r="B137" s="37"/>
      <c r="C137" s="212" t="s">
        <v>555</v>
      </c>
      <c r="D137" s="212" t="s">
        <v>333</v>
      </c>
      <c r="E137" s="213" t="s">
        <v>5574</v>
      </c>
      <c r="F137" s="214" t="s">
        <v>5575</v>
      </c>
      <c r="G137" s="215" t="s">
        <v>402</v>
      </c>
      <c r="H137" s="216">
        <v>1</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887</v>
      </c>
    </row>
    <row r="138" s="2" customFormat="1" ht="16.5" customHeight="1">
      <c r="A138" s="36"/>
      <c r="B138" s="37"/>
      <c r="C138" s="212" t="s">
        <v>535</v>
      </c>
      <c r="D138" s="212" t="s">
        <v>333</v>
      </c>
      <c r="E138" s="213" t="s">
        <v>6060</v>
      </c>
      <c r="F138" s="214" t="s">
        <v>6061</v>
      </c>
      <c r="G138" s="215" t="s">
        <v>363</v>
      </c>
      <c r="H138" s="216">
        <v>4</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789</v>
      </c>
    </row>
    <row r="139" s="2" customFormat="1" ht="16.5" customHeight="1">
      <c r="A139" s="36"/>
      <c r="B139" s="37"/>
      <c r="C139" s="212" t="s">
        <v>525</v>
      </c>
      <c r="D139" s="212" t="s">
        <v>333</v>
      </c>
      <c r="E139" s="213" t="s">
        <v>5580</v>
      </c>
      <c r="F139" s="214" t="s">
        <v>5581</v>
      </c>
      <c r="G139" s="215" t="s">
        <v>5552</v>
      </c>
      <c r="H139" s="216">
        <v>2</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904</v>
      </c>
    </row>
    <row r="140" s="2" customFormat="1" ht="16.5" customHeight="1">
      <c r="A140" s="36"/>
      <c r="B140" s="37"/>
      <c r="C140" s="212" t="s">
        <v>530</v>
      </c>
      <c r="D140" s="212" t="s">
        <v>333</v>
      </c>
      <c r="E140" s="213" t="s">
        <v>5956</v>
      </c>
      <c r="F140" s="214" t="s">
        <v>5957</v>
      </c>
      <c r="G140" s="215" t="s">
        <v>363</v>
      </c>
      <c r="H140" s="216">
        <v>4</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913</v>
      </c>
    </row>
    <row r="141" s="2" customFormat="1" ht="16.5" customHeight="1">
      <c r="A141" s="36"/>
      <c r="B141" s="37"/>
      <c r="C141" s="212" t="s">
        <v>520</v>
      </c>
      <c r="D141" s="212" t="s">
        <v>333</v>
      </c>
      <c r="E141" s="213" t="s">
        <v>6062</v>
      </c>
      <c r="F141" s="214" t="s">
        <v>6063</v>
      </c>
      <c r="G141" s="215" t="s">
        <v>402</v>
      </c>
      <c r="H141" s="216">
        <v>1</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922</v>
      </c>
    </row>
    <row r="142" s="2" customFormat="1" ht="16.5" customHeight="1">
      <c r="A142" s="36"/>
      <c r="B142" s="37"/>
      <c r="C142" s="212" t="s">
        <v>540</v>
      </c>
      <c r="D142" s="212" t="s">
        <v>333</v>
      </c>
      <c r="E142" s="213" t="s">
        <v>6101</v>
      </c>
      <c r="F142" s="214" t="s">
        <v>6102</v>
      </c>
      <c r="G142" s="215" t="s">
        <v>402</v>
      </c>
      <c r="H142" s="216">
        <v>2</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932</v>
      </c>
    </row>
    <row r="143" s="2" customFormat="1" ht="21.75" customHeight="1">
      <c r="A143" s="36"/>
      <c r="B143" s="37"/>
      <c r="C143" s="212" t="s">
        <v>515</v>
      </c>
      <c r="D143" s="212" t="s">
        <v>333</v>
      </c>
      <c r="E143" s="213" t="s">
        <v>6103</v>
      </c>
      <c r="F143" s="214" t="s">
        <v>6104</v>
      </c>
      <c r="G143" s="215" t="s">
        <v>402</v>
      </c>
      <c r="H143" s="216">
        <v>1</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942</v>
      </c>
    </row>
    <row r="144" s="12" customFormat="1" ht="22.8" customHeight="1">
      <c r="A144" s="12"/>
      <c r="B144" s="196"/>
      <c r="C144" s="197"/>
      <c r="D144" s="198" t="s">
        <v>75</v>
      </c>
      <c r="E144" s="210" t="s">
        <v>5588</v>
      </c>
      <c r="F144" s="210" t="s">
        <v>5589</v>
      </c>
      <c r="G144" s="197"/>
      <c r="H144" s="197"/>
      <c r="I144" s="200"/>
      <c r="J144" s="211">
        <f>BK144</f>
        <v>0</v>
      </c>
      <c r="K144" s="197"/>
      <c r="L144" s="202"/>
      <c r="M144" s="203"/>
      <c r="N144" s="204"/>
      <c r="O144" s="204"/>
      <c r="P144" s="205">
        <f>P145</f>
        <v>0</v>
      </c>
      <c r="Q144" s="204"/>
      <c r="R144" s="205">
        <f>R145</f>
        <v>0</v>
      </c>
      <c r="S144" s="204"/>
      <c r="T144" s="206">
        <f>T145</f>
        <v>0</v>
      </c>
      <c r="U144" s="12"/>
      <c r="V144" s="12"/>
      <c r="W144" s="12"/>
      <c r="X144" s="12"/>
      <c r="Y144" s="12"/>
      <c r="Z144" s="12"/>
      <c r="AA144" s="12"/>
      <c r="AB144" s="12"/>
      <c r="AC144" s="12"/>
      <c r="AD144" s="12"/>
      <c r="AE144" s="12"/>
      <c r="AR144" s="207" t="s">
        <v>83</v>
      </c>
      <c r="AT144" s="208" t="s">
        <v>75</v>
      </c>
      <c r="AU144" s="208" t="s">
        <v>83</v>
      </c>
      <c r="AY144" s="207" t="s">
        <v>331</v>
      </c>
      <c r="BK144" s="209">
        <f>BK145</f>
        <v>0</v>
      </c>
    </row>
    <row r="145" s="2" customFormat="1" ht="16.5" customHeight="1">
      <c r="A145" s="36"/>
      <c r="B145" s="37"/>
      <c r="C145" s="212" t="s">
        <v>564</v>
      </c>
      <c r="D145" s="212" t="s">
        <v>333</v>
      </c>
      <c r="E145" s="213" t="s">
        <v>5978</v>
      </c>
      <c r="F145" s="214" t="s">
        <v>5979</v>
      </c>
      <c r="G145" s="215" t="s">
        <v>371</v>
      </c>
      <c r="H145" s="216">
        <v>68.180000000000007</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953</v>
      </c>
    </row>
    <row r="146" s="12" customFormat="1" ht="22.8" customHeight="1">
      <c r="A146" s="12"/>
      <c r="B146" s="196"/>
      <c r="C146" s="197"/>
      <c r="D146" s="198" t="s">
        <v>75</v>
      </c>
      <c r="E146" s="210" t="s">
        <v>2987</v>
      </c>
      <c r="F146" s="210" t="s">
        <v>2988</v>
      </c>
      <c r="G146" s="197"/>
      <c r="H146" s="197"/>
      <c r="I146" s="200"/>
      <c r="J146" s="211">
        <f>BK146</f>
        <v>0</v>
      </c>
      <c r="K146" s="197"/>
      <c r="L146" s="202"/>
      <c r="M146" s="203"/>
      <c r="N146" s="204"/>
      <c r="O146" s="204"/>
      <c r="P146" s="205">
        <f>SUM(P147:P148)</f>
        <v>0</v>
      </c>
      <c r="Q146" s="204"/>
      <c r="R146" s="205">
        <f>SUM(R147:R148)</f>
        <v>0</v>
      </c>
      <c r="S146" s="204"/>
      <c r="T146" s="206">
        <f>SUM(T147:T148)</f>
        <v>0</v>
      </c>
      <c r="U146" s="12"/>
      <c r="V146" s="12"/>
      <c r="W146" s="12"/>
      <c r="X146" s="12"/>
      <c r="Y146" s="12"/>
      <c r="Z146" s="12"/>
      <c r="AA146" s="12"/>
      <c r="AB146" s="12"/>
      <c r="AC146" s="12"/>
      <c r="AD146" s="12"/>
      <c r="AE146" s="12"/>
      <c r="AR146" s="207" t="s">
        <v>83</v>
      </c>
      <c r="AT146" s="208" t="s">
        <v>75</v>
      </c>
      <c r="AU146" s="208" t="s">
        <v>83</v>
      </c>
      <c r="AY146" s="207" t="s">
        <v>331</v>
      </c>
      <c r="BK146" s="209">
        <f>SUM(BK147:BK148)</f>
        <v>0</v>
      </c>
    </row>
    <row r="147" s="2" customFormat="1" ht="16.5" customHeight="1">
      <c r="A147" s="36"/>
      <c r="B147" s="37"/>
      <c r="C147" s="212" t="s">
        <v>571</v>
      </c>
      <c r="D147" s="212" t="s">
        <v>333</v>
      </c>
      <c r="E147" s="213" t="s">
        <v>5811</v>
      </c>
      <c r="F147" s="214" t="s">
        <v>6105</v>
      </c>
      <c r="G147" s="215" t="s">
        <v>363</v>
      </c>
      <c r="H147" s="216">
        <v>7.7999999999999998</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963</v>
      </c>
    </row>
    <row r="148" s="2" customFormat="1" ht="16.5" customHeight="1">
      <c r="A148" s="36"/>
      <c r="B148" s="37"/>
      <c r="C148" s="212" t="s">
        <v>577</v>
      </c>
      <c r="D148" s="212" t="s">
        <v>333</v>
      </c>
      <c r="E148" s="213" t="s">
        <v>5981</v>
      </c>
      <c r="F148" s="214" t="s">
        <v>5982</v>
      </c>
      <c r="G148" s="215" t="s">
        <v>363</v>
      </c>
      <c r="H148" s="216">
        <v>4</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973</v>
      </c>
    </row>
    <row r="149" s="12" customFormat="1" ht="22.8" customHeight="1">
      <c r="A149" s="12"/>
      <c r="B149" s="196"/>
      <c r="C149" s="197"/>
      <c r="D149" s="198" t="s">
        <v>75</v>
      </c>
      <c r="E149" s="210" t="s">
        <v>2993</v>
      </c>
      <c r="F149" s="210" t="s">
        <v>2994</v>
      </c>
      <c r="G149" s="197"/>
      <c r="H149" s="197"/>
      <c r="I149" s="200"/>
      <c r="J149" s="211">
        <f>BK149</f>
        <v>0</v>
      </c>
      <c r="K149" s="197"/>
      <c r="L149" s="202"/>
      <c r="M149" s="203"/>
      <c r="N149" s="204"/>
      <c r="O149" s="204"/>
      <c r="P149" s="205">
        <f>SUM(P150:P164)</f>
        <v>0</v>
      </c>
      <c r="Q149" s="204"/>
      <c r="R149" s="205">
        <f>SUM(R150:R164)</f>
        <v>0</v>
      </c>
      <c r="S149" s="204"/>
      <c r="T149" s="206">
        <f>SUM(T150:T164)</f>
        <v>0</v>
      </c>
      <c r="U149" s="12"/>
      <c r="V149" s="12"/>
      <c r="W149" s="12"/>
      <c r="X149" s="12"/>
      <c r="Y149" s="12"/>
      <c r="Z149" s="12"/>
      <c r="AA149" s="12"/>
      <c r="AB149" s="12"/>
      <c r="AC149" s="12"/>
      <c r="AD149" s="12"/>
      <c r="AE149" s="12"/>
      <c r="AR149" s="207" t="s">
        <v>83</v>
      </c>
      <c r="AT149" s="208" t="s">
        <v>75</v>
      </c>
      <c r="AU149" s="208" t="s">
        <v>83</v>
      </c>
      <c r="AY149" s="207" t="s">
        <v>331</v>
      </c>
      <c r="BK149" s="209">
        <f>SUM(BK150:BK164)</f>
        <v>0</v>
      </c>
    </row>
    <row r="150" s="2" customFormat="1" ht="16.5" customHeight="1">
      <c r="A150" s="36"/>
      <c r="B150" s="37"/>
      <c r="C150" s="212" t="s">
        <v>794</v>
      </c>
      <c r="D150" s="212" t="s">
        <v>333</v>
      </c>
      <c r="E150" s="213" t="s">
        <v>6106</v>
      </c>
      <c r="F150" s="214" t="s">
        <v>6107</v>
      </c>
      <c r="G150" s="215" t="s">
        <v>363</v>
      </c>
      <c r="H150" s="216">
        <v>4</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984</v>
      </c>
    </row>
    <row r="151" s="2" customFormat="1" ht="16.5" customHeight="1">
      <c r="A151" s="36"/>
      <c r="B151" s="37"/>
      <c r="C151" s="212" t="s">
        <v>798</v>
      </c>
      <c r="D151" s="212" t="s">
        <v>333</v>
      </c>
      <c r="E151" s="213" t="s">
        <v>6009</v>
      </c>
      <c r="F151" s="214" t="s">
        <v>6010</v>
      </c>
      <c r="G151" s="215" t="s">
        <v>402</v>
      </c>
      <c r="H151" s="216">
        <v>2</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994</v>
      </c>
    </row>
    <row r="152" s="2" customFormat="1" ht="16.5" customHeight="1">
      <c r="A152" s="36"/>
      <c r="B152" s="37"/>
      <c r="C152" s="212" t="s">
        <v>803</v>
      </c>
      <c r="D152" s="212" t="s">
        <v>333</v>
      </c>
      <c r="E152" s="213" t="s">
        <v>6108</v>
      </c>
      <c r="F152" s="214" t="s">
        <v>6109</v>
      </c>
      <c r="G152" s="215" t="s">
        <v>402</v>
      </c>
      <c r="H152" s="216">
        <v>1</v>
      </c>
      <c r="I152" s="217"/>
      <c r="J152" s="218">
        <f>ROUND(I152*H152,2)</f>
        <v>0</v>
      </c>
      <c r="K152" s="214" t="s">
        <v>2681</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1004</v>
      </c>
    </row>
    <row r="153" s="2" customFormat="1" ht="16.5" customHeight="1">
      <c r="A153" s="36"/>
      <c r="B153" s="37"/>
      <c r="C153" s="212" t="s">
        <v>808</v>
      </c>
      <c r="D153" s="212" t="s">
        <v>333</v>
      </c>
      <c r="E153" s="213" t="s">
        <v>6110</v>
      </c>
      <c r="F153" s="214" t="s">
        <v>6111</v>
      </c>
      <c r="G153" s="215" t="s">
        <v>402</v>
      </c>
      <c r="H153" s="216">
        <v>2</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1014</v>
      </c>
    </row>
    <row r="154" s="2" customFormat="1" ht="16.5" customHeight="1">
      <c r="A154" s="36"/>
      <c r="B154" s="37"/>
      <c r="C154" s="212" t="s">
        <v>812</v>
      </c>
      <c r="D154" s="212" t="s">
        <v>333</v>
      </c>
      <c r="E154" s="213" t="s">
        <v>6112</v>
      </c>
      <c r="F154" s="214" t="s">
        <v>6113</v>
      </c>
      <c r="G154" s="215" t="s">
        <v>402</v>
      </c>
      <c r="H154" s="216">
        <v>1</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1021</v>
      </c>
    </row>
    <row r="155" s="2" customFormat="1" ht="16.5" customHeight="1">
      <c r="A155" s="36"/>
      <c r="B155" s="37"/>
      <c r="C155" s="212" t="s">
        <v>816</v>
      </c>
      <c r="D155" s="212" t="s">
        <v>333</v>
      </c>
      <c r="E155" s="213" t="s">
        <v>6114</v>
      </c>
      <c r="F155" s="214" t="s">
        <v>6115</v>
      </c>
      <c r="G155" s="215" t="s">
        <v>402</v>
      </c>
      <c r="H155" s="216">
        <v>1</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1028</v>
      </c>
    </row>
    <row r="156" s="2" customFormat="1" ht="16.5" customHeight="1">
      <c r="A156" s="36"/>
      <c r="B156" s="37"/>
      <c r="C156" s="212" t="s">
        <v>820</v>
      </c>
      <c r="D156" s="212" t="s">
        <v>333</v>
      </c>
      <c r="E156" s="213" t="s">
        <v>6116</v>
      </c>
      <c r="F156" s="214" t="s">
        <v>6117</v>
      </c>
      <c r="G156" s="215" t="s">
        <v>402</v>
      </c>
      <c r="H156" s="216">
        <v>1</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1038</v>
      </c>
    </row>
    <row r="157" s="2" customFormat="1" ht="16.5" customHeight="1">
      <c r="A157" s="36"/>
      <c r="B157" s="37"/>
      <c r="C157" s="212" t="s">
        <v>825</v>
      </c>
      <c r="D157" s="212" t="s">
        <v>333</v>
      </c>
      <c r="E157" s="213" t="s">
        <v>6118</v>
      </c>
      <c r="F157" s="214" t="s">
        <v>6119</v>
      </c>
      <c r="G157" s="215" t="s">
        <v>402</v>
      </c>
      <c r="H157" s="216">
        <v>1</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1042</v>
      </c>
    </row>
    <row r="158" s="2" customFormat="1" ht="16.5" customHeight="1">
      <c r="A158" s="36"/>
      <c r="B158" s="37"/>
      <c r="C158" s="212" t="s">
        <v>830</v>
      </c>
      <c r="D158" s="212" t="s">
        <v>333</v>
      </c>
      <c r="E158" s="213" t="s">
        <v>5632</v>
      </c>
      <c r="F158" s="214" t="s">
        <v>6120</v>
      </c>
      <c r="G158" s="215" t="s">
        <v>363</v>
      </c>
      <c r="H158" s="216">
        <v>4</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1049</v>
      </c>
    </row>
    <row r="159" s="2" customFormat="1" ht="24.15" customHeight="1">
      <c r="A159" s="36"/>
      <c r="B159" s="37"/>
      <c r="C159" s="212" t="s">
        <v>835</v>
      </c>
      <c r="D159" s="212" t="s">
        <v>333</v>
      </c>
      <c r="E159" s="213" t="s">
        <v>6004</v>
      </c>
      <c r="F159" s="214" t="s">
        <v>6121</v>
      </c>
      <c r="G159" s="215" t="s">
        <v>402</v>
      </c>
      <c r="H159" s="216">
        <v>2</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417</v>
      </c>
    </row>
    <row r="160" s="2" customFormat="1" ht="16.5" customHeight="1">
      <c r="A160" s="36"/>
      <c r="B160" s="37"/>
      <c r="C160" s="212" t="s">
        <v>840</v>
      </c>
      <c r="D160" s="212" t="s">
        <v>333</v>
      </c>
      <c r="E160" s="213" t="s">
        <v>5606</v>
      </c>
      <c r="F160" s="214" t="s">
        <v>5607</v>
      </c>
      <c r="G160" s="215" t="s">
        <v>406</v>
      </c>
      <c r="H160" s="216">
        <v>1.353</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478</v>
      </c>
    </row>
    <row r="161" s="2" customFormat="1" ht="24.15" customHeight="1">
      <c r="A161" s="36"/>
      <c r="B161" s="37"/>
      <c r="C161" s="212" t="s">
        <v>845</v>
      </c>
      <c r="D161" s="212" t="s">
        <v>333</v>
      </c>
      <c r="E161" s="213" t="s">
        <v>5668</v>
      </c>
      <c r="F161" s="214" t="s">
        <v>6122</v>
      </c>
      <c r="G161" s="215" t="s">
        <v>5670</v>
      </c>
      <c r="H161" s="216">
        <v>1</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1077</v>
      </c>
    </row>
    <row r="162" s="2" customFormat="1" ht="16.5" customHeight="1">
      <c r="A162" s="36"/>
      <c r="B162" s="37"/>
      <c r="C162" s="212" t="s">
        <v>850</v>
      </c>
      <c r="D162" s="212" t="s">
        <v>333</v>
      </c>
      <c r="E162" s="213" t="s">
        <v>6123</v>
      </c>
      <c r="F162" s="214" t="s">
        <v>6124</v>
      </c>
      <c r="G162" s="215" t="s">
        <v>402</v>
      </c>
      <c r="H162" s="216">
        <v>2</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1087</v>
      </c>
    </row>
    <row r="163" s="2" customFormat="1" ht="16.5" customHeight="1">
      <c r="A163" s="36"/>
      <c r="B163" s="37"/>
      <c r="C163" s="212" t="s">
        <v>855</v>
      </c>
      <c r="D163" s="212" t="s">
        <v>333</v>
      </c>
      <c r="E163" s="213" t="s">
        <v>5673</v>
      </c>
      <c r="F163" s="214" t="s">
        <v>5674</v>
      </c>
      <c r="G163" s="215" t="s">
        <v>371</v>
      </c>
      <c r="H163" s="216">
        <v>20.875</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1097</v>
      </c>
    </row>
    <row r="164" s="2" customFormat="1" ht="16.5" customHeight="1">
      <c r="A164" s="36"/>
      <c r="B164" s="37"/>
      <c r="C164" s="212" t="s">
        <v>860</v>
      </c>
      <c r="D164" s="212" t="s">
        <v>333</v>
      </c>
      <c r="E164" s="213" t="s">
        <v>5675</v>
      </c>
      <c r="F164" s="214" t="s">
        <v>5676</v>
      </c>
      <c r="G164" s="215" t="s">
        <v>371</v>
      </c>
      <c r="H164" s="216">
        <v>18.202999999999999</v>
      </c>
      <c r="I164" s="217"/>
      <c r="J164" s="218">
        <f>ROUND(I164*H164,2)</f>
        <v>0</v>
      </c>
      <c r="K164" s="214" t="s">
        <v>19</v>
      </c>
      <c r="L164" s="42"/>
      <c r="M164" s="247" t="s">
        <v>19</v>
      </c>
      <c r="N164" s="248" t="s">
        <v>47</v>
      </c>
      <c r="O164" s="232"/>
      <c r="P164" s="249">
        <f>O164*H164</f>
        <v>0</v>
      </c>
      <c r="Q164" s="249">
        <v>0</v>
      </c>
      <c r="R164" s="249">
        <f>Q164*H164</f>
        <v>0</v>
      </c>
      <c r="S164" s="249">
        <v>0</v>
      </c>
      <c r="T164" s="250">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1107</v>
      </c>
    </row>
    <row r="165" s="2" customFormat="1" ht="6.96" customHeight="1">
      <c r="A165" s="36"/>
      <c r="B165" s="57"/>
      <c r="C165" s="58"/>
      <c r="D165" s="58"/>
      <c r="E165" s="58"/>
      <c r="F165" s="58"/>
      <c r="G165" s="58"/>
      <c r="H165" s="58"/>
      <c r="I165" s="58"/>
      <c r="J165" s="58"/>
      <c r="K165" s="58"/>
      <c r="L165" s="42"/>
      <c r="M165" s="36"/>
      <c r="O165" s="36"/>
      <c r="P165" s="36"/>
      <c r="Q165" s="36"/>
      <c r="R165" s="36"/>
      <c r="S165" s="36"/>
      <c r="T165" s="36"/>
      <c r="U165" s="36"/>
      <c r="V165" s="36"/>
      <c r="W165" s="36"/>
      <c r="X165" s="36"/>
      <c r="Y165" s="36"/>
      <c r="Z165" s="36"/>
      <c r="AA165" s="36"/>
      <c r="AB165" s="36"/>
      <c r="AC165" s="36"/>
      <c r="AD165" s="36"/>
      <c r="AE165" s="36"/>
    </row>
  </sheetData>
  <sheetProtection sheet="1" autoFilter="0" formatColumns="0" formatRows="0" objects="1" scenarios="1" spinCount="100000" saltValue="YnU01DCAyVc/q8i6p10ZTELJUIHJmYN2ab7gaKN5DawrvNpqY9ejH7VeHs56xERWj7GfwgN/MI+eD0XWg0NFLA==" hashValue="PfdM5oZ+KCRiF9l/GfjkSL+6tIQcgFfsmAVVmoa/nck8mBlaera5TVwy7aN+6HhBOBD2uBsduhBNKO3Luys97w==" algorithmName="SHA-512" password="CC35"/>
  <autoFilter ref="C97:K164"/>
  <mergeCells count="12">
    <mergeCell ref="E7:H7"/>
    <mergeCell ref="E9:H9"/>
    <mergeCell ref="E11:H11"/>
    <mergeCell ref="E20:H20"/>
    <mergeCell ref="E29:H29"/>
    <mergeCell ref="E50:H50"/>
    <mergeCell ref="E52:H52"/>
    <mergeCell ref="E54:H54"/>
    <mergeCell ref="E86:H86"/>
    <mergeCell ref="E88:H88"/>
    <mergeCell ref="E90:H9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249</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6125</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ROUND((SUM(BE107:BE193)),  2)</f>
        <v>0</v>
      </c>
      <c r="G35" s="36"/>
      <c r="H35" s="36"/>
      <c r="I35" s="156">
        <v>0.20999999999999999</v>
      </c>
      <c r="J35" s="155">
        <f>ROUND(((SUM(BE107:BE193))*I35),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ROUND((SUM(BF107:BF193)),  2)</f>
        <v>0</v>
      </c>
      <c r="G36" s="36"/>
      <c r="H36" s="36"/>
      <c r="I36" s="156">
        <v>0.14999999999999999</v>
      </c>
      <c r="J36" s="155">
        <f>ROUND(((SUM(BF107:BF193))*I36),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ROUND((SUM(BG107:BG193)),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ROUND((SUM(BH107:BH193)),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ROUND((SUM(BI107:BI193)),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102.40 - IO.02.40 - Přípojka vody pro SO.04</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6126</v>
      </c>
      <c r="E64" s="177"/>
      <c r="F64" s="177"/>
      <c r="G64" s="177"/>
      <c r="H64" s="177"/>
      <c r="I64" s="177"/>
      <c r="J64" s="178">
        <f>J108</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J109</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4318</v>
      </c>
      <c r="E66" s="182"/>
      <c r="F66" s="182"/>
      <c r="G66" s="182"/>
      <c r="H66" s="182"/>
      <c r="I66" s="182"/>
      <c r="J66" s="183">
        <f>J117</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J119</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J125</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J128</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J133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4320</v>
      </c>
      <c r="E71" s="182"/>
      <c r="F71" s="182"/>
      <c r="G71" s="182"/>
      <c r="H71" s="182"/>
      <c r="I71" s="182"/>
      <c r="J71" s="183">
        <f>J136</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4321</v>
      </c>
      <c r="E72" s="182"/>
      <c r="F72" s="182"/>
      <c r="G72" s="182"/>
      <c r="H72" s="182"/>
      <c r="I72" s="182"/>
      <c r="J72" s="183">
        <f>J141</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5406</v>
      </c>
      <c r="E73" s="182"/>
      <c r="F73" s="182"/>
      <c r="G73" s="182"/>
      <c r="H73" s="182"/>
      <c r="I73" s="182"/>
      <c r="J73" s="183">
        <f>J143</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5408</v>
      </c>
      <c r="E74" s="182"/>
      <c r="F74" s="182"/>
      <c r="G74" s="182"/>
      <c r="H74" s="182"/>
      <c r="I74" s="182"/>
      <c r="J74" s="183">
        <f>J146</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5409</v>
      </c>
      <c r="E75" s="182"/>
      <c r="F75" s="182"/>
      <c r="G75" s="182"/>
      <c r="H75" s="182"/>
      <c r="I75" s="182"/>
      <c r="J75" s="183">
        <f>J149</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4323</v>
      </c>
      <c r="E76" s="182"/>
      <c r="F76" s="182"/>
      <c r="G76" s="182"/>
      <c r="H76" s="182"/>
      <c r="I76" s="182"/>
      <c r="J76" s="183">
        <f>J151</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6034</v>
      </c>
      <c r="E77" s="182"/>
      <c r="F77" s="182"/>
      <c r="G77" s="182"/>
      <c r="H77" s="182"/>
      <c r="I77" s="182"/>
      <c r="J77" s="183">
        <f>J153</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5679</v>
      </c>
      <c r="E78" s="182"/>
      <c r="F78" s="182"/>
      <c r="G78" s="182"/>
      <c r="H78" s="182"/>
      <c r="I78" s="182"/>
      <c r="J78" s="183">
        <f>J158</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5412</v>
      </c>
      <c r="E79" s="182"/>
      <c r="F79" s="182"/>
      <c r="G79" s="182"/>
      <c r="H79" s="182"/>
      <c r="I79" s="182"/>
      <c r="J79" s="183">
        <f>J161</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4324</v>
      </c>
      <c r="E80" s="182"/>
      <c r="F80" s="182"/>
      <c r="G80" s="182"/>
      <c r="H80" s="182"/>
      <c r="I80" s="182"/>
      <c r="J80" s="183">
        <f>J167</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5414</v>
      </c>
      <c r="E81" s="182"/>
      <c r="F81" s="182"/>
      <c r="G81" s="182"/>
      <c r="H81" s="182"/>
      <c r="I81" s="182"/>
      <c r="J81" s="183">
        <f>J169</f>
        <v>0</v>
      </c>
      <c r="K81" s="122"/>
      <c r="L81" s="184"/>
      <c r="S81" s="10"/>
      <c r="T81" s="10"/>
      <c r="U81" s="10"/>
      <c r="V81" s="10"/>
      <c r="W81" s="10"/>
      <c r="X81" s="10"/>
      <c r="Y81" s="10"/>
      <c r="Z81" s="10"/>
      <c r="AA81" s="10"/>
      <c r="AB81" s="10"/>
      <c r="AC81" s="10"/>
      <c r="AD81" s="10"/>
      <c r="AE81" s="10"/>
    </row>
    <row r="82" s="10" customFormat="1" ht="19.92" customHeight="1">
      <c r="A82" s="10"/>
      <c r="B82" s="180"/>
      <c r="C82" s="122"/>
      <c r="D82" s="181" t="s">
        <v>6035</v>
      </c>
      <c r="E82" s="182"/>
      <c r="F82" s="182"/>
      <c r="G82" s="182"/>
      <c r="H82" s="182"/>
      <c r="I82" s="182"/>
      <c r="J82" s="183">
        <f>J171</f>
        <v>0</v>
      </c>
      <c r="K82" s="122"/>
      <c r="L82" s="184"/>
      <c r="S82" s="10"/>
      <c r="T82" s="10"/>
      <c r="U82" s="10"/>
      <c r="V82" s="10"/>
      <c r="W82" s="10"/>
      <c r="X82" s="10"/>
      <c r="Y82" s="10"/>
      <c r="Z82" s="10"/>
      <c r="AA82" s="10"/>
      <c r="AB82" s="10"/>
      <c r="AC82" s="10"/>
      <c r="AD82" s="10"/>
      <c r="AE82" s="10"/>
    </row>
    <row r="83" s="10" customFormat="1" ht="19.92" customHeight="1">
      <c r="A83" s="10"/>
      <c r="B83" s="180"/>
      <c r="C83" s="122"/>
      <c r="D83" s="181" t="s">
        <v>5415</v>
      </c>
      <c r="E83" s="182"/>
      <c r="F83" s="182"/>
      <c r="G83" s="182"/>
      <c r="H83" s="182"/>
      <c r="I83" s="182"/>
      <c r="J83" s="183">
        <f>J173</f>
        <v>0</v>
      </c>
      <c r="K83" s="122"/>
      <c r="L83" s="184"/>
      <c r="S83" s="10"/>
      <c r="T83" s="10"/>
      <c r="U83" s="10"/>
      <c r="V83" s="10"/>
      <c r="W83" s="10"/>
      <c r="X83" s="10"/>
      <c r="Y83" s="10"/>
      <c r="Z83" s="10"/>
      <c r="AA83" s="10"/>
      <c r="AB83" s="10"/>
      <c r="AC83" s="10"/>
      <c r="AD83" s="10"/>
      <c r="AE83" s="10"/>
    </row>
    <row r="84" s="10" customFormat="1" ht="19.92" customHeight="1">
      <c r="A84" s="10"/>
      <c r="B84" s="180"/>
      <c r="C84" s="122"/>
      <c r="D84" s="181" t="s">
        <v>4662</v>
      </c>
      <c r="E84" s="182"/>
      <c r="F84" s="182"/>
      <c r="G84" s="182"/>
      <c r="H84" s="182"/>
      <c r="I84" s="182"/>
      <c r="J84" s="183">
        <f>J176</f>
        <v>0</v>
      </c>
      <c r="K84" s="122"/>
      <c r="L84" s="184"/>
      <c r="S84" s="10"/>
      <c r="T84" s="10"/>
      <c r="U84" s="10"/>
      <c r="V84" s="10"/>
      <c r="W84" s="10"/>
      <c r="X84" s="10"/>
      <c r="Y84" s="10"/>
      <c r="Z84" s="10"/>
      <c r="AA84" s="10"/>
      <c r="AB84" s="10"/>
      <c r="AC84" s="10"/>
      <c r="AD84" s="10"/>
      <c r="AE84" s="10"/>
    </row>
    <row r="85" s="10" customFormat="1" ht="19.92" customHeight="1">
      <c r="A85" s="10"/>
      <c r="B85" s="180"/>
      <c r="C85" s="122"/>
      <c r="D85" s="181" t="s">
        <v>4582</v>
      </c>
      <c r="E85" s="182"/>
      <c r="F85" s="182"/>
      <c r="G85" s="182"/>
      <c r="H85" s="182"/>
      <c r="I85" s="182"/>
      <c r="J85" s="183">
        <f>J183</f>
        <v>0</v>
      </c>
      <c r="K85" s="122"/>
      <c r="L85" s="184"/>
      <c r="S85" s="10"/>
      <c r="T85" s="10"/>
      <c r="U85" s="10"/>
      <c r="V85" s="10"/>
      <c r="W85" s="10"/>
      <c r="X85" s="10"/>
      <c r="Y85" s="10"/>
      <c r="Z85" s="10"/>
      <c r="AA85" s="10"/>
      <c r="AB85" s="10"/>
      <c r="AC85" s="10"/>
      <c r="AD85" s="10"/>
      <c r="AE85" s="10"/>
    </row>
    <row r="86" s="2" customFormat="1" ht="21.84"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57"/>
      <c r="C87" s="58"/>
      <c r="D87" s="58"/>
      <c r="E87" s="58"/>
      <c r="F87" s="58"/>
      <c r="G87" s="58"/>
      <c r="H87" s="58"/>
      <c r="I87" s="58"/>
      <c r="J87" s="58"/>
      <c r="K87" s="58"/>
      <c r="L87" s="144"/>
      <c r="S87" s="36"/>
      <c r="T87" s="36"/>
      <c r="U87" s="36"/>
      <c r="V87" s="36"/>
      <c r="W87" s="36"/>
      <c r="X87" s="36"/>
      <c r="Y87" s="36"/>
      <c r="Z87" s="36"/>
      <c r="AA87" s="36"/>
      <c r="AB87" s="36"/>
      <c r="AC87" s="36"/>
      <c r="AD87" s="36"/>
      <c r="AE87" s="36"/>
    </row>
    <row r="91" s="2" customFormat="1" ht="6.96" customHeight="1">
      <c r="A91" s="36"/>
      <c r="B91" s="59"/>
      <c r="C91" s="60"/>
      <c r="D91" s="60"/>
      <c r="E91" s="60"/>
      <c r="F91" s="60"/>
      <c r="G91" s="60"/>
      <c r="H91" s="60"/>
      <c r="I91" s="60"/>
      <c r="J91" s="60"/>
      <c r="K91" s="60"/>
      <c r="L91" s="144"/>
      <c r="S91" s="36"/>
      <c r="T91" s="36"/>
      <c r="U91" s="36"/>
      <c r="V91" s="36"/>
      <c r="W91" s="36"/>
      <c r="X91" s="36"/>
      <c r="Y91" s="36"/>
      <c r="Z91" s="36"/>
      <c r="AA91" s="36"/>
      <c r="AB91" s="36"/>
      <c r="AC91" s="36"/>
      <c r="AD91" s="36"/>
      <c r="AE91" s="36"/>
    </row>
    <row r="92" s="2" customFormat="1" ht="24.96" customHeight="1">
      <c r="A92" s="36"/>
      <c r="B92" s="37"/>
      <c r="C92" s="21" t="s">
        <v>316</v>
      </c>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16</v>
      </c>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6.5" customHeight="1">
      <c r="A95" s="36"/>
      <c r="B95" s="37"/>
      <c r="C95" s="38"/>
      <c r="D95" s="38"/>
      <c r="E95" s="168" t="str">
        <f>E7</f>
        <v>Anthropos Sportovní a rekreační areál (I.etapa)</v>
      </c>
      <c r="F95" s="30"/>
      <c r="G95" s="30"/>
      <c r="H95" s="30"/>
      <c r="I95" s="38"/>
      <c r="J95" s="38"/>
      <c r="K95" s="38"/>
      <c r="L95" s="144"/>
      <c r="S95" s="36"/>
      <c r="T95" s="36"/>
      <c r="U95" s="36"/>
      <c r="V95" s="36"/>
      <c r="W95" s="36"/>
      <c r="X95" s="36"/>
      <c r="Y95" s="36"/>
      <c r="Z95" s="36"/>
      <c r="AA95" s="36"/>
      <c r="AB95" s="36"/>
      <c r="AC95" s="36"/>
      <c r="AD95" s="36"/>
      <c r="AE95" s="36"/>
    </row>
    <row r="96" s="1" customFormat="1" ht="12" customHeight="1">
      <c r="B96" s="19"/>
      <c r="C96" s="30" t="s">
        <v>302</v>
      </c>
      <c r="D96" s="20"/>
      <c r="E96" s="20"/>
      <c r="F96" s="20"/>
      <c r="G96" s="20"/>
      <c r="H96" s="20"/>
      <c r="I96" s="20"/>
      <c r="J96" s="20"/>
      <c r="K96" s="20"/>
      <c r="L96" s="18"/>
    </row>
    <row r="97" s="2" customFormat="1" ht="16.5" customHeight="1">
      <c r="A97" s="36"/>
      <c r="B97" s="37"/>
      <c r="C97" s="38"/>
      <c r="D97" s="38"/>
      <c r="E97" s="168" t="s">
        <v>303</v>
      </c>
      <c r="F97" s="38"/>
      <c r="G97" s="38"/>
      <c r="H97" s="38"/>
      <c r="I97" s="38"/>
      <c r="J97" s="38"/>
      <c r="K97" s="38"/>
      <c r="L97" s="144"/>
      <c r="S97" s="36"/>
      <c r="T97" s="36"/>
      <c r="U97" s="36"/>
      <c r="V97" s="36"/>
      <c r="W97" s="36"/>
      <c r="X97" s="36"/>
      <c r="Y97" s="36"/>
      <c r="Z97" s="36"/>
      <c r="AA97" s="36"/>
      <c r="AB97" s="36"/>
      <c r="AC97" s="36"/>
      <c r="AD97" s="36"/>
      <c r="AE97" s="36"/>
    </row>
    <row r="98" s="2" customFormat="1" ht="12" customHeight="1">
      <c r="A98" s="36"/>
      <c r="B98" s="37"/>
      <c r="C98" s="30" t="s">
        <v>304</v>
      </c>
      <c r="D98" s="38"/>
      <c r="E98" s="38"/>
      <c r="F98" s="38"/>
      <c r="G98" s="38"/>
      <c r="H98" s="38"/>
      <c r="I98" s="38"/>
      <c r="J98" s="38"/>
      <c r="K98" s="38"/>
      <c r="L98" s="144"/>
      <c r="S98" s="36"/>
      <c r="T98" s="36"/>
      <c r="U98" s="36"/>
      <c r="V98" s="36"/>
      <c r="W98" s="36"/>
      <c r="X98" s="36"/>
      <c r="Y98" s="36"/>
      <c r="Z98" s="36"/>
      <c r="AA98" s="36"/>
      <c r="AB98" s="36"/>
      <c r="AC98" s="36"/>
      <c r="AD98" s="36"/>
      <c r="AE98" s="36"/>
    </row>
    <row r="99" s="2" customFormat="1" ht="16.5" customHeight="1">
      <c r="A99" s="36"/>
      <c r="B99" s="37"/>
      <c r="C99" s="38"/>
      <c r="D99" s="38"/>
      <c r="E99" s="67" t="str">
        <f>E11</f>
        <v>102.40 - IO.02.40 - Přípojka vody pro SO.04</v>
      </c>
      <c r="F99" s="38"/>
      <c r="G99" s="38"/>
      <c r="H99" s="38"/>
      <c r="I99" s="38"/>
      <c r="J99" s="38"/>
      <c r="K99" s="38"/>
      <c r="L99" s="144"/>
      <c r="S99" s="36"/>
      <c r="T99" s="36"/>
      <c r="U99" s="36"/>
      <c r="V99" s="36"/>
      <c r="W99" s="36"/>
      <c r="X99" s="36"/>
      <c r="Y99" s="36"/>
      <c r="Z99" s="36"/>
      <c r="AA99" s="36"/>
      <c r="AB99" s="36"/>
      <c r="AC99" s="36"/>
      <c r="AD99" s="36"/>
      <c r="AE99" s="36"/>
    </row>
    <row r="100" s="2" customFormat="1" ht="6.96" customHeight="1">
      <c r="A100" s="36"/>
      <c r="B100" s="37"/>
      <c r="C100" s="38"/>
      <c r="D100" s="38"/>
      <c r="E100" s="38"/>
      <c r="F100" s="38"/>
      <c r="G100" s="38"/>
      <c r="H100" s="38"/>
      <c r="I100" s="38"/>
      <c r="J100" s="38"/>
      <c r="K100" s="38"/>
      <c r="L100" s="144"/>
      <c r="S100" s="36"/>
      <c r="T100" s="36"/>
      <c r="U100" s="36"/>
      <c r="V100" s="36"/>
      <c r="W100" s="36"/>
      <c r="X100" s="36"/>
      <c r="Y100" s="36"/>
      <c r="Z100" s="36"/>
      <c r="AA100" s="36"/>
      <c r="AB100" s="36"/>
      <c r="AC100" s="36"/>
      <c r="AD100" s="36"/>
      <c r="AE100" s="36"/>
    </row>
    <row r="101" s="2" customFormat="1" ht="12" customHeight="1">
      <c r="A101" s="36"/>
      <c r="B101" s="37"/>
      <c r="C101" s="30" t="s">
        <v>21</v>
      </c>
      <c r="D101" s="38"/>
      <c r="E101" s="38"/>
      <c r="F101" s="25" t="str">
        <f>F14</f>
        <v xml:space="preserve"> </v>
      </c>
      <c r="G101" s="38"/>
      <c r="H101" s="38"/>
      <c r="I101" s="30" t="s">
        <v>23</v>
      </c>
      <c r="J101" s="70" t="str">
        <f>IF(J14="","",J14)</f>
        <v>14. 6. 2022</v>
      </c>
      <c r="K101" s="38"/>
      <c r="L101" s="144"/>
      <c r="S101" s="36"/>
      <c r="T101" s="36"/>
      <c r="U101" s="36"/>
      <c r="V101" s="36"/>
      <c r="W101" s="36"/>
      <c r="X101" s="36"/>
      <c r="Y101" s="36"/>
      <c r="Z101" s="36"/>
      <c r="AA101" s="36"/>
      <c r="AB101" s="36"/>
      <c r="AC101" s="36"/>
      <c r="AD101" s="36"/>
      <c r="AE101" s="36"/>
    </row>
    <row r="102" s="2" customFormat="1" ht="6.96" customHeight="1">
      <c r="A102" s="36"/>
      <c r="B102" s="37"/>
      <c r="C102" s="38"/>
      <c r="D102" s="38"/>
      <c r="E102" s="38"/>
      <c r="F102" s="38"/>
      <c r="G102" s="38"/>
      <c r="H102" s="38"/>
      <c r="I102" s="38"/>
      <c r="J102" s="38"/>
      <c r="K102" s="38"/>
      <c r="L102" s="144"/>
      <c r="S102" s="36"/>
      <c r="T102" s="36"/>
      <c r="U102" s="36"/>
      <c r="V102" s="36"/>
      <c r="W102" s="36"/>
      <c r="X102" s="36"/>
      <c r="Y102" s="36"/>
      <c r="Z102" s="36"/>
      <c r="AA102" s="36"/>
      <c r="AB102" s="36"/>
      <c r="AC102" s="36"/>
      <c r="AD102" s="36"/>
      <c r="AE102" s="36"/>
    </row>
    <row r="103" s="2" customFormat="1" ht="15.15" customHeight="1">
      <c r="A103" s="36"/>
      <c r="B103" s="37"/>
      <c r="C103" s="30" t="s">
        <v>25</v>
      </c>
      <c r="D103" s="38"/>
      <c r="E103" s="38"/>
      <c r="F103" s="25" t="str">
        <f>E17</f>
        <v>Statutární město Brno</v>
      </c>
      <c r="G103" s="38"/>
      <c r="H103" s="38"/>
      <c r="I103" s="30" t="s">
        <v>31</v>
      </c>
      <c r="J103" s="34" t="str">
        <f>E23</f>
        <v>Arch.Design, s.r.o.</v>
      </c>
      <c r="K103" s="38"/>
      <c r="L103" s="144"/>
      <c r="S103" s="36"/>
      <c r="T103" s="36"/>
      <c r="U103" s="36"/>
      <c r="V103" s="36"/>
      <c r="W103" s="36"/>
      <c r="X103" s="36"/>
      <c r="Y103" s="36"/>
      <c r="Z103" s="36"/>
      <c r="AA103" s="36"/>
      <c r="AB103" s="36"/>
      <c r="AC103" s="36"/>
      <c r="AD103" s="36"/>
      <c r="AE103" s="36"/>
    </row>
    <row r="104" s="2" customFormat="1" ht="25.65" customHeight="1">
      <c r="A104" s="36"/>
      <c r="B104" s="37"/>
      <c r="C104" s="30" t="s">
        <v>29</v>
      </c>
      <c r="D104" s="38"/>
      <c r="E104" s="38"/>
      <c r="F104" s="25" t="str">
        <f>IF(E20="","",E20)</f>
        <v>Vyplň údaj</v>
      </c>
      <c r="G104" s="38"/>
      <c r="H104" s="38"/>
      <c r="I104" s="30" t="s">
        <v>36</v>
      </c>
      <c r="J104" s="34" t="str">
        <f>E26</f>
        <v>CKN Invest, spol. s r.o.</v>
      </c>
      <c r="K104" s="38"/>
      <c r="L104" s="144"/>
      <c r="S104" s="36"/>
      <c r="T104" s="36"/>
      <c r="U104" s="36"/>
      <c r="V104" s="36"/>
      <c r="W104" s="36"/>
      <c r="X104" s="36"/>
      <c r="Y104" s="36"/>
      <c r="Z104" s="36"/>
      <c r="AA104" s="36"/>
      <c r="AB104" s="36"/>
      <c r="AC104" s="36"/>
      <c r="AD104" s="36"/>
      <c r="AE104" s="36"/>
    </row>
    <row r="105" s="2" customFormat="1" ht="10.32" customHeight="1">
      <c r="A105" s="36"/>
      <c r="B105" s="37"/>
      <c r="C105" s="38"/>
      <c r="D105" s="38"/>
      <c r="E105" s="38"/>
      <c r="F105" s="38"/>
      <c r="G105" s="38"/>
      <c r="H105" s="38"/>
      <c r="I105" s="38"/>
      <c r="J105" s="38"/>
      <c r="K105" s="38"/>
      <c r="L105" s="144"/>
      <c r="S105" s="36"/>
      <c r="T105" s="36"/>
      <c r="U105" s="36"/>
      <c r="V105" s="36"/>
      <c r="W105" s="36"/>
      <c r="X105" s="36"/>
      <c r="Y105" s="36"/>
      <c r="Z105" s="36"/>
      <c r="AA105" s="36"/>
      <c r="AB105" s="36"/>
      <c r="AC105" s="36"/>
      <c r="AD105" s="36"/>
      <c r="AE105" s="36"/>
    </row>
    <row r="106" s="11" customFormat="1" ht="29.28" customHeight="1">
      <c r="A106" s="185"/>
      <c r="B106" s="186"/>
      <c r="C106" s="187" t="s">
        <v>317</v>
      </c>
      <c r="D106" s="188" t="s">
        <v>61</v>
      </c>
      <c r="E106" s="188" t="s">
        <v>57</v>
      </c>
      <c r="F106" s="188" t="s">
        <v>58</v>
      </c>
      <c r="G106" s="188" t="s">
        <v>318</v>
      </c>
      <c r="H106" s="188" t="s">
        <v>319</v>
      </c>
      <c r="I106" s="188" t="s">
        <v>320</v>
      </c>
      <c r="J106" s="188" t="s">
        <v>311</v>
      </c>
      <c r="K106" s="189" t="s">
        <v>321</v>
      </c>
      <c r="L106" s="190"/>
      <c r="M106" s="90" t="s">
        <v>19</v>
      </c>
      <c r="N106" s="91" t="s">
        <v>46</v>
      </c>
      <c r="O106" s="91" t="s">
        <v>322</v>
      </c>
      <c r="P106" s="91" t="s">
        <v>323</v>
      </c>
      <c r="Q106" s="91" t="s">
        <v>324</v>
      </c>
      <c r="R106" s="91" t="s">
        <v>325</v>
      </c>
      <c r="S106" s="91" t="s">
        <v>326</v>
      </c>
      <c r="T106" s="92" t="s">
        <v>327</v>
      </c>
      <c r="U106" s="185"/>
      <c r="V106" s="185"/>
      <c r="W106" s="185"/>
      <c r="X106" s="185"/>
      <c r="Y106" s="185"/>
      <c r="Z106" s="185"/>
      <c r="AA106" s="185"/>
      <c r="AB106" s="185"/>
      <c r="AC106" s="185"/>
      <c r="AD106" s="185"/>
      <c r="AE106" s="185"/>
    </row>
    <row r="107" s="2" customFormat="1" ht="22.8" customHeight="1">
      <c r="A107" s="36"/>
      <c r="B107" s="37"/>
      <c r="C107" s="97" t="s">
        <v>328</v>
      </c>
      <c r="D107" s="38"/>
      <c r="E107" s="38"/>
      <c r="F107" s="38"/>
      <c r="G107" s="38"/>
      <c r="H107" s="38"/>
      <c r="I107" s="38"/>
      <c r="J107" s="191">
        <f>BK107</f>
        <v>0</v>
      </c>
      <c r="K107" s="38"/>
      <c r="L107" s="42"/>
      <c r="M107" s="93"/>
      <c r="N107" s="192"/>
      <c r="O107" s="94"/>
      <c r="P107" s="193">
        <f>P108</f>
        <v>0</v>
      </c>
      <c r="Q107" s="94"/>
      <c r="R107" s="193">
        <f>R108</f>
        <v>0</v>
      </c>
      <c r="S107" s="94"/>
      <c r="T107" s="194">
        <f>T108</f>
        <v>0</v>
      </c>
      <c r="U107" s="36"/>
      <c r="V107" s="36"/>
      <c r="W107" s="36"/>
      <c r="X107" s="36"/>
      <c r="Y107" s="36"/>
      <c r="Z107" s="36"/>
      <c r="AA107" s="36"/>
      <c r="AB107" s="36"/>
      <c r="AC107" s="36"/>
      <c r="AD107" s="36"/>
      <c r="AE107" s="36"/>
      <c r="AT107" s="15" t="s">
        <v>75</v>
      </c>
      <c r="AU107" s="15" t="s">
        <v>312</v>
      </c>
      <c r="BK107" s="195">
        <f>BK108</f>
        <v>0</v>
      </c>
    </row>
    <row r="108" s="12" customFormat="1" ht="25.92" customHeight="1">
      <c r="A108" s="12"/>
      <c r="B108" s="196"/>
      <c r="C108" s="197"/>
      <c r="D108" s="198" t="s">
        <v>75</v>
      </c>
      <c r="E108" s="199" t="s">
        <v>83</v>
      </c>
      <c r="F108" s="199" t="s">
        <v>6127</v>
      </c>
      <c r="G108" s="197"/>
      <c r="H108" s="197"/>
      <c r="I108" s="200"/>
      <c r="J108" s="201">
        <f>BK108</f>
        <v>0</v>
      </c>
      <c r="K108" s="197"/>
      <c r="L108" s="202"/>
      <c r="M108" s="203"/>
      <c r="N108" s="204"/>
      <c r="O108" s="204"/>
      <c r="P108" s="205">
        <f>P109+P117+P119+P125+P128+P133+P136+P141+P143+P146+P149+P151+P153+P158+P161+P167+P169+P171+P173+P176+P183</f>
        <v>0</v>
      </c>
      <c r="Q108" s="204"/>
      <c r="R108" s="205">
        <f>R109+R117+R119+R125+R128+R133+R136+R141+R143+R146+R149+R151+R153+R158+R161+R167+R169+R171+R173+R176+R183</f>
        <v>0</v>
      </c>
      <c r="S108" s="204"/>
      <c r="T108" s="206">
        <f>T109+T117+T119+T125+T128+T133+T136+T141+T143+T146+T149+T151+T153+T158+T161+T167+T169+T171+T173+T176+T183</f>
        <v>0</v>
      </c>
      <c r="U108" s="12"/>
      <c r="V108" s="12"/>
      <c r="W108" s="12"/>
      <c r="X108" s="12"/>
      <c r="Y108" s="12"/>
      <c r="Z108" s="12"/>
      <c r="AA108" s="12"/>
      <c r="AB108" s="12"/>
      <c r="AC108" s="12"/>
      <c r="AD108" s="12"/>
      <c r="AE108" s="12"/>
      <c r="AR108" s="207" t="s">
        <v>83</v>
      </c>
      <c r="AT108" s="208" t="s">
        <v>75</v>
      </c>
      <c r="AU108" s="208" t="s">
        <v>76</v>
      </c>
      <c r="AY108" s="207" t="s">
        <v>331</v>
      </c>
      <c r="BK108" s="209">
        <f>BK109+BK117+BK119+BK125+BK128+BK133+BK136+BK141+BK143+BK146+BK149+BK151+BK153+BK158+BK161+BK167+BK169+BK171+BK173+BK176+BK183</f>
        <v>0</v>
      </c>
    </row>
    <row r="109" s="12" customFormat="1" ht="22.8" customHeight="1">
      <c r="A109" s="12"/>
      <c r="B109" s="196"/>
      <c r="C109" s="197"/>
      <c r="D109" s="198" t="s">
        <v>75</v>
      </c>
      <c r="E109" s="210" t="s">
        <v>182</v>
      </c>
      <c r="F109" s="210" t="s">
        <v>399</v>
      </c>
      <c r="G109" s="197"/>
      <c r="H109" s="197"/>
      <c r="I109" s="200"/>
      <c r="J109" s="211">
        <f>BK109</f>
        <v>0</v>
      </c>
      <c r="K109" s="197"/>
      <c r="L109" s="202"/>
      <c r="M109" s="203"/>
      <c r="N109" s="204"/>
      <c r="O109" s="204"/>
      <c r="P109" s="205">
        <f>SUM(P110:P116)</f>
        <v>0</v>
      </c>
      <c r="Q109" s="204"/>
      <c r="R109" s="205">
        <f>SUM(R110:R116)</f>
        <v>0</v>
      </c>
      <c r="S109" s="204"/>
      <c r="T109" s="206">
        <f>SUM(T110:T116)</f>
        <v>0</v>
      </c>
      <c r="U109" s="12"/>
      <c r="V109" s="12"/>
      <c r="W109" s="12"/>
      <c r="X109" s="12"/>
      <c r="Y109" s="12"/>
      <c r="Z109" s="12"/>
      <c r="AA109" s="12"/>
      <c r="AB109" s="12"/>
      <c r="AC109" s="12"/>
      <c r="AD109" s="12"/>
      <c r="AE109" s="12"/>
      <c r="AR109" s="207" t="s">
        <v>83</v>
      </c>
      <c r="AT109" s="208" t="s">
        <v>75</v>
      </c>
      <c r="AU109" s="208" t="s">
        <v>83</v>
      </c>
      <c r="AY109" s="207" t="s">
        <v>331</v>
      </c>
      <c r="BK109" s="209">
        <f>SUM(BK110:BK116)</f>
        <v>0</v>
      </c>
    </row>
    <row r="110" s="2" customFormat="1" ht="16.5" customHeight="1">
      <c r="A110" s="36"/>
      <c r="B110" s="37"/>
      <c r="C110" s="212" t="s">
        <v>83</v>
      </c>
      <c r="D110" s="212" t="s">
        <v>333</v>
      </c>
      <c r="E110" s="213" t="s">
        <v>2678</v>
      </c>
      <c r="F110" s="214" t="s">
        <v>5418</v>
      </c>
      <c r="G110" s="215" t="s">
        <v>2680</v>
      </c>
      <c r="H110" s="216">
        <v>96</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85</v>
      </c>
    </row>
    <row r="111" s="2" customFormat="1" ht="16.5" customHeight="1">
      <c r="A111" s="36"/>
      <c r="B111" s="37"/>
      <c r="C111" s="212" t="s">
        <v>85</v>
      </c>
      <c r="D111" s="212" t="s">
        <v>333</v>
      </c>
      <c r="E111" s="213" t="s">
        <v>2682</v>
      </c>
      <c r="F111" s="214" t="s">
        <v>5419</v>
      </c>
      <c r="G111" s="215" t="s">
        <v>828</v>
      </c>
      <c r="H111" s="216">
        <v>4</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126</v>
      </c>
    </row>
    <row r="112" s="2" customFormat="1" ht="16.5" customHeight="1">
      <c r="A112" s="36"/>
      <c r="B112" s="37"/>
      <c r="C112" s="212" t="s">
        <v>92</v>
      </c>
      <c r="D112" s="212" t="s">
        <v>333</v>
      </c>
      <c r="E112" s="213" t="s">
        <v>5426</v>
      </c>
      <c r="F112" s="214" t="s">
        <v>5427</v>
      </c>
      <c r="G112" s="215" t="s">
        <v>363</v>
      </c>
      <c r="H112" s="216">
        <v>1.5</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355</v>
      </c>
    </row>
    <row r="113" s="2" customFormat="1" ht="16.5" customHeight="1">
      <c r="A113" s="36"/>
      <c r="B113" s="37"/>
      <c r="C113" s="212" t="s">
        <v>126</v>
      </c>
      <c r="D113" s="212" t="s">
        <v>333</v>
      </c>
      <c r="E113" s="213" t="s">
        <v>5732</v>
      </c>
      <c r="F113" s="214" t="s">
        <v>5733</v>
      </c>
      <c r="G113" s="215" t="s">
        <v>336</v>
      </c>
      <c r="H113" s="216">
        <v>12</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368</v>
      </c>
    </row>
    <row r="114" s="2" customFormat="1" ht="16.5" customHeight="1">
      <c r="A114" s="36"/>
      <c r="B114" s="37"/>
      <c r="C114" s="212" t="s">
        <v>350</v>
      </c>
      <c r="D114" s="212" t="s">
        <v>333</v>
      </c>
      <c r="E114" s="213" t="s">
        <v>5734</v>
      </c>
      <c r="F114" s="214" t="s">
        <v>5735</v>
      </c>
      <c r="G114" s="215" t="s">
        <v>336</v>
      </c>
      <c r="H114" s="216">
        <v>9</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379</v>
      </c>
    </row>
    <row r="115" s="2" customFormat="1" ht="16.5" customHeight="1">
      <c r="A115" s="36"/>
      <c r="B115" s="37"/>
      <c r="C115" s="212" t="s">
        <v>355</v>
      </c>
      <c r="D115" s="212" t="s">
        <v>333</v>
      </c>
      <c r="E115" s="213" t="s">
        <v>5736</v>
      </c>
      <c r="F115" s="214" t="s">
        <v>5737</v>
      </c>
      <c r="G115" s="215" t="s">
        <v>336</v>
      </c>
      <c r="H115" s="216">
        <v>9</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185</v>
      </c>
    </row>
    <row r="116" s="2" customFormat="1" ht="16.5" customHeight="1">
      <c r="A116" s="36"/>
      <c r="B116" s="37"/>
      <c r="C116" s="212" t="s">
        <v>360</v>
      </c>
      <c r="D116" s="212" t="s">
        <v>333</v>
      </c>
      <c r="E116" s="213" t="s">
        <v>5738</v>
      </c>
      <c r="F116" s="214" t="s">
        <v>5739</v>
      </c>
      <c r="G116" s="215" t="s">
        <v>336</v>
      </c>
      <c r="H116" s="216">
        <v>3</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464</v>
      </c>
    </row>
    <row r="117" s="12" customFormat="1" ht="22.8" customHeight="1">
      <c r="A117" s="12"/>
      <c r="B117" s="196"/>
      <c r="C117" s="197"/>
      <c r="D117" s="198" t="s">
        <v>75</v>
      </c>
      <c r="E117" s="210" t="s">
        <v>185</v>
      </c>
      <c r="F117" s="210" t="s">
        <v>4325</v>
      </c>
      <c r="G117" s="197"/>
      <c r="H117" s="197"/>
      <c r="I117" s="200"/>
      <c r="J117" s="211">
        <f>BK117</f>
        <v>0</v>
      </c>
      <c r="K117" s="197"/>
      <c r="L117" s="202"/>
      <c r="M117" s="203"/>
      <c r="N117" s="204"/>
      <c r="O117" s="204"/>
      <c r="P117" s="205">
        <f>P118</f>
        <v>0</v>
      </c>
      <c r="Q117" s="204"/>
      <c r="R117" s="205">
        <f>R118</f>
        <v>0</v>
      </c>
      <c r="S117" s="204"/>
      <c r="T117" s="206">
        <f>T118</f>
        <v>0</v>
      </c>
      <c r="U117" s="12"/>
      <c r="V117" s="12"/>
      <c r="W117" s="12"/>
      <c r="X117" s="12"/>
      <c r="Y117" s="12"/>
      <c r="Z117" s="12"/>
      <c r="AA117" s="12"/>
      <c r="AB117" s="12"/>
      <c r="AC117" s="12"/>
      <c r="AD117" s="12"/>
      <c r="AE117" s="12"/>
      <c r="AR117" s="207" t="s">
        <v>83</v>
      </c>
      <c r="AT117" s="208" t="s">
        <v>75</v>
      </c>
      <c r="AU117" s="208" t="s">
        <v>83</v>
      </c>
      <c r="AY117" s="207" t="s">
        <v>331</v>
      </c>
      <c r="BK117" s="209">
        <f>BK118</f>
        <v>0</v>
      </c>
    </row>
    <row r="118" s="2" customFormat="1" ht="16.5" customHeight="1">
      <c r="A118" s="36"/>
      <c r="B118" s="37"/>
      <c r="C118" s="212" t="s">
        <v>368</v>
      </c>
      <c r="D118" s="212" t="s">
        <v>333</v>
      </c>
      <c r="E118" s="213" t="s">
        <v>5440</v>
      </c>
      <c r="F118" s="214" t="s">
        <v>5441</v>
      </c>
      <c r="G118" s="215" t="s">
        <v>406</v>
      </c>
      <c r="H118" s="216">
        <v>1.125</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473</v>
      </c>
    </row>
    <row r="119" s="12" customFormat="1" ht="22.8" customHeight="1">
      <c r="A119" s="12"/>
      <c r="B119" s="196"/>
      <c r="C119" s="197"/>
      <c r="D119" s="198" t="s">
        <v>75</v>
      </c>
      <c r="E119" s="210" t="s">
        <v>459</v>
      </c>
      <c r="F119" s="210" t="s">
        <v>2684</v>
      </c>
      <c r="G119" s="197"/>
      <c r="H119" s="197"/>
      <c r="I119" s="200"/>
      <c r="J119" s="211">
        <f>BK119</f>
        <v>0</v>
      </c>
      <c r="K119" s="197"/>
      <c r="L119" s="202"/>
      <c r="M119" s="203"/>
      <c r="N119" s="204"/>
      <c r="O119" s="204"/>
      <c r="P119" s="205">
        <f>SUM(P120:P124)</f>
        <v>0</v>
      </c>
      <c r="Q119" s="204"/>
      <c r="R119" s="205">
        <f>SUM(R120:R124)</f>
        <v>0</v>
      </c>
      <c r="S119" s="204"/>
      <c r="T119" s="206">
        <f>SUM(T120:T124)</f>
        <v>0</v>
      </c>
      <c r="U119" s="12"/>
      <c r="V119" s="12"/>
      <c r="W119" s="12"/>
      <c r="X119" s="12"/>
      <c r="Y119" s="12"/>
      <c r="Z119" s="12"/>
      <c r="AA119" s="12"/>
      <c r="AB119" s="12"/>
      <c r="AC119" s="12"/>
      <c r="AD119" s="12"/>
      <c r="AE119" s="12"/>
      <c r="AR119" s="207" t="s">
        <v>83</v>
      </c>
      <c r="AT119" s="208" t="s">
        <v>75</v>
      </c>
      <c r="AU119" s="208" t="s">
        <v>83</v>
      </c>
      <c r="AY119" s="207" t="s">
        <v>331</v>
      </c>
      <c r="BK119" s="209">
        <f>SUM(BK120:BK124)</f>
        <v>0</v>
      </c>
    </row>
    <row r="120" s="2" customFormat="1" ht="16.5" customHeight="1">
      <c r="A120" s="36"/>
      <c r="B120" s="37"/>
      <c r="C120" s="212" t="s">
        <v>374</v>
      </c>
      <c r="D120" s="212" t="s">
        <v>333</v>
      </c>
      <c r="E120" s="213" t="s">
        <v>2687</v>
      </c>
      <c r="F120" s="214" t="s">
        <v>5682</v>
      </c>
      <c r="G120" s="215" t="s">
        <v>406</v>
      </c>
      <c r="H120" s="216">
        <v>17.699999999999999</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423</v>
      </c>
    </row>
    <row r="121" s="2" customFormat="1" ht="16.5" customHeight="1">
      <c r="A121" s="36"/>
      <c r="B121" s="37"/>
      <c r="C121" s="212" t="s">
        <v>379</v>
      </c>
      <c r="D121" s="212" t="s">
        <v>333</v>
      </c>
      <c r="E121" s="213" t="s">
        <v>2689</v>
      </c>
      <c r="F121" s="214" t="s">
        <v>5446</v>
      </c>
      <c r="G121" s="215" t="s">
        <v>406</v>
      </c>
      <c r="H121" s="216">
        <v>8.8499999999999996</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485</v>
      </c>
    </row>
    <row r="122" s="2" customFormat="1" ht="16.5" customHeight="1">
      <c r="A122" s="36"/>
      <c r="B122" s="37"/>
      <c r="C122" s="212" t="s">
        <v>182</v>
      </c>
      <c r="D122" s="212" t="s">
        <v>333</v>
      </c>
      <c r="E122" s="213" t="s">
        <v>2691</v>
      </c>
      <c r="F122" s="214" t="s">
        <v>5683</v>
      </c>
      <c r="G122" s="215" t="s">
        <v>406</v>
      </c>
      <c r="H122" s="216">
        <v>2</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190</v>
      </c>
    </row>
    <row r="123" s="2" customFormat="1" ht="16.5" customHeight="1">
      <c r="A123" s="36"/>
      <c r="B123" s="37"/>
      <c r="C123" s="212" t="s">
        <v>185</v>
      </c>
      <c r="D123" s="212" t="s">
        <v>333</v>
      </c>
      <c r="E123" s="213" t="s">
        <v>2693</v>
      </c>
      <c r="F123" s="214" t="s">
        <v>5449</v>
      </c>
      <c r="G123" s="215" t="s">
        <v>406</v>
      </c>
      <c r="H123" s="216">
        <v>1</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199</v>
      </c>
    </row>
    <row r="124" s="2" customFormat="1" ht="16.5" customHeight="1">
      <c r="A124" s="36"/>
      <c r="B124" s="37"/>
      <c r="C124" s="212" t="s">
        <v>459</v>
      </c>
      <c r="D124" s="212" t="s">
        <v>333</v>
      </c>
      <c r="E124" s="213" t="s">
        <v>5442</v>
      </c>
      <c r="F124" s="214" t="s">
        <v>5443</v>
      </c>
      <c r="G124" s="215" t="s">
        <v>406</v>
      </c>
      <c r="H124" s="216">
        <v>2.0249999999999999</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502</v>
      </c>
    </row>
    <row r="125" s="12" customFormat="1" ht="22.8" customHeight="1">
      <c r="A125" s="12"/>
      <c r="B125" s="196"/>
      <c r="C125" s="197"/>
      <c r="D125" s="198" t="s">
        <v>75</v>
      </c>
      <c r="E125" s="210" t="s">
        <v>8</v>
      </c>
      <c r="F125" s="210" t="s">
        <v>2695</v>
      </c>
      <c r="G125" s="197"/>
      <c r="H125" s="197"/>
      <c r="I125" s="200"/>
      <c r="J125" s="211">
        <f>BK125</f>
        <v>0</v>
      </c>
      <c r="K125" s="197"/>
      <c r="L125" s="202"/>
      <c r="M125" s="203"/>
      <c r="N125" s="204"/>
      <c r="O125" s="204"/>
      <c r="P125" s="205">
        <f>SUM(P126:P127)</f>
        <v>0</v>
      </c>
      <c r="Q125" s="204"/>
      <c r="R125" s="205">
        <f>SUM(R126:R127)</f>
        <v>0</v>
      </c>
      <c r="S125" s="204"/>
      <c r="T125" s="206">
        <f>SUM(T126:T127)</f>
        <v>0</v>
      </c>
      <c r="U125" s="12"/>
      <c r="V125" s="12"/>
      <c r="W125" s="12"/>
      <c r="X125" s="12"/>
      <c r="Y125" s="12"/>
      <c r="Z125" s="12"/>
      <c r="AA125" s="12"/>
      <c r="AB125" s="12"/>
      <c r="AC125" s="12"/>
      <c r="AD125" s="12"/>
      <c r="AE125" s="12"/>
      <c r="AR125" s="207" t="s">
        <v>83</v>
      </c>
      <c r="AT125" s="208" t="s">
        <v>75</v>
      </c>
      <c r="AU125" s="208" t="s">
        <v>83</v>
      </c>
      <c r="AY125" s="207" t="s">
        <v>331</v>
      </c>
      <c r="BK125" s="209">
        <f>SUM(BK126:BK127)</f>
        <v>0</v>
      </c>
    </row>
    <row r="126" s="2" customFormat="1" ht="16.5" customHeight="1">
      <c r="A126" s="36"/>
      <c r="B126" s="37"/>
      <c r="C126" s="212" t="s">
        <v>464</v>
      </c>
      <c r="D126" s="212" t="s">
        <v>333</v>
      </c>
      <c r="E126" s="213" t="s">
        <v>2696</v>
      </c>
      <c r="F126" s="214" t="s">
        <v>5466</v>
      </c>
      <c r="G126" s="215" t="s">
        <v>336</v>
      </c>
      <c r="H126" s="216">
        <v>13.199999999999999</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550</v>
      </c>
    </row>
    <row r="127" s="2" customFormat="1" ht="16.5" customHeight="1">
      <c r="A127" s="36"/>
      <c r="B127" s="37"/>
      <c r="C127" s="212" t="s">
        <v>8</v>
      </c>
      <c r="D127" s="212" t="s">
        <v>333</v>
      </c>
      <c r="E127" s="213" t="s">
        <v>2698</v>
      </c>
      <c r="F127" s="214" t="s">
        <v>5467</v>
      </c>
      <c r="G127" s="215" t="s">
        <v>336</v>
      </c>
      <c r="H127" s="216">
        <v>13.199999999999999</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535</v>
      </c>
    </row>
    <row r="128" s="12" customFormat="1" ht="22.8" customHeight="1">
      <c r="A128" s="12"/>
      <c r="B128" s="196"/>
      <c r="C128" s="197"/>
      <c r="D128" s="198" t="s">
        <v>75</v>
      </c>
      <c r="E128" s="210" t="s">
        <v>473</v>
      </c>
      <c r="F128" s="210" t="s">
        <v>2704</v>
      </c>
      <c r="G128" s="197"/>
      <c r="H128" s="197"/>
      <c r="I128" s="200"/>
      <c r="J128" s="211">
        <f>BK128</f>
        <v>0</v>
      </c>
      <c r="K128" s="197"/>
      <c r="L128" s="202"/>
      <c r="M128" s="203"/>
      <c r="N128" s="204"/>
      <c r="O128" s="204"/>
      <c r="P128" s="205">
        <f>SUM(P129:P132)</f>
        <v>0</v>
      </c>
      <c r="Q128" s="204"/>
      <c r="R128" s="205">
        <f>SUM(R129:R132)</f>
        <v>0</v>
      </c>
      <c r="S128" s="204"/>
      <c r="T128" s="206">
        <f>SUM(T129:T132)</f>
        <v>0</v>
      </c>
      <c r="U128" s="12"/>
      <c r="V128" s="12"/>
      <c r="W128" s="12"/>
      <c r="X128" s="12"/>
      <c r="Y128" s="12"/>
      <c r="Z128" s="12"/>
      <c r="AA128" s="12"/>
      <c r="AB128" s="12"/>
      <c r="AC128" s="12"/>
      <c r="AD128" s="12"/>
      <c r="AE128" s="12"/>
      <c r="AR128" s="207" t="s">
        <v>83</v>
      </c>
      <c r="AT128" s="208" t="s">
        <v>75</v>
      </c>
      <c r="AU128" s="208" t="s">
        <v>83</v>
      </c>
      <c r="AY128" s="207" t="s">
        <v>331</v>
      </c>
      <c r="BK128" s="209">
        <f>SUM(BK129:BK132)</f>
        <v>0</v>
      </c>
    </row>
    <row r="129" s="2" customFormat="1" ht="16.5" customHeight="1">
      <c r="A129" s="36"/>
      <c r="B129" s="37"/>
      <c r="C129" s="212" t="s">
        <v>473</v>
      </c>
      <c r="D129" s="212" t="s">
        <v>333</v>
      </c>
      <c r="E129" s="213" t="s">
        <v>2705</v>
      </c>
      <c r="F129" s="214" t="s">
        <v>5482</v>
      </c>
      <c r="G129" s="215" t="s">
        <v>406</v>
      </c>
      <c r="H129" s="216">
        <v>19.699999999999999</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530</v>
      </c>
    </row>
    <row r="130" s="2" customFormat="1" ht="16.5" customHeight="1">
      <c r="A130" s="36"/>
      <c r="B130" s="37"/>
      <c r="C130" s="212" t="s">
        <v>419</v>
      </c>
      <c r="D130" s="212" t="s">
        <v>333</v>
      </c>
      <c r="E130" s="213" t="s">
        <v>2709</v>
      </c>
      <c r="F130" s="214" t="s">
        <v>4328</v>
      </c>
      <c r="G130" s="215" t="s">
        <v>406</v>
      </c>
      <c r="H130" s="216">
        <v>19.699999999999999</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540</v>
      </c>
    </row>
    <row r="131" s="2" customFormat="1" ht="16.5" customHeight="1">
      <c r="A131" s="36"/>
      <c r="B131" s="37"/>
      <c r="C131" s="212" t="s">
        <v>423</v>
      </c>
      <c r="D131" s="212" t="s">
        <v>333</v>
      </c>
      <c r="E131" s="213" t="s">
        <v>3008</v>
      </c>
      <c r="F131" s="214" t="s">
        <v>5684</v>
      </c>
      <c r="G131" s="215" t="s">
        <v>406</v>
      </c>
      <c r="H131" s="216">
        <v>19.699999999999999</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564</v>
      </c>
    </row>
    <row r="132" s="2" customFormat="1" ht="16.5" customHeight="1">
      <c r="A132" s="36"/>
      <c r="B132" s="37"/>
      <c r="C132" s="212" t="s">
        <v>480</v>
      </c>
      <c r="D132" s="212" t="s">
        <v>333</v>
      </c>
      <c r="E132" s="213" t="s">
        <v>2711</v>
      </c>
      <c r="F132" s="214" t="s">
        <v>5494</v>
      </c>
      <c r="G132" s="215" t="s">
        <v>406</v>
      </c>
      <c r="H132" s="216">
        <v>295.5</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577</v>
      </c>
    </row>
    <row r="133" s="12" customFormat="1" ht="22.8" customHeight="1">
      <c r="A133" s="12"/>
      <c r="B133" s="196"/>
      <c r="C133" s="197"/>
      <c r="D133" s="198" t="s">
        <v>75</v>
      </c>
      <c r="E133" s="210" t="s">
        <v>419</v>
      </c>
      <c r="F133" s="210" t="s">
        <v>2713</v>
      </c>
      <c r="G133" s="197"/>
      <c r="H133" s="197"/>
      <c r="I133" s="200"/>
      <c r="J133" s="211">
        <f>BK133</f>
        <v>0</v>
      </c>
      <c r="K133" s="197"/>
      <c r="L133" s="202"/>
      <c r="M133" s="203"/>
      <c r="N133" s="204"/>
      <c r="O133" s="204"/>
      <c r="P133" s="205">
        <f>SUM(P134:P135)</f>
        <v>0</v>
      </c>
      <c r="Q133" s="204"/>
      <c r="R133" s="205">
        <f>SUM(R134:R135)</f>
        <v>0</v>
      </c>
      <c r="S133" s="204"/>
      <c r="T133" s="206">
        <f>SUM(T134:T135)</f>
        <v>0</v>
      </c>
      <c r="U133" s="12"/>
      <c r="V133" s="12"/>
      <c r="W133" s="12"/>
      <c r="X133" s="12"/>
      <c r="Y133" s="12"/>
      <c r="Z133" s="12"/>
      <c r="AA133" s="12"/>
      <c r="AB133" s="12"/>
      <c r="AC133" s="12"/>
      <c r="AD133" s="12"/>
      <c r="AE133" s="12"/>
      <c r="AR133" s="207" t="s">
        <v>83</v>
      </c>
      <c r="AT133" s="208" t="s">
        <v>75</v>
      </c>
      <c r="AU133" s="208" t="s">
        <v>83</v>
      </c>
      <c r="AY133" s="207" t="s">
        <v>331</v>
      </c>
      <c r="BK133" s="209">
        <f>SUM(BK134:BK135)</f>
        <v>0</v>
      </c>
    </row>
    <row r="134" s="2" customFormat="1" ht="16.5" customHeight="1">
      <c r="A134" s="36"/>
      <c r="B134" s="37"/>
      <c r="C134" s="212" t="s">
        <v>485</v>
      </c>
      <c r="D134" s="212" t="s">
        <v>333</v>
      </c>
      <c r="E134" s="213" t="s">
        <v>2714</v>
      </c>
      <c r="F134" s="214" t="s">
        <v>5501</v>
      </c>
      <c r="G134" s="215" t="s">
        <v>406</v>
      </c>
      <c r="H134" s="216">
        <v>4.5999999999999996</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798</v>
      </c>
    </row>
    <row r="135" s="2" customFormat="1" ht="16.5" customHeight="1">
      <c r="A135" s="36"/>
      <c r="B135" s="37"/>
      <c r="C135" s="212" t="s">
        <v>7</v>
      </c>
      <c r="D135" s="212" t="s">
        <v>333</v>
      </c>
      <c r="E135" s="213" t="s">
        <v>2716</v>
      </c>
      <c r="F135" s="214" t="s">
        <v>5502</v>
      </c>
      <c r="G135" s="215" t="s">
        <v>406</v>
      </c>
      <c r="H135" s="216">
        <v>12.9</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808</v>
      </c>
    </row>
    <row r="136" s="12" customFormat="1" ht="22.8" customHeight="1">
      <c r="A136" s="12"/>
      <c r="B136" s="196"/>
      <c r="C136" s="197"/>
      <c r="D136" s="198" t="s">
        <v>75</v>
      </c>
      <c r="E136" s="210" t="s">
        <v>423</v>
      </c>
      <c r="F136" s="210" t="s">
        <v>4329</v>
      </c>
      <c r="G136" s="197"/>
      <c r="H136" s="197"/>
      <c r="I136" s="200"/>
      <c r="J136" s="211">
        <f>BK136</f>
        <v>0</v>
      </c>
      <c r="K136" s="197"/>
      <c r="L136" s="202"/>
      <c r="M136" s="203"/>
      <c r="N136" s="204"/>
      <c r="O136" s="204"/>
      <c r="P136" s="205">
        <f>SUM(P137:P140)</f>
        <v>0</v>
      </c>
      <c r="Q136" s="204"/>
      <c r="R136" s="205">
        <f>SUM(R137:R140)</f>
        <v>0</v>
      </c>
      <c r="S136" s="204"/>
      <c r="T136" s="206">
        <f>SUM(T137:T140)</f>
        <v>0</v>
      </c>
      <c r="U136" s="12"/>
      <c r="V136" s="12"/>
      <c r="W136" s="12"/>
      <c r="X136" s="12"/>
      <c r="Y136" s="12"/>
      <c r="Z136" s="12"/>
      <c r="AA136" s="12"/>
      <c r="AB136" s="12"/>
      <c r="AC136" s="12"/>
      <c r="AD136" s="12"/>
      <c r="AE136" s="12"/>
      <c r="AR136" s="207" t="s">
        <v>83</v>
      </c>
      <c r="AT136" s="208" t="s">
        <v>75</v>
      </c>
      <c r="AU136" s="208" t="s">
        <v>83</v>
      </c>
      <c r="AY136" s="207" t="s">
        <v>331</v>
      </c>
      <c r="BK136" s="209">
        <f>SUM(BK137:BK140)</f>
        <v>0</v>
      </c>
    </row>
    <row r="137" s="2" customFormat="1" ht="16.5" customHeight="1">
      <c r="A137" s="36"/>
      <c r="B137" s="37"/>
      <c r="C137" s="212" t="s">
        <v>190</v>
      </c>
      <c r="D137" s="212" t="s">
        <v>333</v>
      </c>
      <c r="E137" s="213" t="s">
        <v>5503</v>
      </c>
      <c r="F137" s="214" t="s">
        <v>5504</v>
      </c>
      <c r="G137" s="215" t="s">
        <v>336</v>
      </c>
      <c r="H137" s="216">
        <v>7.5</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816</v>
      </c>
    </row>
    <row r="138" s="2" customFormat="1" ht="16.5" customHeight="1">
      <c r="A138" s="36"/>
      <c r="B138" s="37"/>
      <c r="C138" s="212" t="s">
        <v>193</v>
      </c>
      <c r="D138" s="212" t="s">
        <v>333</v>
      </c>
      <c r="E138" s="213" t="s">
        <v>5505</v>
      </c>
      <c r="F138" s="214" t="s">
        <v>5506</v>
      </c>
      <c r="G138" s="215" t="s">
        <v>336</v>
      </c>
      <c r="H138" s="216">
        <v>7.5</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825</v>
      </c>
    </row>
    <row r="139" s="2" customFormat="1" ht="16.5" customHeight="1">
      <c r="A139" s="36"/>
      <c r="B139" s="37"/>
      <c r="C139" s="212" t="s">
        <v>199</v>
      </c>
      <c r="D139" s="212" t="s">
        <v>333</v>
      </c>
      <c r="E139" s="213" t="s">
        <v>5507</v>
      </c>
      <c r="F139" s="214" t="s">
        <v>5508</v>
      </c>
      <c r="G139" s="215" t="s">
        <v>336</v>
      </c>
      <c r="H139" s="216">
        <v>7.5</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835</v>
      </c>
    </row>
    <row r="140" s="2" customFormat="1" ht="16.5" customHeight="1">
      <c r="A140" s="36"/>
      <c r="B140" s="37"/>
      <c r="C140" s="212" t="s">
        <v>510</v>
      </c>
      <c r="D140" s="212" t="s">
        <v>333</v>
      </c>
      <c r="E140" s="213" t="s">
        <v>5509</v>
      </c>
      <c r="F140" s="214" t="s">
        <v>5510</v>
      </c>
      <c r="G140" s="215" t="s">
        <v>336</v>
      </c>
      <c r="H140" s="216">
        <v>7.5</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845</v>
      </c>
    </row>
    <row r="141" s="12" customFormat="1" ht="22.8" customHeight="1">
      <c r="A141" s="12"/>
      <c r="B141" s="196"/>
      <c r="C141" s="197"/>
      <c r="D141" s="198" t="s">
        <v>75</v>
      </c>
      <c r="E141" s="210" t="s">
        <v>480</v>
      </c>
      <c r="F141" s="210" t="s">
        <v>2718</v>
      </c>
      <c r="G141" s="197"/>
      <c r="H141" s="197"/>
      <c r="I141" s="200"/>
      <c r="J141" s="211">
        <f>BK141</f>
        <v>0</v>
      </c>
      <c r="K141" s="197"/>
      <c r="L141" s="202"/>
      <c r="M141" s="203"/>
      <c r="N141" s="204"/>
      <c r="O141" s="204"/>
      <c r="P141" s="205">
        <f>P142</f>
        <v>0</v>
      </c>
      <c r="Q141" s="204"/>
      <c r="R141" s="205">
        <f>R142</f>
        <v>0</v>
      </c>
      <c r="S141" s="204"/>
      <c r="T141" s="206">
        <f>T142</f>
        <v>0</v>
      </c>
      <c r="U141" s="12"/>
      <c r="V141" s="12"/>
      <c r="W141" s="12"/>
      <c r="X141" s="12"/>
      <c r="Y141" s="12"/>
      <c r="Z141" s="12"/>
      <c r="AA141" s="12"/>
      <c r="AB141" s="12"/>
      <c r="AC141" s="12"/>
      <c r="AD141" s="12"/>
      <c r="AE141" s="12"/>
      <c r="AR141" s="207" t="s">
        <v>83</v>
      </c>
      <c r="AT141" s="208" t="s">
        <v>75</v>
      </c>
      <c r="AU141" s="208" t="s">
        <v>83</v>
      </c>
      <c r="AY141" s="207" t="s">
        <v>331</v>
      </c>
      <c r="BK141" s="209">
        <f>BK142</f>
        <v>0</v>
      </c>
    </row>
    <row r="142" s="2" customFormat="1" ht="16.5" customHeight="1">
      <c r="A142" s="36"/>
      <c r="B142" s="37"/>
      <c r="C142" s="212" t="s">
        <v>502</v>
      </c>
      <c r="D142" s="212" t="s">
        <v>333</v>
      </c>
      <c r="E142" s="213" t="s">
        <v>2719</v>
      </c>
      <c r="F142" s="214" t="s">
        <v>5511</v>
      </c>
      <c r="G142" s="215" t="s">
        <v>406</v>
      </c>
      <c r="H142" s="216">
        <v>19.699999999999999</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855</v>
      </c>
    </row>
    <row r="143" s="12" customFormat="1" ht="22.8" customHeight="1">
      <c r="A143" s="12"/>
      <c r="B143" s="196"/>
      <c r="C143" s="197"/>
      <c r="D143" s="198" t="s">
        <v>75</v>
      </c>
      <c r="E143" s="210" t="s">
        <v>820</v>
      </c>
      <c r="F143" s="210" t="s">
        <v>2721</v>
      </c>
      <c r="G143" s="197"/>
      <c r="H143" s="197"/>
      <c r="I143" s="200"/>
      <c r="J143" s="211">
        <f>BK143</f>
        <v>0</v>
      </c>
      <c r="K143" s="197"/>
      <c r="L143" s="202"/>
      <c r="M143" s="203"/>
      <c r="N143" s="204"/>
      <c r="O143" s="204"/>
      <c r="P143" s="205">
        <f>SUM(P144:P145)</f>
        <v>0</v>
      </c>
      <c r="Q143" s="204"/>
      <c r="R143" s="205">
        <f>SUM(R144:R145)</f>
        <v>0</v>
      </c>
      <c r="S143" s="204"/>
      <c r="T143" s="206">
        <f>SUM(T144:T145)</f>
        <v>0</v>
      </c>
      <c r="U143" s="12"/>
      <c r="V143" s="12"/>
      <c r="W143" s="12"/>
      <c r="X143" s="12"/>
      <c r="Y143" s="12"/>
      <c r="Z143" s="12"/>
      <c r="AA143" s="12"/>
      <c r="AB143" s="12"/>
      <c r="AC143" s="12"/>
      <c r="AD143" s="12"/>
      <c r="AE143" s="12"/>
      <c r="AR143" s="207" t="s">
        <v>83</v>
      </c>
      <c r="AT143" s="208" t="s">
        <v>75</v>
      </c>
      <c r="AU143" s="208" t="s">
        <v>83</v>
      </c>
      <c r="AY143" s="207" t="s">
        <v>331</v>
      </c>
      <c r="BK143" s="209">
        <f>SUM(BK144:BK145)</f>
        <v>0</v>
      </c>
    </row>
    <row r="144" s="2" customFormat="1" ht="16.5" customHeight="1">
      <c r="A144" s="36"/>
      <c r="B144" s="37"/>
      <c r="C144" s="212" t="s">
        <v>545</v>
      </c>
      <c r="D144" s="212" t="s">
        <v>333</v>
      </c>
      <c r="E144" s="213" t="s">
        <v>2722</v>
      </c>
      <c r="F144" s="214" t="s">
        <v>5516</v>
      </c>
      <c r="G144" s="215" t="s">
        <v>406</v>
      </c>
      <c r="H144" s="216">
        <v>1.3</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865</v>
      </c>
    </row>
    <row r="145" s="2" customFormat="1" ht="16.5" customHeight="1">
      <c r="A145" s="36"/>
      <c r="B145" s="37"/>
      <c r="C145" s="212" t="s">
        <v>550</v>
      </c>
      <c r="D145" s="212" t="s">
        <v>333</v>
      </c>
      <c r="E145" s="213" t="s">
        <v>5514</v>
      </c>
      <c r="F145" s="214" t="s">
        <v>5515</v>
      </c>
      <c r="G145" s="215" t="s">
        <v>336</v>
      </c>
      <c r="H145" s="216">
        <v>0.54000000000000004</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877</v>
      </c>
    </row>
    <row r="146" s="12" customFormat="1" ht="22.8" customHeight="1">
      <c r="A146" s="12"/>
      <c r="B146" s="196"/>
      <c r="C146" s="197"/>
      <c r="D146" s="198" t="s">
        <v>75</v>
      </c>
      <c r="E146" s="210" t="s">
        <v>877</v>
      </c>
      <c r="F146" s="210" t="s">
        <v>5528</v>
      </c>
      <c r="G146" s="197"/>
      <c r="H146" s="197"/>
      <c r="I146" s="200"/>
      <c r="J146" s="211">
        <f>BK146</f>
        <v>0</v>
      </c>
      <c r="K146" s="197"/>
      <c r="L146" s="202"/>
      <c r="M146" s="203"/>
      <c r="N146" s="204"/>
      <c r="O146" s="204"/>
      <c r="P146" s="205">
        <f>SUM(P147:P148)</f>
        <v>0</v>
      </c>
      <c r="Q146" s="204"/>
      <c r="R146" s="205">
        <f>SUM(R147:R148)</f>
        <v>0</v>
      </c>
      <c r="S146" s="204"/>
      <c r="T146" s="206">
        <f>SUM(T147:T148)</f>
        <v>0</v>
      </c>
      <c r="U146" s="12"/>
      <c r="V146" s="12"/>
      <c r="W146" s="12"/>
      <c r="X146" s="12"/>
      <c r="Y146" s="12"/>
      <c r="Z146" s="12"/>
      <c r="AA146" s="12"/>
      <c r="AB146" s="12"/>
      <c r="AC146" s="12"/>
      <c r="AD146" s="12"/>
      <c r="AE146" s="12"/>
      <c r="AR146" s="207" t="s">
        <v>83</v>
      </c>
      <c r="AT146" s="208" t="s">
        <v>75</v>
      </c>
      <c r="AU146" s="208" t="s">
        <v>83</v>
      </c>
      <c r="AY146" s="207" t="s">
        <v>331</v>
      </c>
      <c r="BK146" s="209">
        <f>SUM(BK147:BK148)</f>
        <v>0</v>
      </c>
    </row>
    <row r="147" s="2" customFormat="1" ht="16.5" customHeight="1">
      <c r="A147" s="36"/>
      <c r="B147" s="37"/>
      <c r="C147" s="212" t="s">
        <v>555</v>
      </c>
      <c r="D147" s="212" t="s">
        <v>333</v>
      </c>
      <c r="E147" s="213" t="s">
        <v>5529</v>
      </c>
      <c r="F147" s="214" t="s">
        <v>5530</v>
      </c>
      <c r="G147" s="215" t="s">
        <v>406</v>
      </c>
      <c r="H147" s="216">
        <v>2.3999999999999999</v>
      </c>
      <c r="I147" s="217"/>
      <c r="J147" s="218">
        <f>ROUND(I147*H147,2)</f>
        <v>0</v>
      </c>
      <c r="K147" s="214" t="s">
        <v>2681</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887</v>
      </c>
    </row>
    <row r="148" s="2" customFormat="1" ht="16.5" customHeight="1">
      <c r="A148" s="36"/>
      <c r="B148" s="37"/>
      <c r="C148" s="212" t="s">
        <v>535</v>
      </c>
      <c r="D148" s="212" t="s">
        <v>333</v>
      </c>
      <c r="E148" s="213" t="s">
        <v>5531</v>
      </c>
      <c r="F148" s="214" t="s">
        <v>5532</v>
      </c>
      <c r="G148" s="215" t="s">
        <v>371</v>
      </c>
      <c r="H148" s="216">
        <v>3.758</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789</v>
      </c>
    </row>
    <row r="149" s="12" customFormat="1" ht="22.8" customHeight="1">
      <c r="A149" s="12"/>
      <c r="B149" s="196"/>
      <c r="C149" s="197"/>
      <c r="D149" s="198" t="s">
        <v>75</v>
      </c>
      <c r="E149" s="210" t="s">
        <v>882</v>
      </c>
      <c r="F149" s="210" t="s">
        <v>5533</v>
      </c>
      <c r="G149" s="197"/>
      <c r="H149" s="197"/>
      <c r="I149" s="200"/>
      <c r="J149" s="211">
        <f>BK149</f>
        <v>0</v>
      </c>
      <c r="K149" s="197"/>
      <c r="L149" s="202"/>
      <c r="M149" s="203"/>
      <c r="N149" s="204"/>
      <c r="O149" s="204"/>
      <c r="P149" s="205">
        <f>P150</f>
        <v>0</v>
      </c>
      <c r="Q149" s="204"/>
      <c r="R149" s="205">
        <f>R150</f>
        <v>0</v>
      </c>
      <c r="S149" s="204"/>
      <c r="T149" s="206">
        <f>T150</f>
        <v>0</v>
      </c>
      <c r="U149" s="12"/>
      <c r="V149" s="12"/>
      <c r="W149" s="12"/>
      <c r="X149" s="12"/>
      <c r="Y149" s="12"/>
      <c r="Z149" s="12"/>
      <c r="AA149" s="12"/>
      <c r="AB149" s="12"/>
      <c r="AC149" s="12"/>
      <c r="AD149" s="12"/>
      <c r="AE149" s="12"/>
      <c r="AR149" s="207" t="s">
        <v>83</v>
      </c>
      <c r="AT149" s="208" t="s">
        <v>75</v>
      </c>
      <c r="AU149" s="208" t="s">
        <v>83</v>
      </c>
      <c r="AY149" s="207" t="s">
        <v>331</v>
      </c>
      <c r="BK149" s="209">
        <f>BK150</f>
        <v>0</v>
      </c>
    </row>
    <row r="150" s="2" customFormat="1" ht="16.5" customHeight="1">
      <c r="A150" s="36"/>
      <c r="B150" s="37"/>
      <c r="C150" s="212" t="s">
        <v>525</v>
      </c>
      <c r="D150" s="212" t="s">
        <v>333</v>
      </c>
      <c r="E150" s="213" t="s">
        <v>5534</v>
      </c>
      <c r="F150" s="214" t="s">
        <v>5535</v>
      </c>
      <c r="G150" s="215" t="s">
        <v>336</v>
      </c>
      <c r="H150" s="216">
        <v>9</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904</v>
      </c>
    </row>
    <row r="151" s="12" customFormat="1" ht="22.8" customHeight="1">
      <c r="A151" s="12"/>
      <c r="B151" s="196"/>
      <c r="C151" s="197"/>
      <c r="D151" s="198" t="s">
        <v>75</v>
      </c>
      <c r="E151" s="210" t="s">
        <v>891</v>
      </c>
      <c r="F151" s="210" t="s">
        <v>4340</v>
      </c>
      <c r="G151" s="197"/>
      <c r="H151" s="197"/>
      <c r="I151" s="200"/>
      <c r="J151" s="211">
        <f>BK151</f>
        <v>0</v>
      </c>
      <c r="K151" s="197"/>
      <c r="L151" s="202"/>
      <c r="M151" s="203"/>
      <c r="N151" s="204"/>
      <c r="O151" s="204"/>
      <c r="P151" s="205">
        <f>P152</f>
        <v>0</v>
      </c>
      <c r="Q151" s="204"/>
      <c r="R151" s="205">
        <f>R152</f>
        <v>0</v>
      </c>
      <c r="S151" s="204"/>
      <c r="T151" s="206">
        <f>T152</f>
        <v>0</v>
      </c>
      <c r="U151" s="12"/>
      <c r="V151" s="12"/>
      <c r="W151" s="12"/>
      <c r="X151" s="12"/>
      <c r="Y151" s="12"/>
      <c r="Z151" s="12"/>
      <c r="AA151" s="12"/>
      <c r="AB151" s="12"/>
      <c r="AC151" s="12"/>
      <c r="AD151" s="12"/>
      <c r="AE151" s="12"/>
      <c r="AR151" s="207" t="s">
        <v>83</v>
      </c>
      <c r="AT151" s="208" t="s">
        <v>75</v>
      </c>
      <c r="AU151" s="208" t="s">
        <v>83</v>
      </c>
      <c r="AY151" s="207" t="s">
        <v>331</v>
      </c>
      <c r="BK151" s="209">
        <f>BK152</f>
        <v>0</v>
      </c>
    </row>
    <row r="152" s="2" customFormat="1" ht="16.5" customHeight="1">
      <c r="A152" s="36"/>
      <c r="B152" s="37"/>
      <c r="C152" s="212" t="s">
        <v>530</v>
      </c>
      <c r="D152" s="212" t="s">
        <v>333</v>
      </c>
      <c r="E152" s="213" t="s">
        <v>5740</v>
      </c>
      <c r="F152" s="214" t="s">
        <v>5741</v>
      </c>
      <c r="G152" s="215" t="s">
        <v>336</v>
      </c>
      <c r="H152" s="216">
        <v>3</v>
      </c>
      <c r="I152" s="217"/>
      <c r="J152" s="218">
        <f>ROUND(I152*H152,2)</f>
        <v>0</v>
      </c>
      <c r="K152" s="214" t="s">
        <v>2681</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913</v>
      </c>
    </row>
    <row r="153" s="12" customFormat="1" ht="22.8" customHeight="1">
      <c r="A153" s="12"/>
      <c r="B153" s="196"/>
      <c r="C153" s="197"/>
      <c r="D153" s="198" t="s">
        <v>75</v>
      </c>
      <c r="E153" s="210" t="s">
        <v>2807</v>
      </c>
      <c r="F153" s="210" t="s">
        <v>2808</v>
      </c>
      <c r="G153" s="197"/>
      <c r="H153" s="197"/>
      <c r="I153" s="200"/>
      <c r="J153" s="211">
        <f>BK153</f>
        <v>0</v>
      </c>
      <c r="K153" s="197"/>
      <c r="L153" s="202"/>
      <c r="M153" s="203"/>
      <c r="N153" s="204"/>
      <c r="O153" s="204"/>
      <c r="P153" s="205">
        <f>SUM(P154:P157)</f>
        <v>0</v>
      </c>
      <c r="Q153" s="204"/>
      <c r="R153" s="205">
        <f>SUM(R154:R157)</f>
        <v>0</v>
      </c>
      <c r="S153" s="204"/>
      <c r="T153" s="206">
        <f>SUM(T154:T157)</f>
        <v>0</v>
      </c>
      <c r="U153" s="12"/>
      <c r="V153" s="12"/>
      <c r="W153" s="12"/>
      <c r="X153" s="12"/>
      <c r="Y153" s="12"/>
      <c r="Z153" s="12"/>
      <c r="AA153" s="12"/>
      <c r="AB153" s="12"/>
      <c r="AC153" s="12"/>
      <c r="AD153" s="12"/>
      <c r="AE153" s="12"/>
      <c r="AR153" s="207" t="s">
        <v>85</v>
      </c>
      <c r="AT153" s="208" t="s">
        <v>75</v>
      </c>
      <c r="AU153" s="208" t="s">
        <v>83</v>
      </c>
      <c r="AY153" s="207" t="s">
        <v>331</v>
      </c>
      <c r="BK153" s="209">
        <f>SUM(BK154:BK157)</f>
        <v>0</v>
      </c>
    </row>
    <row r="154" s="2" customFormat="1" ht="16.5" customHeight="1">
      <c r="A154" s="36"/>
      <c r="B154" s="37"/>
      <c r="C154" s="212" t="s">
        <v>520</v>
      </c>
      <c r="D154" s="212" t="s">
        <v>333</v>
      </c>
      <c r="E154" s="213" t="s">
        <v>6050</v>
      </c>
      <c r="F154" s="214" t="s">
        <v>6128</v>
      </c>
      <c r="G154" s="215" t="s">
        <v>402</v>
      </c>
      <c r="H154" s="216">
        <v>1</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473</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473</v>
      </c>
      <c r="BM154" s="223" t="s">
        <v>922</v>
      </c>
    </row>
    <row r="155" s="2" customFormat="1" ht="16.5" customHeight="1">
      <c r="A155" s="36"/>
      <c r="B155" s="37"/>
      <c r="C155" s="212" t="s">
        <v>540</v>
      </c>
      <c r="D155" s="212" t="s">
        <v>333</v>
      </c>
      <c r="E155" s="213" t="s">
        <v>6129</v>
      </c>
      <c r="F155" s="214" t="s">
        <v>6130</v>
      </c>
      <c r="G155" s="215" t="s">
        <v>402</v>
      </c>
      <c r="H155" s="216">
        <v>1</v>
      </c>
      <c r="I155" s="217"/>
      <c r="J155" s="218">
        <f>ROUND(I155*H155,2)</f>
        <v>0</v>
      </c>
      <c r="K155" s="214" t="s">
        <v>2681</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473</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473</v>
      </c>
      <c r="BM155" s="223" t="s">
        <v>932</v>
      </c>
    </row>
    <row r="156" s="2" customFormat="1" ht="16.5" customHeight="1">
      <c r="A156" s="36"/>
      <c r="B156" s="37"/>
      <c r="C156" s="212" t="s">
        <v>515</v>
      </c>
      <c r="D156" s="212" t="s">
        <v>333</v>
      </c>
      <c r="E156" s="213" t="s">
        <v>6131</v>
      </c>
      <c r="F156" s="214" t="s">
        <v>6132</v>
      </c>
      <c r="G156" s="215" t="s">
        <v>402</v>
      </c>
      <c r="H156" s="216">
        <v>1</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473</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473</v>
      </c>
      <c r="BM156" s="223" t="s">
        <v>942</v>
      </c>
    </row>
    <row r="157" s="2" customFormat="1" ht="16.5" customHeight="1">
      <c r="A157" s="36"/>
      <c r="B157" s="37"/>
      <c r="C157" s="212" t="s">
        <v>564</v>
      </c>
      <c r="D157" s="212" t="s">
        <v>333</v>
      </c>
      <c r="E157" s="213" t="s">
        <v>6133</v>
      </c>
      <c r="F157" s="214" t="s">
        <v>6134</v>
      </c>
      <c r="G157" s="215" t="s">
        <v>363</v>
      </c>
      <c r="H157" s="216">
        <v>0.59999999999999998</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473</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473</v>
      </c>
      <c r="BM157" s="223" t="s">
        <v>953</v>
      </c>
    </row>
    <row r="158" s="12" customFormat="1" ht="22.8" customHeight="1">
      <c r="A158" s="12"/>
      <c r="B158" s="196"/>
      <c r="C158" s="197"/>
      <c r="D158" s="198" t="s">
        <v>75</v>
      </c>
      <c r="E158" s="210" t="s">
        <v>1023</v>
      </c>
      <c r="F158" s="210" t="s">
        <v>5687</v>
      </c>
      <c r="G158" s="197"/>
      <c r="H158" s="197"/>
      <c r="I158" s="200"/>
      <c r="J158" s="211">
        <f>BK158</f>
        <v>0</v>
      </c>
      <c r="K158" s="197"/>
      <c r="L158" s="202"/>
      <c r="M158" s="203"/>
      <c r="N158" s="204"/>
      <c r="O158" s="204"/>
      <c r="P158" s="205">
        <f>SUM(P159:P160)</f>
        <v>0</v>
      </c>
      <c r="Q158" s="204"/>
      <c r="R158" s="205">
        <f>SUM(R159:R160)</f>
        <v>0</v>
      </c>
      <c r="S158" s="204"/>
      <c r="T158" s="206">
        <f>SUM(T159:T160)</f>
        <v>0</v>
      </c>
      <c r="U158" s="12"/>
      <c r="V158" s="12"/>
      <c r="W158" s="12"/>
      <c r="X158" s="12"/>
      <c r="Y158" s="12"/>
      <c r="Z158" s="12"/>
      <c r="AA158" s="12"/>
      <c r="AB158" s="12"/>
      <c r="AC158" s="12"/>
      <c r="AD158" s="12"/>
      <c r="AE158" s="12"/>
      <c r="AR158" s="207" t="s">
        <v>83</v>
      </c>
      <c r="AT158" s="208" t="s">
        <v>75</v>
      </c>
      <c r="AU158" s="208" t="s">
        <v>83</v>
      </c>
      <c r="AY158" s="207" t="s">
        <v>331</v>
      </c>
      <c r="BK158" s="209">
        <f>SUM(BK159:BK160)</f>
        <v>0</v>
      </c>
    </row>
    <row r="159" s="2" customFormat="1" ht="16.5" customHeight="1">
      <c r="A159" s="36"/>
      <c r="B159" s="37"/>
      <c r="C159" s="212" t="s">
        <v>571</v>
      </c>
      <c r="D159" s="212" t="s">
        <v>333</v>
      </c>
      <c r="E159" s="213" t="s">
        <v>6099</v>
      </c>
      <c r="F159" s="214" t="s">
        <v>6100</v>
      </c>
      <c r="G159" s="215" t="s">
        <v>402</v>
      </c>
      <c r="H159" s="216">
        <v>1</v>
      </c>
      <c r="I159" s="217"/>
      <c r="J159" s="218">
        <f>ROUND(I159*H159,2)</f>
        <v>0</v>
      </c>
      <c r="K159" s="214" t="s">
        <v>2681</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963</v>
      </c>
    </row>
    <row r="160" s="2" customFormat="1" ht="16.5" customHeight="1">
      <c r="A160" s="36"/>
      <c r="B160" s="37"/>
      <c r="C160" s="212" t="s">
        <v>577</v>
      </c>
      <c r="D160" s="212" t="s">
        <v>333</v>
      </c>
      <c r="E160" s="213" t="s">
        <v>6056</v>
      </c>
      <c r="F160" s="214" t="s">
        <v>6057</v>
      </c>
      <c r="G160" s="215" t="s">
        <v>363</v>
      </c>
      <c r="H160" s="216">
        <v>12.800000000000001</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973</v>
      </c>
    </row>
    <row r="161" s="12" customFormat="1" ht="22.8" customHeight="1">
      <c r="A161" s="12"/>
      <c r="B161" s="196"/>
      <c r="C161" s="197"/>
      <c r="D161" s="198" t="s">
        <v>75</v>
      </c>
      <c r="E161" s="210" t="s">
        <v>1033</v>
      </c>
      <c r="F161" s="210" t="s">
        <v>2974</v>
      </c>
      <c r="G161" s="197"/>
      <c r="H161" s="197"/>
      <c r="I161" s="200"/>
      <c r="J161" s="211">
        <f>BK161</f>
        <v>0</v>
      </c>
      <c r="K161" s="197"/>
      <c r="L161" s="202"/>
      <c r="M161" s="203"/>
      <c r="N161" s="204"/>
      <c r="O161" s="204"/>
      <c r="P161" s="205">
        <f>SUM(P162:P166)</f>
        <v>0</v>
      </c>
      <c r="Q161" s="204"/>
      <c r="R161" s="205">
        <f>SUM(R162:R166)</f>
        <v>0</v>
      </c>
      <c r="S161" s="204"/>
      <c r="T161" s="206">
        <f>SUM(T162:T166)</f>
        <v>0</v>
      </c>
      <c r="U161" s="12"/>
      <c r="V161" s="12"/>
      <c r="W161" s="12"/>
      <c r="X161" s="12"/>
      <c r="Y161" s="12"/>
      <c r="Z161" s="12"/>
      <c r="AA161" s="12"/>
      <c r="AB161" s="12"/>
      <c r="AC161" s="12"/>
      <c r="AD161" s="12"/>
      <c r="AE161" s="12"/>
      <c r="AR161" s="207" t="s">
        <v>83</v>
      </c>
      <c r="AT161" s="208" t="s">
        <v>75</v>
      </c>
      <c r="AU161" s="208" t="s">
        <v>83</v>
      </c>
      <c r="AY161" s="207" t="s">
        <v>331</v>
      </c>
      <c r="BK161" s="209">
        <f>SUM(BK162:BK166)</f>
        <v>0</v>
      </c>
    </row>
    <row r="162" s="2" customFormat="1" ht="16.5" customHeight="1">
      <c r="A162" s="36"/>
      <c r="B162" s="37"/>
      <c r="C162" s="212" t="s">
        <v>794</v>
      </c>
      <c r="D162" s="212" t="s">
        <v>333</v>
      </c>
      <c r="E162" s="213" t="s">
        <v>5574</v>
      </c>
      <c r="F162" s="214" t="s">
        <v>5575</v>
      </c>
      <c r="G162" s="215" t="s">
        <v>402</v>
      </c>
      <c r="H162" s="216">
        <v>1</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984</v>
      </c>
    </row>
    <row r="163" s="2" customFormat="1" ht="16.5" customHeight="1">
      <c r="A163" s="36"/>
      <c r="B163" s="37"/>
      <c r="C163" s="212" t="s">
        <v>798</v>
      </c>
      <c r="D163" s="212" t="s">
        <v>333</v>
      </c>
      <c r="E163" s="213" t="s">
        <v>6060</v>
      </c>
      <c r="F163" s="214" t="s">
        <v>6061</v>
      </c>
      <c r="G163" s="215" t="s">
        <v>363</v>
      </c>
      <c r="H163" s="216">
        <v>12.800000000000001</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994</v>
      </c>
    </row>
    <row r="164" s="2" customFormat="1" ht="16.5" customHeight="1">
      <c r="A164" s="36"/>
      <c r="B164" s="37"/>
      <c r="C164" s="212" t="s">
        <v>803</v>
      </c>
      <c r="D164" s="212" t="s">
        <v>333</v>
      </c>
      <c r="E164" s="213" t="s">
        <v>5580</v>
      </c>
      <c r="F164" s="214" t="s">
        <v>5581</v>
      </c>
      <c r="G164" s="215" t="s">
        <v>5552</v>
      </c>
      <c r="H164" s="216">
        <v>2</v>
      </c>
      <c r="I164" s="217"/>
      <c r="J164" s="218">
        <f>ROUND(I164*H164,2)</f>
        <v>0</v>
      </c>
      <c r="K164" s="214" t="s">
        <v>2681</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1004</v>
      </c>
    </row>
    <row r="165" s="2" customFormat="1" ht="16.5" customHeight="1">
      <c r="A165" s="36"/>
      <c r="B165" s="37"/>
      <c r="C165" s="212" t="s">
        <v>808</v>
      </c>
      <c r="D165" s="212" t="s">
        <v>333</v>
      </c>
      <c r="E165" s="213" t="s">
        <v>6135</v>
      </c>
      <c r="F165" s="214" t="s">
        <v>6136</v>
      </c>
      <c r="G165" s="215" t="s">
        <v>363</v>
      </c>
      <c r="H165" s="216">
        <v>12.800000000000001</v>
      </c>
      <c r="I165" s="217"/>
      <c r="J165" s="218">
        <f>ROUND(I165*H165,2)</f>
        <v>0</v>
      </c>
      <c r="K165" s="214" t="s">
        <v>2681</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1014</v>
      </c>
    </row>
    <row r="166" s="2" customFormat="1" ht="16.5" customHeight="1">
      <c r="A166" s="36"/>
      <c r="B166" s="37"/>
      <c r="C166" s="212" t="s">
        <v>812</v>
      </c>
      <c r="D166" s="212" t="s">
        <v>333</v>
      </c>
      <c r="E166" s="213" t="s">
        <v>6137</v>
      </c>
      <c r="F166" s="214" t="s">
        <v>6138</v>
      </c>
      <c r="G166" s="215" t="s">
        <v>402</v>
      </c>
      <c r="H166" s="216">
        <v>1</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1021</v>
      </c>
    </row>
    <row r="167" s="12" customFormat="1" ht="22.8" customHeight="1">
      <c r="A167" s="12"/>
      <c r="B167" s="196"/>
      <c r="C167" s="197"/>
      <c r="D167" s="198" t="s">
        <v>75</v>
      </c>
      <c r="E167" s="210" t="s">
        <v>1040</v>
      </c>
      <c r="F167" s="210" t="s">
        <v>4345</v>
      </c>
      <c r="G167" s="197"/>
      <c r="H167" s="197"/>
      <c r="I167" s="200"/>
      <c r="J167" s="211">
        <f>BK167</f>
        <v>0</v>
      </c>
      <c r="K167" s="197"/>
      <c r="L167" s="202"/>
      <c r="M167" s="203"/>
      <c r="N167" s="204"/>
      <c r="O167" s="204"/>
      <c r="P167" s="205">
        <f>P168</f>
        <v>0</v>
      </c>
      <c r="Q167" s="204"/>
      <c r="R167" s="205">
        <f>R168</f>
        <v>0</v>
      </c>
      <c r="S167" s="204"/>
      <c r="T167" s="206">
        <f>T168</f>
        <v>0</v>
      </c>
      <c r="U167" s="12"/>
      <c r="V167" s="12"/>
      <c r="W167" s="12"/>
      <c r="X167" s="12"/>
      <c r="Y167" s="12"/>
      <c r="Z167" s="12"/>
      <c r="AA167" s="12"/>
      <c r="AB167" s="12"/>
      <c r="AC167" s="12"/>
      <c r="AD167" s="12"/>
      <c r="AE167" s="12"/>
      <c r="AR167" s="207" t="s">
        <v>83</v>
      </c>
      <c r="AT167" s="208" t="s">
        <v>75</v>
      </c>
      <c r="AU167" s="208" t="s">
        <v>83</v>
      </c>
      <c r="AY167" s="207" t="s">
        <v>331</v>
      </c>
      <c r="BK167" s="209">
        <f>BK168</f>
        <v>0</v>
      </c>
    </row>
    <row r="168" s="2" customFormat="1" ht="16.5" customHeight="1">
      <c r="A168" s="36"/>
      <c r="B168" s="37"/>
      <c r="C168" s="212" t="s">
        <v>816</v>
      </c>
      <c r="D168" s="212" t="s">
        <v>333</v>
      </c>
      <c r="E168" s="213" t="s">
        <v>5582</v>
      </c>
      <c r="F168" s="214" t="s">
        <v>5583</v>
      </c>
      <c r="G168" s="215" t="s">
        <v>363</v>
      </c>
      <c r="H168" s="216">
        <v>2.3999999999999999</v>
      </c>
      <c r="I168" s="217"/>
      <c r="J168" s="218">
        <f>ROUND(I168*H168,2)</f>
        <v>0</v>
      </c>
      <c r="K168" s="214" t="s">
        <v>2681</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1028</v>
      </c>
    </row>
    <row r="169" s="12" customFormat="1" ht="22.8" customHeight="1">
      <c r="A169" s="12"/>
      <c r="B169" s="196"/>
      <c r="C169" s="197"/>
      <c r="D169" s="198" t="s">
        <v>75</v>
      </c>
      <c r="E169" s="210" t="s">
        <v>5588</v>
      </c>
      <c r="F169" s="210" t="s">
        <v>5589</v>
      </c>
      <c r="G169" s="197"/>
      <c r="H169" s="197"/>
      <c r="I169" s="200"/>
      <c r="J169" s="211">
        <f>BK169</f>
        <v>0</v>
      </c>
      <c r="K169" s="197"/>
      <c r="L169" s="202"/>
      <c r="M169" s="203"/>
      <c r="N169" s="204"/>
      <c r="O169" s="204"/>
      <c r="P169" s="205">
        <f>P170</f>
        <v>0</v>
      </c>
      <c r="Q169" s="204"/>
      <c r="R169" s="205">
        <f>R170</f>
        <v>0</v>
      </c>
      <c r="S169" s="204"/>
      <c r="T169" s="206">
        <f>T170</f>
        <v>0</v>
      </c>
      <c r="U169" s="12"/>
      <c r="V169" s="12"/>
      <c r="W169" s="12"/>
      <c r="X169" s="12"/>
      <c r="Y169" s="12"/>
      <c r="Z169" s="12"/>
      <c r="AA169" s="12"/>
      <c r="AB169" s="12"/>
      <c r="AC169" s="12"/>
      <c r="AD169" s="12"/>
      <c r="AE169" s="12"/>
      <c r="AR169" s="207" t="s">
        <v>83</v>
      </c>
      <c r="AT169" s="208" t="s">
        <v>75</v>
      </c>
      <c r="AU169" s="208" t="s">
        <v>83</v>
      </c>
      <c r="AY169" s="207" t="s">
        <v>331</v>
      </c>
      <c r="BK169" s="209">
        <f>BK170</f>
        <v>0</v>
      </c>
    </row>
    <row r="170" s="2" customFormat="1" ht="16.5" customHeight="1">
      <c r="A170" s="36"/>
      <c r="B170" s="37"/>
      <c r="C170" s="212" t="s">
        <v>820</v>
      </c>
      <c r="D170" s="212" t="s">
        <v>333</v>
      </c>
      <c r="E170" s="213" t="s">
        <v>5896</v>
      </c>
      <c r="F170" s="214" t="s">
        <v>5897</v>
      </c>
      <c r="G170" s="215" t="s">
        <v>371</v>
      </c>
      <c r="H170" s="216">
        <v>30.739000000000001</v>
      </c>
      <c r="I170" s="217"/>
      <c r="J170" s="218">
        <f>ROUND(I170*H170,2)</f>
        <v>0</v>
      </c>
      <c r="K170" s="214" t="s">
        <v>2681</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1038</v>
      </c>
    </row>
    <row r="171" s="12" customFormat="1" ht="22.8" customHeight="1">
      <c r="A171" s="12"/>
      <c r="B171" s="196"/>
      <c r="C171" s="197"/>
      <c r="D171" s="198" t="s">
        <v>75</v>
      </c>
      <c r="E171" s="210" t="s">
        <v>6066</v>
      </c>
      <c r="F171" s="210" t="s">
        <v>2808</v>
      </c>
      <c r="G171" s="197"/>
      <c r="H171" s="197"/>
      <c r="I171" s="200"/>
      <c r="J171" s="211">
        <f>BK171</f>
        <v>0</v>
      </c>
      <c r="K171" s="197"/>
      <c r="L171" s="202"/>
      <c r="M171" s="203"/>
      <c r="N171" s="204"/>
      <c r="O171" s="204"/>
      <c r="P171" s="205">
        <f>P172</f>
        <v>0</v>
      </c>
      <c r="Q171" s="204"/>
      <c r="R171" s="205">
        <f>R172</f>
        <v>0</v>
      </c>
      <c r="S171" s="204"/>
      <c r="T171" s="206">
        <f>T172</f>
        <v>0</v>
      </c>
      <c r="U171" s="12"/>
      <c r="V171" s="12"/>
      <c r="W171" s="12"/>
      <c r="X171" s="12"/>
      <c r="Y171" s="12"/>
      <c r="Z171" s="12"/>
      <c r="AA171" s="12"/>
      <c r="AB171" s="12"/>
      <c r="AC171" s="12"/>
      <c r="AD171" s="12"/>
      <c r="AE171" s="12"/>
      <c r="AR171" s="207" t="s">
        <v>83</v>
      </c>
      <c r="AT171" s="208" t="s">
        <v>75</v>
      </c>
      <c r="AU171" s="208" t="s">
        <v>83</v>
      </c>
      <c r="AY171" s="207" t="s">
        <v>331</v>
      </c>
      <c r="BK171" s="209">
        <f>BK172</f>
        <v>0</v>
      </c>
    </row>
    <row r="172" s="2" customFormat="1" ht="16.5" customHeight="1">
      <c r="A172" s="36"/>
      <c r="B172" s="37"/>
      <c r="C172" s="212" t="s">
        <v>825</v>
      </c>
      <c r="D172" s="212" t="s">
        <v>333</v>
      </c>
      <c r="E172" s="213" t="s">
        <v>6067</v>
      </c>
      <c r="F172" s="214" t="s">
        <v>6068</v>
      </c>
      <c r="G172" s="215" t="s">
        <v>371</v>
      </c>
      <c r="H172" s="216">
        <v>0.0080000000000000002</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1042</v>
      </c>
    </row>
    <row r="173" s="12" customFormat="1" ht="22.8" customHeight="1">
      <c r="A173" s="12"/>
      <c r="B173" s="196"/>
      <c r="C173" s="197"/>
      <c r="D173" s="198" t="s">
        <v>75</v>
      </c>
      <c r="E173" s="210" t="s">
        <v>2987</v>
      </c>
      <c r="F173" s="210" t="s">
        <v>2988</v>
      </c>
      <c r="G173" s="197"/>
      <c r="H173" s="197"/>
      <c r="I173" s="200"/>
      <c r="J173" s="211">
        <f>BK173</f>
        <v>0</v>
      </c>
      <c r="K173" s="197"/>
      <c r="L173" s="202"/>
      <c r="M173" s="203"/>
      <c r="N173" s="204"/>
      <c r="O173" s="204"/>
      <c r="P173" s="205">
        <f>SUM(P174:P175)</f>
        <v>0</v>
      </c>
      <c r="Q173" s="204"/>
      <c r="R173" s="205">
        <f>SUM(R174:R175)</f>
        <v>0</v>
      </c>
      <c r="S173" s="204"/>
      <c r="T173" s="206">
        <f>SUM(T174:T175)</f>
        <v>0</v>
      </c>
      <c r="U173" s="12"/>
      <c r="V173" s="12"/>
      <c r="W173" s="12"/>
      <c r="X173" s="12"/>
      <c r="Y173" s="12"/>
      <c r="Z173" s="12"/>
      <c r="AA173" s="12"/>
      <c r="AB173" s="12"/>
      <c r="AC173" s="12"/>
      <c r="AD173" s="12"/>
      <c r="AE173" s="12"/>
      <c r="AR173" s="207" t="s">
        <v>83</v>
      </c>
      <c r="AT173" s="208" t="s">
        <v>75</v>
      </c>
      <c r="AU173" s="208" t="s">
        <v>83</v>
      </c>
      <c r="AY173" s="207" t="s">
        <v>331</v>
      </c>
      <c r="BK173" s="209">
        <f>SUM(BK174:BK175)</f>
        <v>0</v>
      </c>
    </row>
    <row r="174" s="2" customFormat="1" ht="16.5" customHeight="1">
      <c r="A174" s="36"/>
      <c r="B174" s="37"/>
      <c r="C174" s="212" t="s">
        <v>830</v>
      </c>
      <c r="D174" s="212" t="s">
        <v>333</v>
      </c>
      <c r="E174" s="213" t="s">
        <v>5811</v>
      </c>
      <c r="F174" s="214" t="s">
        <v>6105</v>
      </c>
      <c r="G174" s="215" t="s">
        <v>363</v>
      </c>
      <c r="H174" s="216">
        <v>14.300000000000001</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1049</v>
      </c>
    </row>
    <row r="175" s="2" customFormat="1" ht="16.5" customHeight="1">
      <c r="A175" s="36"/>
      <c r="B175" s="37"/>
      <c r="C175" s="212" t="s">
        <v>835</v>
      </c>
      <c r="D175" s="212" t="s">
        <v>333</v>
      </c>
      <c r="E175" s="213" t="s">
        <v>5981</v>
      </c>
      <c r="F175" s="214" t="s">
        <v>5982</v>
      </c>
      <c r="G175" s="215" t="s">
        <v>363</v>
      </c>
      <c r="H175" s="216">
        <v>12.800000000000001</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417</v>
      </c>
    </row>
    <row r="176" s="12" customFormat="1" ht="22.8" customHeight="1">
      <c r="A176" s="12"/>
      <c r="B176" s="196"/>
      <c r="C176" s="197"/>
      <c r="D176" s="198" t="s">
        <v>75</v>
      </c>
      <c r="E176" s="210" t="s">
        <v>4670</v>
      </c>
      <c r="F176" s="210" t="s">
        <v>4671</v>
      </c>
      <c r="G176" s="197"/>
      <c r="H176" s="197"/>
      <c r="I176" s="200"/>
      <c r="J176" s="211">
        <f>BK176</f>
        <v>0</v>
      </c>
      <c r="K176" s="197"/>
      <c r="L176" s="202"/>
      <c r="M176" s="203"/>
      <c r="N176" s="204"/>
      <c r="O176" s="204"/>
      <c r="P176" s="205">
        <f>SUM(P177:P182)</f>
        <v>0</v>
      </c>
      <c r="Q176" s="204"/>
      <c r="R176" s="205">
        <f>SUM(R177:R182)</f>
        <v>0</v>
      </c>
      <c r="S176" s="204"/>
      <c r="T176" s="206">
        <f>SUM(T177:T182)</f>
        <v>0</v>
      </c>
      <c r="U176" s="12"/>
      <c r="V176" s="12"/>
      <c r="W176" s="12"/>
      <c r="X176" s="12"/>
      <c r="Y176" s="12"/>
      <c r="Z176" s="12"/>
      <c r="AA176" s="12"/>
      <c r="AB176" s="12"/>
      <c r="AC176" s="12"/>
      <c r="AD176" s="12"/>
      <c r="AE176" s="12"/>
      <c r="AR176" s="207" t="s">
        <v>83</v>
      </c>
      <c r="AT176" s="208" t="s">
        <v>75</v>
      </c>
      <c r="AU176" s="208" t="s">
        <v>83</v>
      </c>
      <c r="AY176" s="207" t="s">
        <v>331</v>
      </c>
      <c r="BK176" s="209">
        <f>SUM(BK177:BK182)</f>
        <v>0</v>
      </c>
    </row>
    <row r="177" s="2" customFormat="1" ht="16.5" customHeight="1">
      <c r="A177" s="36"/>
      <c r="B177" s="37"/>
      <c r="C177" s="212" t="s">
        <v>840</v>
      </c>
      <c r="D177" s="212" t="s">
        <v>333</v>
      </c>
      <c r="E177" s="213" t="s">
        <v>5594</v>
      </c>
      <c r="F177" s="214" t="s">
        <v>5595</v>
      </c>
      <c r="G177" s="215" t="s">
        <v>371</v>
      </c>
      <c r="H177" s="216">
        <v>7.3620000000000001</v>
      </c>
      <c r="I177" s="217"/>
      <c r="J177" s="218">
        <f>ROUND(I177*H177,2)</f>
        <v>0</v>
      </c>
      <c r="K177" s="214" t="s">
        <v>2681</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478</v>
      </c>
    </row>
    <row r="178" s="2" customFormat="1" ht="16.5" customHeight="1">
      <c r="A178" s="36"/>
      <c r="B178" s="37"/>
      <c r="C178" s="212" t="s">
        <v>845</v>
      </c>
      <c r="D178" s="212" t="s">
        <v>333</v>
      </c>
      <c r="E178" s="213" t="s">
        <v>5596</v>
      </c>
      <c r="F178" s="214" t="s">
        <v>5597</v>
      </c>
      <c r="G178" s="215" t="s">
        <v>371</v>
      </c>
      <c r="H178" s="216">
        <v>7.3620000000000001</v>
      </c>
      <c r="I178" s="217"/>
      <c r="J178" s="218">
        <f>ROUND(I178*H178,2)</f>
        <v>0</v>
      </c>
      <c r="K178" s="214" t="s">
        <v>2681</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1077</v>
      </c>
    </row>
    <row r="179" s="2" customFormat="1" ht="16.5" customHeight="1">
      <c r="A179" s="36"/>
      <c r="B179" s="37"/>
      <c r="C179" s="212" t="s">
        <v>850</v>
      </c>
      <c r="D179" s="212" t="s">
        <v>333</v>
      </c>
      <c r="E179" s="213" t="s">
        <v>5598</v>
      </c>
      <c r="F179" s="214" t="s">
        <v>5599</v>
      </c>
      <c r="G179" s="215" t="s">
        <v>371</v>
      </c>
      <c r="H179" s="216">
        <v>7.3620000000000001</v>
      </c>
      <c r="I179" s="217"/>
      <c r="J179" s="218">
        <f>ROUND(I179*H179,2)</f>
        <v>0</v>
      </c>
      <c r="K179" s="214" t="s">
        <v>2681</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85</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1087</v>
      </c>
    </row>
    <row r="180" s="2" customFormat="1" ht="16.5" customHeight="1">
      <c r="A180" s="36"/>
      <c r="B180" s="37"/>
      <c r="C180" s="212" t="s">
        <v>855</v>
      </c>
      <c r="D180" s="212" t="s">
        <v>333</v>
      </c>
      <c r="E180" s="213" t="s">
        <v>5600</v>
      </c>
      <c r="F180" s="214" t="s">
        <v>5601</v>
      </c>
      <c r="G180" s="215" t="s">
        <v>371</v>
      </c>
      <c r="H180" s="216">
        <v>139.87799999999999</v>
      </c>
      <c r="I180" s="217"/>
      <c r="J180" s="218">
        <f>ROUND(I180*H180,2)</f>
        <v>0</v>
      </c>
      <c r="K180" s="214" t="s">
        <v>2681</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1097</v>
      </c>
    </row>
    <row r="181" s="2" customFormat="1" ht="16.5" customHeight="1">
      <c r="A181" s="36"/>
      <c r="B181" s="37"/>
      <c r="C181" s="212" t="s">
        <v>860</v>
      </c>
      <c r="D181" s="212" t="s">
        <v>333</v>
      </c>
      <c r="E181" s="213" t="s">
        <v>5602</v>
      </c>
      <c r="F181" s="214" t="s">
        <v>5603</v>
      </c>
      <c r="G181" s="215" t="s">
        <v>371</v>
      </c>
      <c r="H181" s="216">
        <v>0.88200000000000001</v>
      </c>
      <c r="I181" s="217"/>
      <c r="J181" s="218">
        <f>ROUND(I181*H181,2)</f>
        <v>0</v>
      </c>
      <c r="K181" s="214" t="s">
        <v>2681</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1107</v>
      </c>
    </row>
    <row r="182" s="2" customFormat="1" ht="16.5" customHeight="1">
      <c r="A182" s="36"/>
      <c r="B182" s="37"/>
      <c r="C182" s="212" t="s">
        <v>865</v>
      </c>
      <c r="D182" s="212" t="s">
        <v>333</v>
      </c>
      <c r="E182" s="213" t="s">
        <v>4676</v>
      </c>
      <c r="F182" s="214" t="s">
        <v>4677</v>
      </c>
      <c r="G182" s="215" t="s">
        <v>371</v>
      </c>
      <c r="H182" s="216">
        <v>5.7599999999999998</v>
      </c>
      <c r="I182" s="217"/>
      <c r="J182" s="218">
        <f>ROUND(I182*H182,2)</f>
        <v>0</v>
      </c>
      <c r="K182" s="214" t="s">
        <v>2681</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1115</v>
      </c>
    </row>
    <row r="183" s="12" customFormat="1" ht="22.8" customHeight="1">
      <c r="A183" s="12"/>
      <c r="B183" s="196"/>
      <c r="C183" s="197"/>
      <c r="D183" s="198" t="s">
        <v>75</v>
      </c>
      <c r="E183" s="210" t="s">
        <v>2993</v>
      </c>
      <c r="F183" s="210" t="s">
        <v>2994</v>
      </c>
      <c r="G183" s="197"/>
      <c r="H183" s="197"/>
      <c r="I183" s="200"/>
      <c r="J183" s="211">
        <f>BK183</f>
        <v>0</v>
      </c>
      <c r="K183" s="197"/>
      <c r="L183" s="202"/>
      <c r="M183" s="203"/>
      <c r="N183" s="204"/>
      <c r="O183" s="204"/>
      <c r="P183" s="205">
        <f>SUM(P184:P193)</f>
        <v>0</v>
      </c>
      <c r="Q183" s="204"/>
      <c r="R183" s="205">
        <f>SUM(R184:R193)</f>
        <v>0</v>
      </c>
      <c r="S183" s="204"/>
      <c r="T183" s="206">
        <f>SUM(T184:T193)</f>
        <v>0</v>
      </c>
      <c r="U183" s="12"/>
      <c r="V183" s="12"/>
      <c r="W183" s="12"/>
      <c r="X183" s="12"/>
      <c r="Y183" s="12"/>
      <c r="Z183" s="12"/>
      <c r="AA183" s="12"/>
      <c r="AB183" s="12"/>
      <c r="AC183" s="12"/>
      <c r="AD183" s="12"/>
      <c r="AE183" s="12"/>
      <c r="AR183" s="207" t="s">
        <v>83</v>
      </c>
      <c r="AT183" s="208" t="s">
        <v>75</v>
      </c>
      <c r="AU183" s="208" t="s">
        <v>83</v>
      </c>
      <c r="AY183" s="207" t="s">
        <v>331</v>
      </c>
      <c r="BK183" s="209">
        <f>SUM(BK184:BK193)</f>
        <v>0</v>
      </c>
    </row>
    <row r="184" s="2" customFormat="1" ht="16.5" customHeight="1">
      <c r="A184" s="36"/>
      <c r="B184" s="37"/>
      <c r="C184" s="212" t="s">
        <v>872</v>
      </c>
      <c r="D184" s="212" t="s">
        <v>333</v>
      </c>
      <c r="E184" s="213" t="s">
        <v>6072</v>
      </c>
      <c r="F184" s="214" t="s">
        <v>6073</v>
      </c>
      <c r="G184" s="215" t="s">
        <v>363</v>
      </c>
      <c r="H184" s="216">
        <v>12.800000000000001</v>
      </c>
      <c r="I184" s="217"/>
      <c r="J184" s="218">
        <f>ROUND(I184*H184,2)</f>
        <v>0</v>
      </c>
      <c r="K184" s="214" t="s">
        <v>2681</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1124</v>
      </c>
    </row>
    <row r="185" s="2" customFormat="1" ht="16.5" customHeight="1">
      <c r="A185" s="36"/>
      <c r="B185" s="37"/>
      <c r="C185" s="212" t="s">
        <v>877</v>
      </c>
      <c r="D185" s="212" t="s">
        <v>333</v>
      </c>
      <c r="E185" s="213" t="s">
        <v>5632</v>
      </c>
      <c r="F185" s="214" t="s">
        <v>6120</v>
      </c>
      <c r="G185" s="215" t="s">
        <v>363</v>
      </c>
      <c r="H185" s="216">
        <v>12.800000000000001</v>
      </c>
      <c r="I185" s="217"/>
      <c r="J185" s="218">
        <f>ROUND(I185*H185,2)</f>
        <v>0</v>
      </c>
      <c r="K185" s="214" t="s">
        <v>19</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85</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1134</v>
      </c>
    </row>
    <row r="186" s="2" customFormat="1" ht="16.5" customHeight="1">
      <c r="A186" s="36"/>
      <c r="B186" s="37"/>
      <c r="C186" s="212" t="s">
        <v>882</v>
      </c>
      <c r="D186" s="212" t="s">
        <v>333</v>
      </c>
      <c r="E186" s="213" t="s">
        <v>5606</v>
      </c>
      <c r="F186" s="214" t="s">
        <v>5607</v>
      </c>
      <c r="G186" s="215" t="s">
        <v>406</v>
      </c>
      <c r="H186" s="216">
        <v>0.27000000000000002</v>
      </c>
      <c r="I186" s="217"/>
      <c r="J186" s="218">
        <f>ROUND(I186*H186,2)</f>
        <v>0</v>
      </c>
      <c r="K186" s="214" t="s">
        <v>2681</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126</v>
      </c>
      <c r="AT186" s="223" t="s">
        <v>333</v>
      </c>
      <c r="AU186" s="223" t="s">
        <v>85</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1144</v>
      </c>
    </row>
    <row r="187" s="2" customFormat="1" ht="16.5" customHeight="1">
      <c r="A187" s="36"/>
      <c r="B187" s="37"/>
      <c r="C187" s="212" t="s">
        <v>887</v>
      </c>
      <c r="D187" s="212" t="s">
        <v>333</v>
      </c>
      <c r="E187" s="213" t="s">
        <v>6139</v>
      </c>
      <c r="F187" s="214" t="s">
        <v>6140</v>
      </c>
      <c r="G187" s="215" t="s">
        <v>402</v>
      </c>
      <c r="H187" s="216">
        <v>1</v>
      </c>
      <c r="I187" s="217"/>
      <c r="J187" s="218">
        <f>ROUND(I187*H187,2)</f>
        <v>0</v>
      </c>
      <c r="K187" s="214" t="s">
        <v>2681</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85</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1154</v>
      </c>
    </row>
    <row r="188" s="2" customFormat="1" ht="16.5" customHeight="1">
      <c r="A188" s="36"/>
      <c r="B188" s="37"/>
      <c r="C188" s="212" t="s">
        <v>891</v>
      </c>
      <c r="D188" s="212" t="s">
        <v>333</v>
      </c>
      <c r="E188" s="213" t="s">
        <v>6141</v>
      </c>
      <c r="F188" s="214" t="s">
        <v>6142</v>
      </c>
      <c r="G188" s="215" t="s">
        <v>402</v>
      </c>
      <c r="H188" s="216">
        <v>1</v>
      </c>
      <c r="I188" s="217"/>
      <c r="J188" s="218">
        <f>ROUND(I188*H188,2)</f>
        <v>0</v>
      </c>
      <c r="K188" s="214" t="s">
        <v>19</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1164</v>
      </c>
    </row>
    <row r="189" s="2" customFormat="1" ht="24.15" customHeight="1">
      <c r="A189" s="36"/>
      <c r="B189" s="37"/>
      <c r="C189" s="212" t="s">
        <v>789</v>
      </c>
      <c r="D189" s="212" t="s">
        <v>333</v>
      </c>
      <c r="E189" s="213" t="s">
        <v>6078</v>
      </c>
      <c r="F189" s="214" t="s">
        <v>6143</v>
      </c>
      <c r="G189" s="215" t="s">
        <v>402</v>
      </c>
      <c r="H189" s="216">
        <v>1</v>
      </c>
      <c r="I189" s="217"/>
      <c r="J189" s="218">
        <f>ROUND(I189*H189,2)</f>
        <v>0</v>
      </c>
      <c r="K189" s="214" t="s">
        <v>19</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85</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1174</v>
      </c>
    </row>
    <row r="190" s="2" customFormat="1" ht="16.5" customHeight="1">
      <c r="A190" s="36"/>
      <c r="B190" s="37"/>
      <c r="C190" s="212" t="s">
        <v>870</v>
      </c>
      <c r="D190" s="212" t="s">
        <v>333</v>
      </c>
      <c r="E190" s="213" t="s">
        <v>5608</v>
      </c>
      <c r="F190" s="214" t="s">
        <v>5609</v>
      </c>
      <c r="G190" s="215" t="s">
        <v>371</v>
      </c>
      <c r="H190" s="216">
        <v>0.35999999999999999</v>
      </c>
      <c r="I190" s="217"/>
      <c r="J190" s="218">
        <f>ROUND(I190*H190,2)</f>
        <v>0</v>
      </c>
      <c r="K190" s="214" t="s">
        <v>2681</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126</v>
      </c>
      <c r="AT190" s="223" t="s">
        <v>333</v>
      </c>
      <c r="AU190" s="223" t="s">
        <v>85</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1183</v>
      </c>
    </row>
    <row r="191" s="2" customFormat="1" ht="16.5" customHeight="1">
      <c r="A191" s="36"/>
      <c r="B191" s="37"/>
      <c r="C191" s="212" t="s">
        <v>904</v>
      </c>
      <c r="D191" s="212" t="s">
        <v>333</v>
      </c>
      <c r="E191" s="213" t="s">
        <v>5671</v>
      </c>
      <c r="F191" s="214" t="s">
        <v>5672</v>
      </c>
      <c r="G191" s="215" t="s">
        <v>574</v>
      </c>
      <c r="H191" s="216">
        <v>2.25</v>
      </c>
      <c r="I191" s="217"/>
      <c r="J191" s="218">
        <f>ROUND(I191*H191,2)</f>
        <v>0</v>
      </c>
      <c r="K191" s="214" t="s">
        <v>2681</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126</v>
      </c>
      <c r="AT191" s="223" t="s">
        <v>333</v>
      </c>
      <c r="AU191" s="223" t="s">
        <v>85</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1195</v>
      </c>
    </row>
    <row r="192" s="2" customFormat="1" ht="16.5" customHeight="1">
      <c r="A192" s="36"/>
      <c r="B192" s="37"/>
      <c r="C192" s="212" t="s">
        <v>909</v>
      </c>
      <c r="D192" s="212" t="s">
        <v>333</v>
      </c>
      <c r="E192" s="213" t="s">
        <v>5673</v>
      </c>
      <c r="F192" s="214" t="s">
        <v>5674</v>
      </c>
      <c r="G192" s="215" t="s">
        <v>371</v>
      </c>
      <c r="H192" s="216">
        <v>7.6820000000000004</v>
      </c>
      <c r="I192" s="217"/>
      <c r="J192" s="218">
        <f>ROUND(I192*H192,2)</f>
        <v>0</v>
      </c>
      <c r="K192" s="214" t="s">
        <v>19</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126</v>
      </c>
      <c r="AT192" s="223" t="s">
        <v>333</v>
      </c>
      <c r="AU192" s="223" t="s">
        <v>85</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1203</v>
      </c>
    </row>
    <row r="193" s="2" customFormat="1" ht="16.5" customHeight="1">
      <c r="A193" s="36"/>
      <c r="B193" s="37"/>
      <c r="C193" s="212" t="s">
        <v>913</v>
      </c>
      <c r="D193" s="212" t="s">
        <v>333</v>
      </c>
      <c r="E193" s="213" t="s">
        <v>5675</v>
      </c>
      <c r="F193" s="214" t="s">
        <v>5676</v>
      </c>
      <c r="G193" s="215" t="s">
        <v>371</v>
      </c>
      <c r="H193" s="216">
        <v>21.542999999999999</v>
      </c>
      <c r="I193" s="217"/>
      <c r="J193" s="218">
        <f>ROUND(I193*H193,2)</f>
        <v>0</v>
      </c>
      <c r="K193" s="214" t="s">
        <v>19</v>
      </c>
      <c r="L193" s="42"/>
      <c r="M193" s="247" t="s">
        <v>19</v>
      </c>
      <c r="N193" s="248" t="s">
        <v>47</v>
      </c>
      <c r="O193" s="232"/>
      <c r="P193" s="249">
        <f>O193*H193</f>
        <v>0</v>
      </c>
      <c r="Q193" s="249">
        <v>0</v>
      </c>
      <c r="R193" s="249">
        <f>Q193*H193</f>
        <v>0</v>
      </c>
      <c r="S193" s="249">
        <v>0</v>
      </c>
      <c r="T193" s="250">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1211</v>
      </c>
    </row>
    <row r="194" s="2" customFormat="1" ht="6.96" customHeight="1">
      <c r="A194" s="36"/>
      <c r="B194" s="57"/>
      <c r="C194" s="58"/>
      <c r="D194" s="58"/>
      <c r="E194" s="58"/>
      <c r="F194" s="58"/>
      <c r="G194" s="58"/>
      <c r="H194" s="58"/>
      <c r="I194" s="58"/>
      <c r="J194" s="58"/>
      <c r="K194" s="58"/>
      <c r="L194" s="42"/>
      <c r="M194" s="36"/>
      <c r="O194" s="36"/>
      <c r="P194" s="36"/>
      <c r="Q194" s="36"/>
      <c r="R194" s="36"/>
      <c r="S194" s="36"/>
      <c r="T194" s="36"/>
      <c r="U194" s="36"/>
      <c r="V194" s="36"/>
      <c r="W194" s="36"/>
      <c r="X194" s="36"/>
      <c r="Y194" s="36"/>
      <c r="Z194" s="36"/>
      <c r="AA194" s="36"/>
      <c r="AB194" s="36"/>
      <c r="AC194" s="36"/>
      <c r="AD194" s="36"/>
      <c r="AE194" s="36"/>
    </row>
  </sheetData>
  <sheetProtection sheet="1" autoFilter="0" formatColumns="0" formatRows="0" objects="1" scenarios="1" spinCount="100000" saltValue="F2m8e1Jc2wJgVdybw8Xbrr2gPcias0kXv9qzDhJVkWvNi39V8OuDy2f6P7FF4ggcSxncoY+t8kzmAT4X3BAn+w==" hashValue="svPnEqCJqHY90K69PEpW/Vb4cH4Cz6ts2N7AnlDs4dHyFvT6DlL4/IMr/7zxGcrT00FMxsLQJt/Q0A3Q2FMD3w==" algorithmName="SHA-512" password="CC35"/>
  <autoFilter ref="C106:K193"/>
  <mergeCells count="12">
    <mergeCell ref="E7:H7"/>
    <mergeCell ref="E9:H9"/>
    <mergeCell ref="E11:H11"/>
    <mergeCell ref="E20:H20"/>
    <mergeCell ref="E29:H29"/>
    <mergeCell ref="E50:H50"/>
    <mergeCell ref="E52:H52"/>
    <mergeCell ref="E54:H54"/>
    <mergeCell ref="E95:H95"/>
    <mergeCell ref="E97:H97"/>
    <mergeCell ref="E99:H9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252</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6144</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ROUND(J101,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ROUND((SUM(BE101:BE159)),  2)</f>
        <v>0</v>
      </c>
      <c r="G35" s="36"/>
      <c r="H35" s="36"/>
      <c r="I35" s="156">
        <v>0.20999999999999999</v>
      </c>
      <c r="J35" s="155">
        <f>ROUND(((SUM(BE101:BE159))*I35),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ROUND((SUM(BF101:BF159)),  2)</f>
        <v>0</v>
      </c>
      <c r="G36" s="36"/>
      <c r="H36" s="36"/>
      <c r="I36" s="156">
        <v>0.14999999999999999</v>
      </c>
      <c r="J36" s="155">
        <f>ROUND(((SUM(BF101:BF159))*I36),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ROUND((SUM(BG101:BG159)),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ROUND((SUM(BH101:BH159)),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ROUND((SUM(BI101:BI159)),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102.50 - IO.02.50 - Přípojka vody pro SO.05</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J101</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6145</v>
      </c>
      <c r="E64" s="177"/>
      <c r="F64" s="177"/>
      <c r="G64" s="177"/>
      <c r="H64" s="177"/>
      <c r="I64" s="177"/>
      <c r="J64" s="178">
        <f>J102</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J103</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J106</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J111</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J114</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J119</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J122</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J124</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6034</v>
      </c>
      <c r="E72" s="182"/>
      <c r="F72" s="182"/>
      <c r="G72" s="182"/>
      <c r="H72" s="182"/>
      <c r="I72" s="182"/>
      <c r="J72" s="183">
        <f>J127</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5679</v>
      </c>
      <c r="E73" s="182"/>
      <c r="F73" s="182"/>
      <c r="G73" s="182"/>
      <c r="H73" s="182"/>
      <c r="I73" s="182"/>
      <c r="J73" s="183">
        <f>J132</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5412</v>
      </c>
      <c r="E74" s="182"/>
      <c r="F74" s="182"/>
      <c r="G74" s="182"/>
      <c r="H74" s="182"/>
      <c r="I74" s="182"/>
      <c r="J74" s="183">
        <f>J135</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4324</v>
      </c>
      <c r="E75" s="182"/>
      <c r="F75" s="182"/>
      <c r="G75" s="182"/>
      <c r="H75" s="182"/>
      <c r="I75" s="182"/>
      <c r="J75" s="183">
        <f>J141</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5414</v>
      </c>
      <c r="E76" s="182"/>
      <c r="F76" s="182"/>
      <c r="G76" s="182"/>
      <c r="H76" s="182"/>
      <c r="I76" s="182"/>
      <c r="J76" s="183">
        <f>J143</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6035</v>
      </c>
      <c r="E77" s="182"/>
      <c r="F77" s="182"/>
      <c r="G77" s="182"/>
      <c r="H77" s="182"/>
      <c r="I77" s="182"/>
      <c r="J77" s="183">
        <f>J145</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5415</v>
      </c>
      <c r="E78" s="182"/>
      <c r="F78" s="182"/>
      <c r="G78" s="182"/>
      <c r="H78" s="182"/>
      <c r="I78" s="182"/>
      <c r="J78" s="183">
        <f>J147</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4582</v>
      </c>
      <c r="E79" s="182"/>
      <c r="F79" s="182"/>
      <c r="G79" s="182"/>
      <c r="H79" s="182"/>
      <c r="I79" s="182"/>
      <c r="J79" s="183">
        <f>J150</f>
        <v>0</v>
      </c>
      <c r="K79" s="122"/>
      <c r="L79" s="184"/>
      <c r="S79" s="10"/>
      <c r="T79" s="10"/>
      <c r="U79" s="10"/>
      <c r="V79" s="10"/>
      <c r="W79" s="10"/>
      <c r="X79" s="10"/>
      <c r="Y79" s="10"/>
      <c r="Z79" s="10"/>
      <c r="AA79" s="10"/>
      <c r="AB79" s="10"/>
      <c r="AC79" s="10"/>
      <c r="AD79" s="10"/>
      <c r="AE79" s="10"/>
    </row>
    <row r="80" s="2" customFormat="1" ht="21.84"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57"/>
      <c r="C81" s="58"/>
      <c r="D81" s="58"/>
      <c r="E81" s="58"/>
      <c r="F81" s="58"/>
      <c r="G81" s="58"/>
      <c r="H81" s="58"/>
      <c r="I81" s="58"/>
      <c r="J81" s="58"/>
      <c r="K81" s="58"/>
      <c r="L81" s="144"/>
      <c r="S81" s="36"/>
      <c r="T81" s="36"/>
      <c r="U81" s="36"/>
      <c r="V81" s="36"/>
      <c r="W81" s="36"/>
      <c r="X81" s="36"/>
      <c r="Y81" s="36"/>
      <c r="Z81" s="36"/>
      <c r="AA81" s="36"/>
      <c r="AB81" s="36"/>
      <c r="AC81" s="36"/>
      <c r="AD81" s="36"/>
      <c r="AE81" s="36"/>
    </row>
    <row r="85" s="2" customFormat="1" ht="6.96" customHeight="1">
      <c r="A85" s="36"/>
      <c r="B85" s="59"/>
      <c r="C85" s="60"/>
      <c r="D85" s="60"/>
      <c r="E85" s="60"/>
      <c r="F85" s="60"/>
      <c r="G85" s="60"/>
      <c r="H85" s="60"/>
      <c r="I85" s="60"/>
      <c r="J85" s="60"/>
      <c r="K85" s="60"/>
      <c r="L85" s="144"/>
      <c r="S85" s="36"/>
      <c r="T85" s="36"/>
      <c r="U85" s="36"/>
      <c r="V85" s="36"/>
      <c r="W85" s="36"/>
      <c r="X85" s="36"/>
      <c r="Y85" s="36"/>
      <c r="Z85" s="36"/>
      <c r="AA85" s="36"/>
      <c r="AB85" s="36"/>
      <c r="AC85" s="36"/>
      <c r="AD85" s="36"/>
      <c r="AE85" s="36"/>
    </row>
    <row r="86" s="2" customFormat="1" ht="24.96" customHeight="1">
      <c r="A86" s="36"/>
      <c r="B86" s="37"/>
      <c r="C86" s="21" t="s">
        <v>316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16</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168" t="str">
        <f>E7</f>
        <v>Anthropos Sportovní a rekreační areál (I.etapa)</v>
      </c>
      <c r="F89" s="30"/>
      <c r="G89" s="30"/>
      <c r="H89" s="30"/>
      <c r="I89" s="38"/>
      <c r="J89" s="38"/>
      <c r="K89" s="38"/>
      <c r="L89" s="144"/>
      <c r="S89" s="36"/>
      <c r="T89" s="36"/>
      <c r="U89" s="36"/>
      <c r="V89" s="36"/>
      <c r="W89" s="36"/>
      <c r="X89" s="36"/>
      <c r="Y89" s="36"/>
      <c r="Z89" s="36"/>
      <c r="AA89" s="36"/>
      <c r="AB89" s="36"/>
      <c r="AC89" s="36"/>
      <c r="AD89" s="36"/>
      <c r="AE89" s="36"/>
    </row>
    <row r="90" s="1" customFormat="1" ht="12" customHeight="1">
      <c r="B90" s="19"/>
      <c r="C90" s="30" t="s">
        <v>302</v>
      </c>
      <c r="D90" s="20"/>
      <c r="E90" s="20"/>
      <c r="F90" s="20"/>
      <c r="G90" s="20"/>
      <c r="H90" s="20"/>
      <c r="I90" s="20"/>
      <c r="J90" s="20"/>
      <c r="K90" s="20"/>
      <c r="L90" s="18"/>
    </row>
    <row r="91" s="2" customFormat="1" ht="16.5" customHeight="1">
      <c r="A91" s="36"/>
      <c r="B91" s="37"/>
      <c r="C91" s="38"/>
      <c r="D91" s="38"/>
      <c r="E91" s="168" t="s">
        <v>303</v>
      </c>
      <c r="F91" s="38"/>
      <c r="G91" s="38"/>
      <c r="H91" s="38"/>
      <c r="I91" s="38"/>
      <c r="J91" s="38"/>
      <c r="K91" s="38"/>
      <c r="L91" s="144"/>
      <c r="S91" s="36"/>
      <c r="T91" s="36"/>
      <c r="U91" s="36"/>
      <c r="V91" s="36"/>
      <c r="W91" s="36"/>
      <c r="X91" s="36"/>
      <c r="Y91" s="36"/>
      <c r="Z91" s="36"/>
      <c r="AA91" s="36"/>
      <c r="AB91" s="36"/>
      <c r="AC91" s="36"/>
      <c r="AD91" s="36"/>
      <c r="AE91" s="36"/>
    </row>
    <row r="92" s="2" customFormat="1" ht="12" customHeight="1">
      <c r="A92" s="36"/>
      <c r="B92" s="37"/>
      <c r="C92" s="30" t="s">
        <v>304</v>
      </c>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6.5" customHeight="1">
      <c r="A93" s="36"/>
      <c r="B93" s="37"/>
      <c r="C93" s="38"/>
      <c r="D93" s="38"/>
      <c r="E93" s="67" t="str">
        <f>E11</f>
        <v>102.50 - IO.02.50 - Přípojka vody pro SO.05</v>
      </c>
      <c r="F93" s="38"/>
      <c r="G93" s="38"/>
      <c r="H93" s="38"/>
      <c r="I93" s="38"/>
      <c r="J93" s="38"/>
      <c r="K93" s="38"/>
      <c r="L93" s="144"/>
      <c r="S93" s="36"/>
      <c r="T93" s="36"/>
      <c r="U93" s="36"/>
      <c r="V93" s="36"/>
      <c r="W93" s="36"/>
      <c r="X93" s="36"/>
      <c r="Y93" s="36"/>
      <c r="Z93" s="36"/>
      <c r="AA93" s="36"/>
      <c r="AB93" s="36"/>
      <c r="AC93" s="36"/>
      <c r="AD93" s="36"/>
      <c r="AE93" s="36"/>
    </row>
    <row r="94" s="2" customFormat="1" ht="6.96"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2" customFormat="1" ht="12" customHeight="1">
      <c r="A95" s="36"/>
      <c r="B95" s="37"/>
      <c r="C95" s="30" t="s">
        <v>21</v>
      </c>
      <c r="D95" s="38"/>
      <c r="E95" s="38"/>
      <c r="F95" s="25" t="str">
        <f>F14</f>
        <v xml:space="preserve"> </v>
      </c>
      <c r="G95" s="38"/>
      <c r="H95" s="38"/>
      <c r="I95" s="30" t="s">
        <v>23</v>
      </c>
      <c r="J95" s="70" t="str">
        <f>IF(J14="","",J14)</f>
        <v>14. 6. 2022</v>
      </c>
      <c r="K95" s="38"/>
      <c r="L95" s="144"/>
      <c r="S95" s="36"/>
      <c r="T95" s="36"/>
      <c r="U95" s="36"/>
      <c r="V95" s="36"/>
      <c r="W95" s="36"/>
      <c r="X95" s="36"/>
      <c r="Y95" s="36"/>
      <c r="Z95" s="36"/>
      <c r="AA95" s="36"/>
      <c r="AB95" s="36"/>
      <c r="AC95" s="36"/>
      <c r="AD95" s="36"/>
      <c r="AE95" s="36"/>
    </row>
    <row r="96" s="2" customFormat="1" ht="6.96" customHeight="1">
      <c r="A96" s="36"/>
      <c r="B96" s="37"/>
      <c r="C96" s="38"/>
      <c r="D96" s="38"/>
      <c r="E96" s="38"/>
      <c r="F96" s="38"/>
      <c r="G96" s="38"/>
      <c r="H96" s="38"/>
      <c r="I96" s="38"/>
      <c r="J96" s="38"/>
      <c r="K96" s="38"/>
      <c r="L96" s="144"/>
      <c r="S96" s="36"/>
      <c r="T96" s="36"/>
      <c r="U96" s="36"/>
      <c r="V96" s="36"/>
      <c r="W96" s="36"/>
      <c r="X96" s="36"/>
      <c r="Y96" s="36"/>
      <c r="Z96" s="36"/>
      <c r="AA96" s="36"/>
      <c r="AB96" s="36"/>
      <c r="AC96" s="36"/>
      <c r="AD96" s="36"/>
      <c r="AE96" s="36"/>
    </row>
    <row r="97" s="2" customFormat="1" ht="15.15" customHeight="1">
      <c r="A97" s="36"/>
      <c r="B97" s="37"/>
      <c r="C97" s="30" t="s">
        <v>25</v>
      </c>
      <c r="D97" s="38"/>
      <c r="E97" s="38"/>
      <c r="F97" s="25" t="str">
        <f>E17</f>
        <v>Statutární město Brno</v>
      </c>
      <c r="G97" s="38"/>
      <c r="H97" s="38"/>
      <c r="I97" s="30" t="s">
        <v>31</v>
      </c>
      <c r="J97" s="34" t="str">
        <f>E23</f>
        <v>Arch.Design, s.r.o.</v>
      </c>
      <c r="K97" s="38"/>
      <c r="L97" s="144"/>
      <c r="S97" s="36"/>
      <c r="T97" s="36"/>
      <c r="U97" s="36"/>
      <c r="V97" s="36"/>
      <c r="W97" s="36"/>
      <c r="X97" s="36"/>
      <c r="Y97" s="36"/>
      <c r="Z97" s="36"/>
      <c r="AA97" s="36"/>
      <c r="AB97" s="36"/>
      <c r="AC97" s="36"/>
      <c r="AD97" s="36"/>
      <c r="AE97" s="36"/>
    </row>
    <row r="98" s="2" customFormat="1" ht="25.65" customHeight="1">
      <c r="A98" s="36"/>
      <c r="B98" s="37"/>
      <c r="C98" s="30" t="s">
        <v>29</v>
      </c>
      <c r="D98" s="38"/>
      <c r="E98" s="38"/>
      <c r="F98" s="25" t="str">
        <f>IF(E20="","",E20)</f>
        <v>Vyplň údaj</v>
      </c>
      <c r="G98" s="38"/>
      <c r="H98" s="38"/>
      <c r="I98" s="30" t="s">
        <v>36</v>
      </c>
      <c r="J98" s="34" t="str">
        <f>E26</f>
        <v>CKN Invest, spol. s r.o.</v>
      </c>
      <c r="K98" s="38"/>
      <c r="L98" s="144"/>
      <c r="S98" s="36"/>
      <c r="T98" s="36"/>
      <c r="U98" s="36"/>
      <c r="V98" s="36"/>
      <c r="W98" s="36"/>
      <c r="X98" s="36"/>
      <c r="Y98" s="36"/>
      <c r="Z98" s="36"/>
      <c r="AA98" s="36"/>
      <c r="AB98" s="36"/>
      <c r="AC98" s="36"/>
      <c r="AD98" s="36"/>
      <c r="AE98" s="36"/>
    </row>
    <row r="99" s="2" customFormat="1" ht="10.32" customHeight="1">
      <c r="A99" s="36"/>
      <c r="B99" s="37"/>
      <c r="C99" s="38"/>
      <c r="D99" s="38"/>
      <c r="E99" s="38"/>
      <c r="F99" s="38"/>
      <c r="G99" s="38"/>
      <c r="H99" s="38"/>
      <c r="I99" s="38"/>
      <c r="J99" s="38"/>
      <c r="K99" s="38"/>
      <c r="L99" s="144"/>
      <c r="S99" s="36"/>
      <c r="T99" s="36"/>
      <c r="U99" s="36"/>
      <c r="V99" s="36"/>
      <c r="W99" s="36"/>
      <c r="X99" s="36"/>
      <c r="Y99" s="36"/>
      <c r="Z99" s="36"/>
      <c r="AA99" s="36"/>
      <c r="AB99" s="36"/>
      <c r="AC99" s="36"/>
      <c r="AD99" s="36"/>
      <c r="AE99" s="36"/>
    </row>
    <row r="100" s="11" customFormat="1" ht="29.28" customHeight="1">
      <c r="A100" s="185"/>
      <c r="B100" s="186"/>
      <c r="C100" s="187" t="s">
        <v>317</v>
      </c>
      <c r="D100" s="188" t="s">
        <v>61</v>
      </c>
      <c r="E100" s="188" t="s">
        <v>57</v>
      </c>
      <c r="F100" s="188" t="s">
        <v>58</v>
      </c>
      <c r="G100" s="188" t="s">
        <v>318</v>
      </c>
      <c r="H100" s="188" t="s">
        <v>319</v>
      </c>
      <c r="I100" s="188" t="s">
        <v>320</v>
      </c>
      <c r="J100" s="188" t="s">
        <v>311</v>
      </c>
      <c r="K100" s="189" t="s">
        <v>321</v>
      </c>
      <c r="L100" s="190"/>
      <c r="M100" s="90" t="s">
        <v>19</v>
      </c>
      <c r="N100" s="91" t="s">
        <v>46</v>
      </c>
      <c r="O100" s="91" t="s">
        <v>322</v>
      </c>
      <c r="P100" s="91" t="s">
        <v>323</v>
      </c>
      <c r="Q100" s="91" t="s">
        <v>324</v>
      </c>
      <c r="R100" s="91" t="s">
        <v>325</v>
      </c>
      <c r="S100" s="91" t="s">
        <v>326</v>
      </c>
      <c r="T100" s="92" t="s">
        <v>327</v>
      </c>
      <c r="U100" s="185"/>
      <c r="V100" s="185"/>
      <c r="W100" s="185"/>
      <c r="X100" s="185"/>
      <c r="Y100" s="185"/>
      <c r="Z100" s="185"/>
      <c r="AA100" s="185"/>
      <c r="AB100" s="185"/>
      <c r="AC100" s="185"/>
      <c r="AD100" s="185"/>
      <c r="AE100" s="185"/>
    </row>
    <row r="101" s="2" customFormat="1" ht="22.8" customHeight="1">
      <c r="A101" s="36"/>
      <c r="B101" s="37"/>
      <c r="C101" s="97" t="s">
        <v>328</v>
      </c>
      <c r="D101" s="38"/>
      <c r="E101" s="38"/>
      <c r="F101" s="38"/>
      <c r="G101" s="38"/>
      <c r="H101" s="38"/>
      <c r="I101" s="38"/>
      <c r="J101" s="191">
        <f>BK101</f>
        <v>0</v>
      </c>
      <c r="K101" s="38"/>
      <c r="L101" s="42"/>
      <c r="M101" s="93"/>
      <c r="N101" s="192"/>
      <c r="O101" s="94"/>
      <c r="P101" s="193">
        <f>P102</f>
        <v>0</v>
      </c>
      <c r="Q101" s="94"/>
      <c r="R101" s="193">
        <f>R102</f>
        <v>0</v>
      </c>
      <c r="S101" s="94"/>
      <c r="T101" s="194">
        <f>T102</f>
        <v>0</v>
      </c>
      <c r="U101" s="36"/>
      <c r="V101" s="36"/>
      <c r="W101" s="36"/>
      <c r="X101" s="36"/>
      <c r="Y101" s="36"/>
      <c r="Z101" s="36"/>
      <c r="AA101" s="36"/>
      <c r="AB101" s="36"/>
      <c r="AC101" s="36"/>
      <c r="AD101" s="36"/>
      <c r="AE101" s="36"/>
      <c r="AT101" s="15" t="s">
        <v>75</v>
      </c>
      <c r="AU101" s="15" t="s">
        <v>312</v>
      </c>
      <c r="BK101" s="195">
        <f>BK102</f>
        <v>0</v>
      </c>
    </row>
    <row r="102" s="12" customFormat="1" ht="25.92" customHeight="1">
      <c r="A102" s="12"/>
      <c r="B102" s="196"/>
      <c r="C102" s="197"/>
      <c r="D102" s="198" t="s">
        <v>75</v>
      </c>
      <c r="E102" s="199" t="s">
        <v>83</v>
      </c>
      <c r="F102" s="199" t="s">
        <v>6146</v>
      </c>
      <c r="G102" s="197"/>
      <c r="H102" s="197"/>
      <c r="I102" s="200"/>
      <c r="J102" s="201">
        <f>BK102</f>
        <v>0</v>
      </c>
      <c r="K102" s="197"/>
      <c r="L102" s="202"/>
      <c r="M102" s="203"/>
      <c r="N102" s="204"/>
      <c r="O102" s="204"/>
      <c r="P102" s="205">
        <f>P103+P106+P111+P114+P119+P122+P124+P127+P132+P135+P141+P143+P145+P147+P150</f>
        <v>0</v>
      </c>
      <c r="Q102" s="204"/>
      <c r="R102" s="205">
        <f>R103+R106+R111+R114+R119+R122+R124+R127+R132+R135+R141+R143+R145+R147+R150</f>
        <v>0</v>
      </c>
      <c r="S102" s="204"/>
      <c r="T102" s="206">
        <f>T103+T106+T111+T114+T119+T122+T124+T127+T132+T135+T141+T143+T145+T147+T150</f>
        <v>0</v>
      </c>
      <c r="U102" s="12"/>
      <c r="V102" s="12"/>
      <c r="W102" s="12"/>
      <c r="X102" s="12"/>
      <c r="Y102" s="12"/>
      <c r="Z102" s="12"/>
      <c r="AA102" s="12"/>
      <c r="AB102" s="12"/>
      <c r="AC102" s="12"/>
      <c r="AD102" s="12"/>
      <c r="AE102" s="12"/>
      <c r="AR102" s="207" t="s">
        <v>83</v>
      </c>
      <c r="AT102" s="208" t="s">
        <v>75</v>
      </c>
      <c r="AU102" s="208" t="s">
        <v>76</v>
      </c>
      <c r="AY102" s="207" t="s">
        <v>331</v>
      </c>
      <c r="BK102" s="209">
        <f>BK103+BK106+BK111+BK114+BK119+BK122+BK124+BK127+BK132+BK135+BK141+BK143+BK145+BK147+BK150</f>
        <v>0</v>
      </c>
    </row>
    <row r="103" s="12" customFormat="1" ht="22.8" customHeight="1">
      <c r="A103" s="12"/>
      <c r="B103" s="196"/>
      <c r="C103" s="197"/>
      <c r="D103" s="198" t="s">
        <v>75</v>
      </c>
      <c r="E103" s="210" t="s">
        <v>182</v>
      </c>
      <c r="F103" s="210" t="s">
        <v>399</v>
      </c>
      <c r="G103" s="197"/>
      <c r="H103" s="197"/>
      <c r="I103" s="200"/>
      <c r="J103" s="211">
        <f>BK103</f>
        <v>0</v>
      </c>
      <c r="K103" s="197"/>
      <c r="L103" s="202"/>
      <c r="M103" s="203"/>
      <c r="N103" s="204"/>
      <c r="O103" s="204"/>
      <c r="P103" s="205">
        <f>SUM(P104:P105)</f>
        <v>0</v>
      </c>
      <c r="Q103" s="204"/>
      <c r="R103" s="205">
        <f>SUM(R104:R105)</f>
        <v>0</v>
      </c>
      <c r="S103" s="204"/>
      <c r="T103" s="206">
        <f>SUM(T104:T105)</f>
        <v>0</v>
      </c>
      <c r="U103" s="12"/>
      <c r="V103" s="12"/>
      <c r="W103" s="12"/>
      <c r="X103" s="12"/>
      <c r="Y103" s="12"/>
      <c r="Z103" s="12"/>
      <c r="AA103" s="12"/>
      <c r="AB103" s="12"/>
      <c r="AC103" s="12"/>
      <c r="AD103" s="12"/>
      <c r="AE103" s="12"/>
      <c r="AR103" s="207" t="s">
        <v>83</v>
      </c>
      <c r="AT103" s="208" t="s">
        <v>75</v>
      </c>
      <c r="AU103" s="208" t="s">
        <v>83</v>
      </c>
      <c r="AY103" s="207" t="s">
        <v>331</v>
      </c>
      <c r="BK103" s="209">
        <f>SUM(BK104:BK105)</f>
        <v>0</v>
      </c>
    </row>
    <row r="104" s="2" customFormat="1" ht="16.5" customHeight="1">
      <c r="A104" s="36"/>
      <c r="B104" s="37"/>
      <c r="C104" s="212" t="s">
        <v>83</v>
      </c>
      <c r="D104" s="212" t="s">
        <v>333</v>
      </c>
      <c r="E104" s="213" t="s">
        <v>2678</v>
      </c>
      <c r="F104" s="214" t="s">
        <v>5418</v>
      </c>
      <c r="G104" s="215" t="s">
        <v>2680</v>
      </c>
      <c r="H104" s="216">
        <v>96</v>
      </c>
      <c r="I104" s="217"/>
      <c r="J104" s="218">
        <f>ROUND(I104*H104,2)</f>
        <v>0</v>
      </c>
      <c r="K104" s="214" t="s">
        <v>2681</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85</v>
      </c>
    </row>
    <row r="105" s="2" customFormat="1" ht="16.5" customHeight="1">
      <c r="A105" s="36"/>
      <c r="B105" s="37"/>
      <c r="C105" s="212" t="s">
        <v>85</v>
      </c>
      <c r="D105" s="212" t="s">
        <v>333</v>
      </c>
      <c r="E105" s="213" t="s">
        <v>2682</v>
      </c>
      <c r="F105" s="214" t="s">
        <v>5419</v>
      </c>
      <c r="G105" s="215" t="s">
        <v>828</v>
      </c>
      <c r="H105" s="216">
        <v>4</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126</v>
      </c>
    </row>
    <row r="106" s="12" customFormat="1" ht="22.8" customHeight="1">
      <c r="A106" s="12"/>
      <c r="B106" s="196"/>
      <c r="C106" s="197"/>
      <c r="D106" s="198" t="s">
        <v>75</v>
      </c>
      <c r="E106" s="210" t="s">
        <v>459</v>
      </c>
      <c r="F106" s="210" t="s">
        <v>2684</v>
      </c>
      <c r="G106" s="197"/>
      <c r="H106" s="197"/>
      <c r="I106" s="200"/>
      <c r="J106" s="211">
        <f>BK106</f>
        <v>0</v>
      </c>
      <c r="K106" s="197"/>
      <c r="L106" s="202"/>
      <c r="M106" s="203"/>
      <c r="N106" s="204"/>
      <c r="O106" s="204"/>
      <c r="P106" s="205">
        <f>SUM(P107:P110)</f>
        <v>0</v>
      </c>
      <c r="Q106" s="204"/>
      <c r="R106" s="205">
        <f>SUM(R107:R110)</f>
        <v>0</v>
      </c>
      <c r="S106" s="204"/>
      <c r="T106" s="206">
        <f>SUM(T107:T110)</f>
        <v>0</v>
      </c>
      <c r="U106" s="12"/>
      <c r="V106" s="12"/>
      <c r="W106" s="12"/>
      <c r="X106" s="12"/>
      <c r="Y106" s="12"/>
      <c r="Z106" s="12"/>
      <c r="AA106" s="12"/>
      <c r="AB106" s="12"/>
      <c r="AC106" s="12"/>
      <c r="AD106" s="12"/>
      <c r="AE106" s="12"/>
      <c r="AR106" s="207" t="s">
        <v>83</v>
      </c>
      <c r="AT106" s="208" t="s">
        <v>75</v>
      </c>
      <c r="AU106" s="208" t="s">
        <v>83</v>
      </c>
      <c r="AY106" s="207" t="s">
        <v>331</v>
      </c>
      <c r="BK106" s="209">
        <f>SUM(BK107:BK110)</f>
        <v>0</v>
      </c>
    </row>
    <row r="107" s="2" customFormat="1" ht="16.5" customHeight="1">
      <c r="A107" s="36"/>
      <c r="B107" s="37"/>
      <c r="C107" s="212" t="s">
        <v>92</v>
      </c>
      <c r="D107" s="212" t="s">
        <v>333</v>
      </c>
      <c r="E107" s="213" t="s">
        <v>2687</v>
      </c>
      <c r="F107" s="214" t="s">
        <v>5682</v>
      </c>
      <c r="G107" s="215" t="s">
        <v>406</v>
      </c>
      <c r="H107" s="216">
        <v>8.0999999999999996</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355</v>
      </c>
    </row>
    <row r="108" s="2" customFormat="1" ht="16.5" customHeight="1">
      <c r="A108" s="36"/>
      <c r="B108" s="37"/>
      <c r="C108" s="212" t="s">
        <v>126</v>
      </c>
      <c r="D108" s="212" t="s">
        <v>333</v>
      </c>
      <c r="E108" s="213" t="s">
        <v>2689</v>
      </c>
      <c r="F108" s="214" t="s">
        <v>5446</v>
      </c>
      <c r="G108" s="215" t="s">
        <v>406</v>
      </c>
      <c r="H108" s="216">
        <v>4.0499999999999998</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368</v>
      </c>
    </row>
    <row r="109" s="2" customFormat="1" ht="16.5" customHeight="1">
      <c r="A109" s="36"/>
      <c r="B109" s="37"/>
      <c r="C109" s="212" t="s">
        <v>350</v>
      </c>
      <c r="D109" s="212" t="s">
        <v>333</v>
      </c>
      <c r="E109" s="213" t="s">
        <v>2691</v>
      </c>
      <c r="F109" s="214" t="s">
        <v>5683</v>
      </c>
      <c r="G109" s="215" t="s">
        <v>406</v>
      </c>
      <c r="H109" s="216">
        <v>0.90000000000000002</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379</v>
      </c>
    </row>
    <row r="110" s="2" customFormat="1" ht="16.5" customHeight="1">
      <c r="A110" s="36"/>
      <c r="B110" s="37"/>
      <c r="C110" s="212" t="s">
        <v>355</v>
      </c>
      <c r="D110" s="212" t="s">
        <v>333</v>
      </c>
      <c r="E110" s="213" t="s">
        <v>2693</v>
      </c>
      <c r="F110" s="214" t="s">
        <v>5449</v>
      </c>
      <c r="G110" s="215" t="s">
        <v>406</v>
      </c>
      <c r="H110" s="216">
        <v>0.45000000000000001</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185</v>
      </c>
    </row>
    <row r="111" s="12" customFormat="1" ht="22.8" customHeight="1">
      <c r="A111" s="12"/>
      <c r="B111" s="196"/>
      <c r="C111" s="197"/>
      <c r="D111" s="198" t="s">
        <v>75</v>
      </c>
      <c r="E111" s="210" t="s">
        <v>8</v>
      </c>
      <c r="F111" s="210" t="s">
        <v>2695</v>
      </c>
      <c r="G111" s="197"/>
      <c r="H111" s="197"/>
      <c r="I111" s="200"/>
      <c r="J111" s="211">
        <f>BK111</f>
        <v>0</v>
      </c>
      <c r="K111" s="197"/>
      <c r="L111" s="202"/>
      <c r="M111" s="203"/>
      <c r="N111" s="204"/>
      <c r="O111" s="204"/>
      <c r="P111" s="205">
        <f>SUM(P112:P113)</f>
        <v>0</v>
      </c>
      <c r="Q111" s="204"/>
      <c r="R111" s="205">
        <f>SUM(R112:R113)</f>
        <v>0</v>
      </c>
      <c r="S111" s="204"/>
      <c r="T111" s="206">
        <f>SUM(T112:T113)</f>
        <v>0</v>
      </c>
      <c r="U111" s="12"/>
      <c r="V111" s="12"/>
      <c r="W111" s="12"/>
      <c r="X111" s="12"/>
      <c r="Y111" s="12"/>
      <c r="Z111" s="12"/>
      <c r="AA111" s="12"/>
      <c r="AB111" s="12"/>
      <c r="AC111" s="12"/>
      <c r="AD111" s="12"/>
      <c r="AE111" s="12"/>
      <c r="AR111" s="207" t="s">
        <v>83</v>
      </c>
      <c r="AT111" s="208" t="s">
        <v>75</v>
      </c>
      <c r="AU111" s="208" t="s">
        <v>83</v>
      </c>
      <c r="AY111" s="207" t="s">
        <v>331</v>
      </c>
      <c r="BK111" s="209">
        <f>SUM(BK112:BK113)</f>
        <v>0</v>
      </c>
    </row>
    <row r="112" s="2" customFormat="1" ht="16.5" customHeight="1">
      <c r="A112" s="36"/>
      <c r="B112" s="37"/>
      <c r="C112" s="212" t="s">
        <v>360</v>
      </c>
      <c r="D112" s="212" t="s">
        <v>333</v>
      </c>
      <c r="E112" s="213" t="s">
        <v>2696</v>
      </c>
      <c r="F112" s="214" t="s">
        <v>5466</v>
      </c>
      <c r="G112" s="215" t="s">
        <v>336</v>
      </c>
      <c r="H112" s="216">
        <v>5.7000000000000002</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464</v>
      </c>
    </row>
    <row r="113" s="2" customFormat="1" ht="16.5" customHeight="1">
      <c r="A113" s="36"/>
      <c r="B113" s="37"/>
      <c r="C113" s="212" t="s">
        <v>368</v>
      </c>
      <c r="D113" s="212" t="s">
        <v>333</v>
      </c>
      <c r="E113" s="213" t="s">
        <v>2698</v>
      </c>
      <c r="F113" s="214" t="s">
        <v>5467</v>
      </c>
      <c r="G113" s="215" t="s">
        <v>336</v>
      </c>
      <c r="H113" s="216">
        <v>5.7000000000000002</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473</v>
      </c>
    </row>
    <row r="114" s="12" customFormat="1" ht="22.8" customHeight="1">
      <c r="A114" s="12"/>
      <c r="B114" s="196"/>
      <c r="C114" s="197"/>
      <c r="D114" s="198" t="s">
        <v>75</v>
      </c>
      <c r="E114" s="210" t="s">
        <v>473</v>
      </c>
      <c r="F114" s="210" t="s">
        <v>2704</v>
      </c>
      <c r="G114" s="197"/>
      <c r="H114" s="197"/>
      <c r="I114" s="200"/>
      <c r="J114" s="211">
        <f>BK114</f>
        <v>0</v>
      </c>
      <c r="K114" s="197"/>
      <c r="L114" s="202"/>
      <c r="M114" s="203"/>
      <c r="N114" s="204"/>
      <c r="O114" s="204"/>
      <c r="P114" s="205">
        <f>SUM(P115:P118)</f>
        <v>0</v>
      </c>
      <c r="Q114" s="204"/>
      <c r="R114" s="205">
        <f>SUM(R115:R118)</f>
        <v>0</v>
      </c>
      <c r="S114" s="204"/>
      <c r="T114" s="206">
        <f>SUM(T115:T118)</f>
        <v>0</v>
      </c>
      <c r="U114" s="12"/>
      <c r="V114" s="12"/>
      <c r="W114" s="12"/>
      <c r="X114" s="12"/>
      <c r="Y114" s="12"/>
      <c r="Z114" s="12"/>
      <c r="AA114" s="12"/>
      <c r="AB114" s="12"/>
      <c r="AC114" s="12"/>
      <c r="AD114" s="12"/>
      <c r="AE114" s="12"/>
      <c r="AR114" s="207" t="s">
        <v>83</v>
      </c>
      <c r="AT114" s="208" t="s">
        <v>75</v>
      </c>
      <c r="AU114" s="208" t="s">
        <v>83</v>
      </c>
      <c r="AY114" s="207" t="s">
        <v>331</v>
      </c>
      <c r="BK114" s="209">
        <f>SUM(BK115:BK118)</f>
        <v>0</v>
      </c>
    </row>
    <row r="115" s="2" customFormat="1" ht="16.5" customHeight="1">
      <c r="A115" s="36"/>
      <c r="B115" s="37"/>
      <c r="C115" s="212" t="s">
        <v>374</v>
      </c>
      <c r="D115" s="212" t="s">
        <v>333</v>
      </c>
      <c r="E115" s="213" t="s">
        <v>2705</v>
      </c>
      <c r="F115" s="214" t="s">
        <v>5482</v>
      </c>
      <c r="G115" s="215" t="s">
        <v>406</v>
      </c>
      <c r="H115" s="216">
        <v>9</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423</v>
      </c>
    </row>
    <row r="116" s="2" customFormat="1" ht="16.5" customHeight="1">
      <c r="A116" s="36"/>
      <c r="B116" s="37"/>
      <c r="C116" s="212" t="s">
        <v>379</v>
      </c>
      <c r="D116" s="212" t="s">
        <v>333</v>
      </c>
      <c r="E116" s="213" t="s">
        <v>2709</v>
      </c>
      <c r="F116" s="214" t="s">
        <v>4328</v>
      </c>
      <c r="G116" s="215" t="s">
        <v>406</v>
      </c>
      <c r="H116" s="216">
        <v>9</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485</v>
      </c>
    </row>
    <row r="117" s="2" customFormat="1" ht="16.5" customHeight="1">
      <c r="A117" s="36"/>
      <c r="B117" s="37"/>
      <c r="C117" s="212" t="s">
        <v>182</v>
      </c>
      <c r="D117" s="212" t="s">
        <v>333</v>
      </c>
      <c r="E117" s="213" t="s">
        <v>3008</v>
      </c>
      <c r="F117" s="214" t="s">
        <v>5684</v>
      </c>
      <c r="G117" s="215" t="s">
        <v>406</v>
      </c>
      <c r="H117" s="216">
        <v>9</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190</v>
      </c>
    </row>
    <row r="118" s="2" customFormat="1" ht="16.5" customHeight="1">
      <c r="A118" s="36"/>
      <c r="B118" s="37"/>
      <c r="C118" s="212" t="s">
        <v>185</v>
      </c>
      <c r="D118" s="212" t="s">
        <v>333</v>
      </c>
      <c r="E118" s="213" t="s">
        <v>2711</v>
      </c>
      <c r="F118" s="214" t="s">
        <v>5494</v>
      </c>
      <c r="G118" s="215" t="s">
        <v>406</v>
      </c>
      <c r="H118" s="216">
        <v>135</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199</v>
      </c>
    </row>
    <row r="119" s="12" customFormat="1" ht="22.8" customHeight="1">
      <c r="A119" s="12"/>
      <c r="B119" s="196"/>
      <c r="C119" s="197"/>
      <c r="D119" s="198" t="s">
        <v>75</v>
      </c>
      <c r="E119" s="210" t="s">
        <v>419</v>
      </c>
      <c r="F119" s="210" t="s">
        <v>2713</v>
      </c>
      <c r="G119" s="197"/>
      <c r="H119" s="197"/>
      <c r="I119" s="200"/>
      <c r="J119" s="211">
        <f>BK119</f>
        <v>0</v>
      </c>
      <c r="K119" s="197"/>
      <c r="L119" s="202"/>
      <c r="M119" s="203"/>
      <c r="N119" s="204"/>
      <c r="O119" s="204"/>
      <c r="P119" s="205">
        <f>SUM(P120:P121)</f>
        <v>0</v>
      </c>
      <c r="Q119" s="204"/>
      <c r="R119" s="205">
        <f>SUM(R120:R121)</f>
        <v>0</v>
      </c>
      <c r="S119" s="204"/>
      <c r="T119" s="206">
        <f>SUM(T120:T121)</f>
        <v>0</v>
      </c>
      <c r="U119" s="12"/>
      <c r="V119" s="12"/>
      <c r="W119" s="12"/>
      <c r="X119" s="12"/>
      <c r="Y119" s="12"/>
      <c r="Z119" s="12"/>
      <c r="AA119" s="12"/>
      <c r="AB119" s="12"/>
      <c r="AC119" s="12"/>
      <c r="AD119" s="12"/>
      <c r="AE119" s="12"/>
      <c r="AR119" s="207" t="s">
        <v>83</v>
      </c>
      <c r="AT119" s="208" t="s">
        <v>75</v>
      </c>
      <c r="AU119" s="208" t="s">
        <v>83</v>
      </c>
      <c r="AY119" s="207" t="s">
        <v>331</v>
      </c>
      <c r="BK119" s="209">
        <f>SUM(BK120:BK121)</f>
        <v>0</v>
      </c>
    </row>
    <row r="120" s="2" customFormat="1" ht="16.5" customHeight="1">
      <c r="A120" s="36"/>
      <c r="B120" s="37"/>
      <c r="C120" s="212" t="s">
        <v>459</v>
      </c>
      <c r="D120" s="212" t="s">
        <v>333</v>
      </c>
      <c r="E120" s="213" t="s">
        <v>2714</v>
      </c>
      <c r="F120" s="214" t="s">
        <v>5501</v>
      </c>
      <c r="G120" s="215" t="s">
        <v>406</v>
      </c>
      <c r="H120" s="216">
        <v>2</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502</v>
      </c>
    </row>
    <row r="121" s="2" customFormat="1" ht="16.5" customHeight="1">
      <c r="A121" s="36"/>
      <c r="B121" s="37"/>
      <c r="C121" s="212" t="s">
        <v>464</v>
      </c>
      <c r="D121" s="212" t="s">
        <v>333</v>
      </c>
      <c r="E121" s="213" t="s">
        <v>2716</v>
      </c>
      <c r="F121" s="214" t="s">
        <v>5502</v>
      </c>
      <c r="G121" s="215" t="s">
        <v>406</v>
      </c>
      <c r="H121" s="216">
        <v>5.5999999999999996</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550</v>
      </c>
    </row>
    <row r="122" s="12" customFormat="1" ht="22.8" customHeight="1">
      <c r="A122" s="12"/>
      <c r="B122" s="196"/>
      <c r="C122" s="197"/>
      <c r="D122" s="198" t="s">
        <v>75</v>
      </c>
      <c r="E122" s="210" t="s">
        <v>480</v>
      </c>
      <c r="F122" s="210" t="s">
        <v>2718</v>
      </c>
      <c r="G122" s="197"/>
      <c r="H122" s="197"/>
      <c r="I122" s="200"/>
      <c r="J122" s="211">
        <f>BK122</f>
        <v>0</v>
      </c>
      <c r="K122" s="197"/>
      <c r="L122" s="202"/>
      <c r="M122" s="203"/>
      <c r="N122" s="204"/>
      <c r="O122" s="204"/>
      <c r="P122" s="205">
        <f>P123</f>
        <v>0</v>
      </c>
      <c r="Q122" s="204"/>
      <c r="R122" s="205">
        <f>R123</f>
        <v>0</v>
      </c>
      <c r="S122" s="204"/>
      <c r="T122" s="206">
        <f>T123</f>
        <v>0</v>
      </c>
      <c r="U122" s="12"/>
      <c r="V122" s="12"/>
      <c r="W122" s="12"/>
      <c r="X122" s="12"/>
      <c r="Y122" s="12"/>
      <c r="Z122" s="12"/>
      <c r="AA122" s="12"/>
      <c r="AB122" s="12"/>
      <c r="AC122" s="12"/>
      <c r="AD122" s="12"/>
      <c r="AE122" s="12"/>
      <c r="AR122" s="207" t="s">
        <v>83</v>
      </c>
      <c r="AT122" s="208" t="s">
        <v>75</v>
      </c>
      <c r="AU122" s="208" t="s">
        <v>83</v>
      </c>
      <c r="AY122" s="207" t="s">
        <v>331</v>
      </c>
      <c r="BK122" s="209">
        <f>BK123</f>
        <v>0</v>
      </c>
    </row>
    <row r="123" s="2" customFormat="1" ht="16.5" customHeight="1">
      <c r="A123" s="36"/>
      <c r="B123" s="37"/>
      <c r="C123" s="212" t="s">
        <v>8</v>
      </c>
      <c r="D123" s="212" t="s">
        <v>333</v>
      </c>
      <c r="E123" s="213" t="s">
        <v>2719</v>
      </c>
      <c r="F123" s="214" t="s">
        <v>5511</v>
      </c>
      <c r="G123" s="215" t="s">
        <v>406</v>
      </c>
      <c r="H123" s="216">
        <v>9</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535</v>
      </c>
    </row>
    <row r="124" s="12" customFormat="1" ht="22.8" customHeight="1">
      <c r="A124" s="12"/>
      <c r="B124" s="196"/>
      <c r="C124" s="197"/>
      <c r="D124" s="198" t="s">
        <v>75</v>
      </c>
      <c r="E124" s="210" t="s">
        <v>820</v>
      </c>
      <c r="F124" s="210" t="s">
        <v>2721</v>
      </c>
      <c r="G124" s="197"/>
      <c r="H124" s="197"/>
      <c r="I124" s="200"/>
      <c r="J124" s="211">
        <f>BK124</f>
        <v>0</v>
      </c>
      <c r="K124" s="197"/>
      <c r="L124" s="202"/>
      <c r="M124" s="203"/>
      <c r="N124" s="204"/>
      <c r="O124" s="204"/>
      <c r="P124" s="205">
        <f>SUM(P125:P126)</f>
        <v>0</v>
      </c>
      <c r="Q124" s="204"/>
      <c r="R124" s="205">
        <f>SUM(R125:R126)</f>
        <v>0</v>
      </c>
      <c r="S124" s="204"/>
      <c r="T124" s="206">
        <f>SUM(T125:T126)</f>
        <v>0</v>
      </c>
      <c r="U124" s="12"/>
      <c r="V124" s="12"/>
      <c r="W124" s="12"/>
      <c r="X124" s="12"/>
      <c r="Y124" s="12"/>
      <c r="Z124" s="12"/>
      <c r="AA124" s="12"/>
      <c r="AB124" s="12"/>
      <c r="AC124" s="12"/>
      <c r="AD124" s="12"/>
      <c r="AE124" s="12"/>
      <c r="AR124" s="207" t="s">
        <v>83</v>
      </c>
      <c r="AT124" s="208" t="s">
        <v>75</v>
      </c>
      <c r="AU124" s="208" t="s">
        <v>83</v>
      </c>
      <c r="AY124" s="207" t="s">
        <v>331</v>
      </c>
      <c r="BK124" s="209">
        <f>SUM(BK125:BK126)</f>
        <v>0</v>
      </c>
    </row>
    <row r="125" s="2" customFormat="1" ht="16.5" customHeight="1">
      <c r="A125" s="36"/>
      <c r="B125" s="37"/>
      <c r="C125" s="212" t="s">
        <v>473</v>
      </c>
      <c r="D125" s="212" t="s">
        <v>333</v>
      </c>
      <c r="E125" s="213" t="s">
        <v>2722</v>
      </c>
      <c r="F125" s="214" t="s">
        <v>5516</v>
      </c>
      <c r="G125" s="215" t="s">
        <v>406</v>
      </c>
      <c r="H125" s="216">
        <v>0.5</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530</v>
      </c>
    </row>
    <row r="126" s="2" customFormat="1" ht="16.5" customHeight="1">
      <c r="A126" s="36"/>
      <c r="B126" s="37"/>
      <c r="C126" s="212" t="s">
        <v>419</v>
      </c>
      <c r="D126" s="212" t="s">
        <v>333</v>
      </c>
      <c r="E126" s="213" t="s">
        <v>5514</v>
      </c>
      <c r="F126" s="214" t="s">
        <v>5515</v>
      </c>
      <c r="G126" s="215" t="s">
        <v>336</v>
      </c>
      <c r="H126" s="216">
        <v>0.54000000000000004</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540</v>
      </c>
    </row>
    <row r="127" s="12" customFormat="1" ht="22.8" customHeight="1">
      <c r="A127" s="12"/>
      <c r="B127" s="196"/>
      <c r="C127" s="197"/>
      <c r="D127" s="198" t="s">
        <v>75</v>
      </c>
      <c r="E127" s="210" t="s">
        <v>2807</v>
      </c>
      <c r="F127" s="210" t="s">
        <v>2808</v>
      </c>
      <c r="G127" s="197"/>
      <c r="H127" s="197"/>
      <c r="I127" s="200"/>
      <c r="J127" s="211">
        <f>BK127</f>
        <v>0</v>
      </c>
      <c r="K127" s="197"/>
      <c r="L127" s="202"/>
      <c r="M127" s="203"/>
      <c r="N127" s="204"/>
      <c r="O127" s="204"/>
      <c r="P127" s="205">
        <f>SUM(P128:P131)</f>
        <v>0</v>
      </c>
      <c r="Q127" s="204"/>
      <c r="R127" s="205">
        <f>SUM(R128:R131)</f>
        <v>0</v>
      </c>
      <c r="S127" s="204"/>
      <c r="T127" s="206">
        <f>SUM(T128:T131)</f>
        <v>0</v>
      </c>
      <c r="U127" s="12"/>
      <c r="V127" s="12"/>
      <c r="W127" s="12"/>
      <c r="X127" s="12"/>
      <c r="Y127" s="12"/>
      <c r="Z127" s="12"/>
      <c r="AA127" s="12"/>
      <c r="AB127" s="12"/>
      <c r="AC127" s="12"/>
      <c r="AD127" s="12"/>
      <c r="AE127" s="12"/>
      <c r="AR127" s="207" t="s">
        <v>85</v>
      </c>
      <c r="AT127" s="208" t="s">
        <v>75</v>
      </c>
      <c r="AU127" s="208" t="s">
        <v>83</v>
      </c>
      <c r="AY127" s="207" t="s">
        <v>331</v>
      </c>
      <c r="BK127" s="209">
        <f>SUM(BK128:BK131)</f>
        <v>0</v>
      </c>
    </row>
    <row r="128" s="2" customFormat="1" ht="16.5" customHeight="1">
      <c r="A128" s="36"/>
      <c r="B128" s="37"/>
      <c r="C128" s="212" t="s">
        <v>423</v>
      </c>
      <c r="D128" s="212" t="s">
        <v>333</v>
      </c>
      <c r="E128" s="213" t="s">
        <v>6050</v>
      </c>
      <c r="F128" s="214" t="s">
        <v>6128</v>
      </c>
      <c r="G128" s="215" t="s">
        <v>402</v>
      </c>
      <c r="H128" s="216">
        <v>1</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473</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473</v>
      </c>
      <c r="BM128" s="223" t="s">
        <v>564</v>
      </c>
    </row>
    <row r="129" s="2" customFormat="1" ht="16.5" customHeight="1">
      <c r="A129" s="36"/>
      <c r="B129" s="37"/>
      <c r="C129" s="212" t="s">
        <v>480</v>
      </c>
      <c r="D129" s="212" t="s">
        <v>333</v>
      </c>
      <c r="E129" s="213" t="s">
        <v>6129</v>
      </c>
      <c r="F129" s="214" t="s">
        <v>6130</v>
      </c>
      <c r="G129" s="215" t="s">
        <v>402</v>
      </c>
      <c r="H129" s="216">
        <v>1</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473</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473</v>
      </c>
      <c r="BM129" s="223" t="s">
        <v>577</v>
      </c>
    </row>
    <row r="130" s="2" customFormat="1" ht="16.5" customHeight="1">
      <c r="A130" s="36"/>
      <c r="B130" s="37"/>
      <c r="C130" s="212" t="s">
        <v>485</v>
      </c>
      <c r="D130" s="212" t="s">
        <v>333</v>
      </c>
      <c r="E130" s="213" t="s">
        <v>6131</v>
      </c>
      <c r="F130" s="214" t="s">
        <v>6132</v>
      </c>
      <c r="G130" s="215" t="s">
        <v>402</v>
      </c>
      <c r="H130" s="216">
        <v>1</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473</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473</v>
      </c>
      <c r="BM130" s="223" t="s">
        <v>798</v>
      </c>
    </row>
    <row r="131" s="2" customFormat="1" ht="16.5" customHeight="1">
      <c r="A131" s="36"/>
      <c r="B131" s="37"/>
      <c r="C131" s="212" t="s">
        <v>7</v>
      </c>
      <c r="D131" s="212" t="s">
        <v>333</v>
      </c>
      <c r="E131" s="213" t="s">
        <v>6133</v>
      </c>
      <c r="F131" s="214" t="s">
        <v>6134</v>
      </c>
      <c r="G131" s="215" t="s">
        <v>363</v>
      </c>
      <c r="H131" s="216">
        <v>0.59999999999999998</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473</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473</v>
      </c>
      <c r="BM131" s="223" t="s">
        <v>808</v>
      </c>
    </row>
    <row r="132" s="12" customFormat="1" ht="22.8" customHeight="1">
      <c r="A132" s="12"/>
      <c r="B132" s="196"/>
      <c r="C132" s="197"/>
      <c r="D132" s="198" t="s">
        <v>75</v>
      </c>
      <c r="E132" s="210" t="s">
        <v>1023</v>
      </c>
      <c r="F132" s="210" t="s">
        <v>5687</v>
      </c>
      <c r="G132" s="197"/>
      <c r="H132" s="197"/>
      <c r="I132" s="200"/>
      <c r="J132" s="211">
        <f>BK132</f>
        <v>0</v>
      </c>
      <c r="K132" s="197"/>
      <c r="L132" s="202"/>
      <c r="M132" s="203"/>
      <c r="N132" s="204"/>
      <c r="O132" s="204"/>
      <c r="P132" s="205">
        <f>SUM(P133:P134)</f>
        <v>0</v>
      </c>
      <c r="Q132" s="204"/>
      <c r="R132" s="205">
        <f>SUM(R133:R134)</f>
        <v>0</v>
      </c>
      <c r="S132" s="204"/>
      <c r="T132" s="206">
        <f>SUM(T133:T134)</f>
        <v>0</v>
      </c>
      <c r="U132" s="12"/>
      <c r="V132" s="12"/>
      <c r="W132" s="12"/>
      <c r="X132" s="12"/>
      <c r="Y132" s="12"/>
      <c r="Z132" s="12"/>
      <c r="AA132" s="12"/>
      <c r="AB132" s="12"/>
      <c r="AC132" s="12"/>
      <c r="AD132" s="12"/>
      <c r="AE132" s="12"/>
      <c r="AR132" s="207" t="s">
        <v>83</v>
      </c>
      <c r="AT132" s="208" t="s">
        <v>75</v>
      </c>
      <c r="AU132" s="208" t="s">
        <v>83</v>
      </c>
      <c r="AY132" s="207" t="s">
        <v>331</v>
      </c>
      <c r="BK132" s="209">
        <f>SUM(BK133:BK134)</f>
        <v>0</v>
      </c>
    </row>
    <row r="133" s="2" customFormat="1" ht="16.5" customHeight="1">
      <c r="A133" s="36"/>
      <c r="B133" s="37"/>
      <c r="C133" s="212" t="s">
        <v>190</v>
      </c>
      <c r="D133" s="212" t="s">
        <v>333</v>
      </c>
      <c r="E133" s="213" t="s">
        <v>6099</v>
      </c>
      <c r="F133" s="214" t="s">
        <v>6100</v>
      </c>
      <c r="G133" s="215" t="s">
        <v>402</v>
      </c>
      <c r="H133" s="216">
        <v>1</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816</v>
      </c>
    </row>
    <row r="134" s="2" customFormat="1" ht="16.5" customHeight="1">
      <c r="A134" s="36"/>
      <c r="B134" s="37"/>
      <c r="C134" s="212" t="s">
        <v>193</v>
      </c>
      <c r="D134" s="212" t="s">
        <v>333</v>
      </c>
      <c r="E134" s="213" t="s">
        <v>6056</v>
      </c>
      <c r="F134" s="214" t="s">
        <v>6057</v>
      </c>
      <c r="G134" s="215" t="s">
        <v>363</v>
      </c>
      <c r="H134" s="216">
        <v>4</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825</v>
      </c>
    </row>
    <row r="135" s="12" customFormat="1" ht="22.8" customHeight="1">
      <c r="A135" s="12"/>
      <c r="B135" s="196"/>
      <c r="C135" s="197"/>
      <c r="D135" s="198" t="s">
        <v>75</v>
      </c>
      <c r="E135" s="210" t="s">
        <v>1033</v>
      </c>
      <c r="F135" s="210" t="s">
        <v>2974</v>
      </c>
      <c r="G135" s="197"/>
      <c r="H135" s="197"/>
      <c r="I135" s="200"/>
      <c r="J135" s="211">
        <f>BK135</f>
        <v>0</v>
      </c>
      <c r="K135" s="197"/>
      <c r="L135" s="202"/>
      <c r="M135" s="203"/>
      <c r="N135" s="204"/>
      <c r="O135" s="204"/>
      <c r="P135" s="205">
        <f>SUM(P136:P140)</f>
        <v>0</v>
      </c>
      <c r="Q135" s="204"/>
      <c r="R135" s="205">
        <f>SUM(R136:R140)</f>
        <v>0</v>
      </c>
      <c r="S135" s="204"/>
      <c r="T135" s="206">
        <f>SUM(T136:T140)</f>
        <v>0</v>
      </c>
      <c r="U135" s="12"/>
      <c r="V135" s="12"/>
      <c r="W135" s="12"/>
      <c r="X135" s="12"/>
      <c r="Y135" s="12"/>
      <c r="Z135" s="12"/>
      <c r="AA135" s="12"/>
      <c r="AB135" s="12"/>
      <c r="AC135" s="12"/>
      <c r="AD135" s="12"/>
      <c r="AE135" s="12"/>
      <c r="AR135" s="207" t="s">
        <v>83</v>
      </c>
      <c r="AT135" s="208" t="s">
        <v>75</v>
      </c>
      <c r="AU135" s="208" t="s">
        <v>83</v>
      </c>
      <c r="AY135" s="207" t="s">
        <v>331</v>
      </c>
      <c r="BK135" s="209">
        <f>SUM(BK136:BK140)</f>
        <v>0</v>
      </c>
    </row>
    <row r="136" s="2" customFormat="1" ht="16.5" customHeight="1">
      <c r="A136" s="36"/>
      <c r="B136" s="37"/>
      <c r="C136" s="212" t="s">
        <v>199</v>
      </c>
      <c r="D136" s="212" t="s">
        <v>333</v>
      </c>
      <c r="E136" s="213" t="s">
        <v>5574</v>
      </c>
      <c r="F136" s="214" t="s">
        <v>5575</v>
      </c>
      <c r="G136" s="215" t="s">
        <v>402</v>
      </c>
      <c r="H136" s="216">
        <v>1</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835</v>
      </c>
    </row>
    <row r="137" s="2" customFormat="1" ht="16.5" customHeight="1">
      <c r="A137" s="36"/>
      <c r="B137" s="37"/>
      <c r="C137" s="212" t="s">
        <v>510</v>
      </c>
      <c r="D137" s="212" t="s">
        <v>333</v>
      </c>
      <c r="E137" s="213" t="s">
        <v>6060</v>
      </c>
      <c r="F137" s="214" t="s">
        <v>6061</v>
      </c>
      <c r="G137" s="215" t="s">
        <v>363</v>
      </c>
      <c r="H137" s="216">
        <v>4</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845</v>
      </c>
    </row>
    <row r="138" s="2" customFormat="1" ht="16.5" customHeight="1">
      <c r="A138" s="36"/>
      <c r="B138" s="37"/>
      <c r="C138" s="212" t="s">
        <v>502</v>
      </c>
      <c r="D138" s="212" t="s">
        <v>333</v>
      </c>
      <c r="E138" s="213" t="s">
        <v>5580</v>
      </c>
      <c r="F138" s="214" t="s">
        <v>5581</v>
      </c>
      <c r="G138" s="215" t="s">
        <v>5552</v>
      </c>
      <c r="H138" s="216">
        <v>2</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855</v>
      </c>
    </row>
    <row r="139" s="2" customFormat="1" ht="16.5" customHeight="1">
      <c r="A139" s="36"/>
      <c r="B139" s="37"/>
      <c r="C139" s="212" t="s">
        <v>545</v>
      </c>
      <c r="D139" s="212" t="s">
        <v>333</v>
      </c>
      <c r="E139" s="213" t="s">
        <v>6135</v>
      </c>
      <c r="F139" s="214" t="s">
        <v>6136</v>
      </c>
      <c r="G139" s="215" t="s">
        <v>363</v>
      </c>
      <c r="H139" s="216">
        <v>4</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865</v>
      </c>
    </row>
    <row r="140" s="2" customFormat="1" ht="16.5" customHeight="1">
      <c r="A140" s="36"/>
      <c r="B140" s="37"/>
      <c r="C140" s="212" t="s">
        <v>550</v>
      </c>
      <c r="D140" s="212" t="s">
        <v>333</v>
      </c>
      <c r="E140" s="213" t="s">
        <v>6137</v>
      </c>
      <c r="F140" s="214" t="s">
        <v>6138</v>
      </c>
      <c r="G140" s="215" t="s">
        <v>402</v>
      </c>
      <c r="H140" s="216">
        <v>1</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877</v>
      </c>
    </row>
    <row r="141" s="12" customFormat="1" ht="22.8" customHeight="1">
      <c r="A141" s="12"/>
      <c r="B141" s="196"/>
      <c r="C141" s="197"/>
      <c r="D141" s="198" t="s">
        <v>75</v>
      </c>
      <c r="E141" s="210" t="s">
        <v>1040</v>
      </c>
      <c r="F141" s="210" t="s">
        <v>4345</v>
      </c>
      <c r="G141" s="197"/>
      <c r="H141" s="197"/>
      <c r="I141" s="200"/>
      <c r="J141" s="211">
        <f>BK141</f>
        <v>0</v>
      </c>
      <c r="K141" s="197"/>
      <c r="L141" s="202"/>
      <c r="M141" s="203"/>
      <c r="N141" s="204"/>
      <c r="O141" s="204"/>
      <c r="P141" s="205">
        <f>P142</f>
        <v>0</v>
      </c>
      <c r="Q141" s="204"/>
      <c r="R141" s="205">
        <f>R142</f>
        <v>0</v>
      </c>
      <c r="S141" s="204"/>
      <c r="T141" s="206">
        <f>T142</f>
        <v>0</v>
      </c>
      <c r="U141" s="12"/>
      <c r="V141" s="12"/>
      <c r="W141" s="12"/>
      <c r="X141" s="12"/>
      <c r="Y141" s="12"/>
      <c r="Z141" s="12"/>
      <c r="AA141" s="12"/>
      <c r="AB141" s="12"/>
      <c r="AC141" s="12"/>
      <c r="AD141" s="12"/>
      <c r="AE141" s="12"/>
      <c r="AR141" s="207" t="s">
        <v>83</v>
      </c>
      <c r="AT141" s="208" t="s">
        <v>75</v>
      </c>
      <c r="AU141" s="208" t="s">
        <v>83</v>
      </c>
      <c r="AY141" s="207" t="s">
        <v>331</v>
      </c>
      <c r="BK141" s="209">
        <f>BK142</f>
        <v>0</v>
      </c>
    </row>
    <row r="142" s="2" customFormat="1" ht="16.5" customHeight="1">
      <c r="A142" s="36"/>
      <c r="B142" s="37"/>
      <c r="C142" s="212" t="s">
        <v>555</v>
      </c>
      <c r="D142" s="212" t="s">
        <v>333</v>
      </c>
      <c r="E142" s="213" t="s">
        <v>5582</v>
      </c>
      <c r="F142" s="214" t="s">
        <v>5583</v>
      </c>
      <c r="G142" s="215" t="s">
        <v>363</v>
      </c>
      <c r="H142" s="216">
        <v>2.3999999999999999</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887</v>
      </c>
    </row>
    <row r="143" s="12" customFormat="1" ht="22.8" customHeight="1">
      <c r="A143" s="12"/>
      <c r="B143" s="196"/>
      <c r="C143" s="197"/>
      <c r="D143" s="198" t="s">
        <v>75</v>
      </c>
      <c r="E143" s="210" t="s">
        <v>5588</v>
      </c>
      <c r="F143" s="210" t="s">
        <v>5589</v>
      </c>
      <c r="G143" s="197"/>
      <c r="H143" s="197"/>
      <c r="I143" s="200"/>
      <c r="J143" s="211">
        <f>BK143</f>
        <v>0</v>
      </c>
      <c r="K143" s="197"/>
      <c r="L143" s="202"/>
      <c r="M143" s="203"/>
      <c r="N143" s="204"/>
      <c r="O143" s="204"/>
      <c r="P143" s="205">
        <f>P144</f>
        <v>0</v>
      </c>
      <c r="Q143" s="204"/>
      <c r="R143" s="205">
        <f>R144</f>
        <v>0</v>
      </c>
      <c r="S143" s="204"/>
      <c r="T143" s="206">
        <f>T144</f>
        <v>0</v>
      </c>
      <c r="U143" s="12"/>
      <c r="V143" s="12"/>
      <c r="W143" s="12"/>
      <c r="X143" s="12"/>
      <c r="Y143" s="12"/>
      <c r="Z143" s="12"/>
      <c r="AA143" s="12"/>
      <c r="AB143" s="12"/>
      <c r="AC143" s="12"/>
      <c r="AD143" s="12"/>
      <c r="AE143" s="12"/>
      <c r="AR143" s="207" t="s">
        <v>83</v>
      </c>
      <c r="AT143" s="208" t="s">
        <v>75</v>
      </c>
      <c r="AU143" s="208" t="s">
        <v>83</v>
      </c>
      <c r="AY143" s="207" t="s">
        <v>331</v>
      </c>
      <c r="BK143" s="209">
        <f>BK144</f>
        <v>0</v>
      </c>
    </row>
    <row r="144" s="2" customFormat="1" ht="16.5" customHeight="1">
      <c r="A144" s="36"/>
      <c r="B144" s="37"/>
      <c r="C144" s="212" t="s">
        <v>535</v>
      </c>
      <c r="D144" s="212" t="s">
        <v>333</v>
      </c>
      <c r="E144" s="213" t="s">
        <v>5896</v>
      </c>
      <c r="F144" s="214" t="s">
        <v>5897</v>
      </c>
      <c r="G144" s="215" t="s">
        <v>371</v>
      </c>
      <c r="H144" s="216">
        <v>14.202</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789</v>
      </c>
    </row>
    <row r="145" s="12" customFormat="1" ht="22.8" customHeight="1">
      <c r="A145" s="12"/>
      <c r="B145" s="196"/>
      <c r="C145" s="197"/>
      <c r="D145" s="198" t="s">
        <v>75</v>
      </c>
      <c r="E145" s="210" t="s">
        <v>6066</v>
      </c>
      <c r="F145" s="210" t="s">
        <v>2808</v>
      </c>
      <c r="G145" s="197"/>
      <c r="H145" s="197"/>
      <c r="I145" s="200"/>
      <c r="J145" s="211">
        <f>BK145</f>
        <v>0</v>
      </c>
      <c r="K145" s="197"/>
      <c r="L145" s="202"/>
      <c r="M145" s="203"/>
      <c r="N145" s="204"/>
      <c r="O145" s="204"/>
      <c r="P145" s="205">
        <f>P146</f>
        <v>0</v>
      </c>
      <c r="Q145" s="204"/>
      <c r="R145" s="205">
        <f>R146</f>
        <v>0</v>
      </c>
      <c r="S145" s="204"/>
      <c r="T145" s="206">
        <f>T146</f>
        <v>0</v>
      </c>
      <c r="U145" s="12"/>
      <c r="V145" s="12"/>
      <c r="W145" s="12"/>
      <c r="X145" s="12"/>
      <c r="Y145" s="12"/>
      <c r="Z145" s="12"/>
      <c r="AA145" s="12"/>
      <c r="AB145" s="12"/>
      <c r="AC145" s="12"/>
      <c r="AD145" s="12"/>
      <c r="AE145" s="12"/>
      <c r="AR145" s="207" t="s">
        <v>83</v>
      </c>
      <c r="AT145" s="208" t="s">
        <v>75</v>
      </c>
      <c r="AU145" s="208" t="s">
        <v>83</v>
      </c>
      <c r="AY145" s="207" t="s">
        <v>331</v>
      </c>
      <c r="BK145" s="209">
        <f>BK146</f>
        <v>0</v>
      </c>
    </row>
    <row r="146" s="2" customFormat="1" ht="16.5" customHeight="1">
      <c r="A146" s="36"/>
      <c r="B146" s="37"/>
      <c r="C146" s="212" t="s">
        <v>525</v>
      </c>
      <c r="D146" s="212" t="s">
        <v>333</v>
      </c>
      <c r="E146" s="213" t="s">
        <v>6067</v>
      </c>
      <c r="F146" s="214" t="s">
        <v>6068</v>
      </c>
      <c r="G146" s="215" t="s">
        <v>371</v>
      </c>
      <c r="H146" s="216">
        <v>0.0080000000000000002</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904</v>
      </c>
    </row>
    <row r="147" s="12" customFormat="1" ht="22.8" customHeight="1">
      <c r="A147" s="12"/>
      <c r="B147" s="196"/>
      <c r="C147" s="197"/>
      <c r="D147" s="198" t="s">
        <v>75</v>
      </c>
      <c r="E147" s="210" t="s">
        <v>2987</v>
      </c>
      <c r="F147" s="210" t="s">
        <v>2988</v>
      </c>
      <c r="G147" s="197"/>
      <c r="H147" s="197"/>
      <c r="I147" s="200"/>
      <c r="J147" s="211">
        <f>BK147</f>
        <v>0</v>
      </c>
      <c r="K147" s="197"/>
      <c r="L147" s="202"/>
      <c r="M147" s="203"/>
      <c r="N147" s="204"/>
      <c r="O147" s="204"/>
      <c r="P147" s="205">
        <f>SUM(P148:P149)</f>
        <v>0</v>
      </c>
      <c r="Q147" s="204"/>
      <c r="R147" s="205">
        <f>SUM(R148:R149)</f>
        <v>0</v>
      </c>
      <c r="S147" s="204"/>
      <c r="T147" s="206">
        <f>SUM(T148:T149)</f>
        <v>0</v>
      </c>
      <c r="U147" s="12"/>
      <c r="V147" s="12"/>
      <c r="W147" s="12"/>
      <c r="X147" s="12"/>
      <c r="Y147" s="12"/>
      <c r="Z147" s="12"/>
      <c r="AA147" s="12"/>
      <c r="AB147" s="12"/>
      <c r="AC147" s="12"/>
      <c r="AD147" s="12"/>
      <c r="AE147" s="12"/>
      <c r="AR147" s="207" t="s">
        <v>83</v>
      </c>
      <c r="AT147" s="208" t="s">
        <v>75</v>
      </c>
      <c r="AU147" s="208" t="s">
        <v>83</v>
      </c>
      <c r="AY147" s="207" t="s">
        <v>331</v>
      </c>
      <c r="BK147" s="209">
        <f>SUM(BK148:BK149)</f>
        <v>0</v>
      </c>
    </row>
    <row r="148" s="2" customFormat="1" ht="16.5" customHeight="1">
      <c r="A148" s="36"/>
      <c r="B148" s="37"/>
      <c r="C148" s="212" t="s">
        <v>530</v>
      </c>
      <c r="D148" s="212" t="s">
        <v>333</v>
      </c>
      <c r="E148" s="213" t="s">
        <v>5811</v>
      </c>
      <c r="F148" s="214" t="s">
        <v>6105</v>
      </c>
      <c r="G148" s="215" t="s">
        <v>363</v>
      </c>
      <c r="H148" s="216">
        <v>5.5</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913</v>
      </c>
    </row>
    <row r="149" s="2" customFormat="1" ht="16.5" customHeight="1">
      <c r="A149" s="36"/>
      <c r="B149" s="37"/>
      <c r="C149" s="212" t="s">
        <v>520</v>
      </c>
      <c r="D149" s="212" t="s">
        <v>333</v>
      </c>
      <c r="E149" s="213" t="s">
        <v>5981</v>
      </c>
      <c r="F149" s="214" t="s">
        <v>5982</v>
      </c>
      <c r="G149" s="215" t="s">
        <v>363</v>
      </c>
      <c r="H149" s="216">
        <v>4</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922</v>
      </c>
    </row>
    <row r="150" s="12" customFormat="1" ht="22.8" customHeight="1">
      <c r="A150" s="12"/>
      <c r="B150" s="196"/>
      <c r="C150" s="197"/>
      <c r="D150" s="198" t="s">
        <v>75</v>
      </c>
      <c r="E150" s="210" t="s">
        <v>2993</v>
      </c>
      <c r="F150" s="210" t="s">
        <v>2994</v>
      </c>
      <c r="G150" s="197"/>
      <c r="H150" s="197"/>
      <c r="I150" s="200"/>
      <c r="J150" s="211">
        <f>BK150</f>
        <v>0</v>
      </c>
      <c r="K150" s="197"/>
      <c r="L150" s="202"/>
      <c r="M150" s="203"/>
      <c r="N150" s="204"/>
      <c r="O150" s="204"/>
      <c r="P150" s="205">
        <f>SUM(P151:P159)</f>
        <v>0</v>
      </c>
      <c r="Q150" s="204"/>
      <c r="R150" s="205">
        <f>SUM(R151:R159)</f>
        <v>0</v>
      </c>
      <c r="S150" s="204"/>
      <c r="T150" s="206">
        <f>SUM(T151:T159)</f>
        <v>0</v>
      </c>
      <c r="U150" s="12"/>
      <c r="V150" s="12"/>
      <c r="W150" s="12"/>
      <c r="X150" s="12"/>
      <c r="Y150" s="12"/>
      <c r="Z150" s="12"/>
      <c r="AA150" s="12"/>
      <c r="AB150" s="12"/>
      <c r="AC150" s="12"/>
      <c r="AD150" s="12"/>
      <c r="AE150" s="12"/>
      <c r="AR150" s="207" t="s">
        <v>83</v>
      </c>
      <c r="AT150" s="208" t="s">
        <v>75</v>
      </c>
      <c r="AU150" s="208" t="s">
        <v>83</v>
      </c>
      <c r="AY150" s="207" t="s">
        <v>331</v>
      </c>
      <c r="BK150" s="209">
        <f>SUM(BK151:BK159)</f>
        <v>0</v>
      </c>
    </row>
    <row r="151" s="2" customFormat="1" ht="16.5" customHeight="1">
      <c r="A151" s="36"/>
      <c r="B151" s="37"/>
      <c r="C151" s="212" t="s">
        <v>540</v>
      </c>
      <c r="D151" s="212" t="s">
        <v>333</v>
      </c>
      <c r="E151" s="213" t="s">
        <v>6072</v>
      </c>
      <c r="F151" s="214" t="s">
        <v>6073</v>
      </c>
      <c r="G151" s="215" t="s">
        <v>363</v>
      </c>
      <c r="H151" s="216">
        <v>4</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932</v>
      </c>
    </row>
    <row r="152" s="2" customFormat="1" ht="16.5" customHeight="1">
      <c r="A152" s="36"/>
      <c r="B152" s="37"/>
      <c r="C152" s="212" t="s">
        <v>515</v>
      </c>
      <c r="D152" s="212" t="s">
        <v>333</v>
      </c>
      <c r="E152" s="213" t="s">
        <v>5632</v>
      </c>
      <c r="F152" s="214" t="s">
        <v>6120</v>
      </c>
      <c r="G152" s="215" t="s">
        <v>363</v>
      </c>
      <c r="H152" s="216">
        <v>4</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942</v>
      </c>
    </row>
    <row r="153" s="2" customFormat="1" ht="16.5" customHeight="1">
      <c r="A153" s="36"/>
      <c r="B153" s="37"/>
      <c r="C153" s="212" t="s">
        <v>564</v>
      </c>
      <c r="D153" s="212" t="s">
        <v>333</v>
      </c>
      <c r="E153" s="213" t="s">
        <v>5606</v>
      </c>
      <c r="F153" s="214" t="s">
        <v>5607</v>
      </c>
      <c r="G153" s="215" t="s">
        <v>406</v>
      </c>
      <c r="H153" s="216">
        <v>0.27000000000000002</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953</v>
      </c>
    </row>
    <row r="154" s="2" customFormat="1" ht="16.5" customHeight="1">
      <c r="A154" s="36"/>
      <c r="B154" s="37"/>
      <c r="C154" s="212" t="s">
        <v>571</v>
      </c>
      <c r="D154" s="212" t="s">
        <v>333</v>
      </c>
      <c r="E154" s="213" t="s">
        <v>6139</v>
      </c>
      <c r="F154" s="214" t="s">
        <v>6140</v>
      </c>
      <c r="G154" s="215" t="s">
        <v>402</v>
      </c>
      <c r="H154" s="216">
        <v>1</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963</v>
      </c>
    </row>
    <row r="155" s="2" customFormat="1" ht="16.5" customHeight="1">
      <c r="A155" s="36"/>
      <c r="B155" s="37"/>
      <c r="C155" s="212" t="s">
        <v>577</v>
      </c>
      <c r="D155" s="212" t="s">
        <v>333</v>
      </c>
      <c r="E155" s="213" t="s">
        <v>6141</v>
      </c>
      <c r="F155" s="214" t="s">
        <v>6142</v>
      </c>
      <c r="G155" s="215" t="s">
        <v>402</v>
      </c>
      <c r="H155" s="216">
        <v>1</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973</v>
      </c>
    </row>
    <row r="156" s="2" customFormat="1" ht="24.15" customHeight="1">
      <c r="A156" s="36"/>
      <c r="B156" s="37"/>
      <c r="C156" s="212" t="s">
        <v>794</v>
      </c>
      <c r="D156" s="212" t="s">
        <v>333</v>
      </c>
      <c r="E156" s="213" t="s">
        <v>6078</v>
      </c>
      <c r="F156" s="214" t="s">
        <v>6143</v>
      </c>
      <c r="G156" s="215" t="s">
        <v>402</v>
      </c>
      <c r="H156" s="216">
        <v>1</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984</v>
      </c>
    </row>
    <row r="157" s="2" customFormat="1" ht="16.5" customHeight="1">
      <c r="A157" s="36"/>
      <c r="B157" s="37"/>
      <c r="C157" s="212" t="s">
        <v>798</v>
      </c>
      <c r="D157" s="212" t="s">
        <v>333</v>
      </c>
      <c r="E157" s="213" t="s">
        <v>5608</v>
      </c>
      <c r="F157" s="214" t="s">
        <v>5609</v>
      </c>
      <c r="G157" s="215" t="s">
        <v>371</v>
      </c>
      <c r="H157" s="216">
        <v>0.35999999999999999</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994</v>
      </c>
    </row>
    <row r="158" s="2" customFormat="1" ht="16.5" customHeight="1">
      <c r="A158" s="36"/>
      <c r="B158" s="37"/>
      <c r="C158" s="212" t="s">
        <v>803</v>
      </c>
      <c r="D158" s="212" t="s">
        <v>333</v>
      </c>
      <c r="E158" s="213" t="s">
        <v>5673</v>
      </c>
      <c r="F158" s="214" t="s">
        <v>5674</v>
      </c>
      <c r="G158" s="215" t="s">
        <v>371</v>
      </c>
      <c r="H158" s="216">
        <v>3.3399999999999999</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1004</v>
      </c>
    </row>
    <row r="159" s="2" customFormat="1" ht="16.5" customHeight="1">
      <c r="A159" s="36"/>
      <c r="B159" s="37"/>
      <c r="C159" s="212" t="s">
        <v>808</v>
      </c>
      <c r="D159" s="212" t="s">
        <v>333</v>
      </c>
      <c r="E159" s="213" t="s">
        <v>5675</v>
      </c>
      <c r="F159" s="214" t="s">
        <v>5676</v>
      </c>
      <c r="G159" s="215" t="s">
        <v>371</v>
      </c>
      <c r="H159" s="216">
        <v>9.3520000000000003</v>
      </c>
      <c r="I159" s="217"/>
      <c r="J159" s="218">
        <f>ROUND(I159*H159,2)</f>
        <v>0</v>
      </c>
      <c r="K159" s="214" t="s">
        <v>19</v>
      </c>
      <c r="L159" s="42"/>
      <c r="M159" s="247" t="s">
        <v>19</v>
      </c>
      <c r="N159" s="248" t="s">
        <v>47</v>
      </c>
      <c r="O159" s="232"/>
      <c r="P159" s="249">
        <f>O159*H159</f>
        <v>0</v>
      </c>
      <c r="Q159" s="249">
        <v>0</v>
      </c>
      <c r="R159" s="249">
        <f>Q159*H159</f>
        <v>0</v>
      </c>
      <c r="S159" s="249">
        <v>0</v>
      </c>
      <c r="T159" s="250">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1014</v>
      </c>
    </row>
    <row r="160" s="2" customFormat="1" ht="6.96" customHeight="1">
      <c r="A160" s="36"/>
      <c r="B160" s="57"/>
      <c r="C160" s="58"/>
      <c r="D160" s="58"/>
      <c r="E160" s="58"/>
      <c r="F160" s="58"/>
      <c r="G160" s="58"/>
      <c r="H160" s="58"/>
      <c r="I160" s="58"/>
      <c r="J160" s="58"/>
      <c r="K160" s="58"/>
      <c r="L160" s="42"/>
      <c r="M160" s="36"/>
      <c r="O160" s="36"/>
      <c r="P160" s="36"/>
      <c r="Q160" s="36"/>
      <c r="R160" s="36"/>
      <c r="S160" s="36"/>
      <c r="T160" s="36"/>
      <c r="U160" s="36"/>
      <c r="V160" s="36"/>
      <c r="W160" s="36"/>
      <c r="X160" s="36"/>
      <c r="Y160" s="36"/>
      <c r="Z160" s="36"/>
      <c r="AA160" s="36"/>
      <c r="AB160" s="36"/>
      <c r="AC160" s="36"/>
      <c r="AD160" s="36"/>
      <c r="AE160" s="36"/>
    </row>
  </sheetData>
  <sheetProtection sheet="1" autoFilter="0" formatColumns="0" formatRows="0" objects="1" scenarios="1" spinCount="100000" saltValue="JdSXS3g6EVLw87frZ8HOjplnc2HlIomsPfBh3KOAPoHwuOWOa7WUvjYaZivvh4Par2Te+59qgjSzPEVyqx5SjA==" hashValue="HPyXPIsECz4PQS8Rw7k6pBif+L7FL5xdEka6ZtBcP+3rR23UNiFsEK1/4tckWyefJnwB3Zf6G+KEBnvb5rnGTw==" algorithmName="SHA-512" password="CC35"/>
  <autoFilter ref="C100:K159"/>
  <mergeCells count="12">
    <mergeCell ref="E7:H7"/>
    <mergeCell ref="E9:H9"/>
    <mergeCell ref="E11:H11"/>
    <mergeCell ref="E20:H20"/>
    <mergeCell ref="E29:H29"/>
    <mergeCell ref="E50:H50"/>
    <mergeCell ref="E52:H52"/>
    <mergeCell ref="E54:H54"/>
    <mergeCell ref="E89:H89"/>
    <mergeCell ref="E91:H91"/>
    <mergeCell ref="E93:H9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6147</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ROUND((SUM(BE97:BE133)),  2)</f>
        <v>0</v>
      </c>
      <c r="G35" s="36"/>
      <c r="H35" s="36"/>
      <c r="I35" s="156">
        <v>0.20999999999999999</v>
      </c>
      <c r="J35" s="155">
        <f>ROUND(((SUM(BE97:BE133))*I35),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ROUND((SUM(BF97:BF133)),  2)</f>
        <v>0</v>
      </c>
      <c r="G36" s="36"/>
      <c r="H36" s="36"/>
      <c r="I36" s="156">
        <v>0.14999999999999999</v>
      </c>
      <c r="J36" s="155">
        <f>ROUND(((SUM(BF97:BF133))*I36),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ROUND((SUM(BG97:BG133)),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ROUND((SUM(BH97:BH133)),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ROUND((SUM(BI97:BI133)),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102.70 - IO.02.70 - Rušení přípojek vody</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6148</v>
      </c>
      <c r="E64" s="177"/>
      <c r="F64" s="177"/>
      <c r="G64" s="177"/>
      <c r="H64" s="177"/>
      <c r="I64" s="177"/>
      <c r="J64" s="178">
        <f>J98</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J99</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4318</v>
      </c>
      <c r="E66" s="182"/>
      <c r="F66" s="182"/>
      <c r="G66" s="182"/>
      <c r="H66" s="182"/>
      <c r="I66" s="182"/>
      <c r="J66" s="183">
        <f>J104</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J106</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J110</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J113</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J118</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4320</v>
      </c>
      <c r="E71" s="182"/>
      <c r="F71" s="182"/>
      <c r="G71" s="182"/>
      <c r="H71" s="182"/>
      <c r="I71" s="182"/>
      <c r="J71" s="183">
        <f>J120</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4321</v>
      </c>
      <c r="E72" s="182"/>
      <c r="F72" s="182"/>
      <c r="G72" s="182"/>
      <c r="H72" s="182"/>
      <c r="I72" s="182"/>
      <c r="J72" s="183">
        <f>J125</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5412</v>
      </c>
      <c r="E73" s="182"/>
      <c r="F73" s="182"/>
      <c r="G73" s="182"/>
      <c r="H73" s="182"/>
      <c r="I73" s="182"/>
      <c r="J73" s="183">
        <f>J127</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5414</v>
      </c>
      <c r="E74" s="182"/>
      <c r="F74" s="182"/>
      <c r="G74" s="182"/>
      <c r="H74" s="182"/>
      <c r="I74" s="182"/>
      <c r="J74" s="183">
        <f>J129</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4582</v>
      </c>
      <c r="E75" s="182"/>
      <c r="F75" s="182"/>
      <c r="G75" s="182"/>
      <c r="H75" s="182"/>
      <c r="I75" s="182"/>
      <c r="J75" s="183">
        <f>J131</f>
        <v>0</v>
      </c>
      <c r="K75" s="122"/>
      <c r="L75" s="184"/>
      <c r="S75" s="10"/>
      <c r="T75" s="10"/>
      <c r="U75" s="10"/>
      <c r="V75" s="10"/>
      <c r="W75" s="10"/>
      <c r="X75" s="10"/>
      <c r="Y75" s="10"/>
      <c r="Z75" s="10"/>
      <c r="AA75" s="10"/>
      <c r="AB75" s="10"/>
      <c r="AC75" s="10"/>
      <c r="AD75" s="10"/>
      <c r="AE75" s="10"/>
    </row>
    <row r="76" s="2" customFormat="1" ht="21.84"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57"/>
      <c r="C77" s="58"/>
      <c r="D77" s="58"/>
      <c r="E77" s="58"/>
      <c r="F77" s="58"/>
      <c r="G77" s="58"/>
      <c r="H77" s="58"/>
      <c r="I77" s="58"/>
      <c r="J77" s="58"/>
      <c r="K77" s="58"/>
      <c r="L77" s="144"/>
      <c r="S77" s="36"/>
      <c r="T77" s="36"/>
      <c r="U77" s="36"/>
      <c r="V77" s="36"/>
      <c r="W77" s="36"/>
      <c r="X77" s="36"/>
      <c r="Y77" s="36"/>
      <c r="Z77" s="36"/>
      <c r="AA77" s="36"/>
      <c r="AB77" s="36"/>
      <c r="AC77" s="36"/>
      <c r="AD77" s="36"/>
      <c r="AE77" s="36"/>
    </row>
    <row r="81" s="2" customFormat="1" ht="6.96" customHeight="1">
      <c r="A81" s="36"/>
      <c r="B81" s="59"/>
      <c r="C81" s="60"/>
      <c r="D81" s="60"/>
      <c r="E81" s="60"/>
      <c r="F81" s="60"/>
      <c r="G81" s="60"/>
      <c r="H81" s="60"/>
      <c r="I81" s="60"/>
      <c r="J81" s="60"/>
      <c r="K81" s="60"/>
      <c r="L81" s="144"/>
      <c r="S81" s="36"/>
      <c r="T81" s="36"/>
      <c r="U81" s="36"/>
      <c r="V81" s="36"/>
      <c r="W81" s="36"/>
      <c r="X81" s="36"/>
      <c r="Y81" s="36"/>
      <c r="Z81" s="36"/>
      <c r="AA81" s="36"/>
      <c r="AB81" s="36"/>
      <c r="AC81" s="36"/>
      <c r="AD81" s="36"/>
      <c r="AE81" s="36"/>
    </row>
    <row r="82" s="2" customFormat="1" ht="24.96" customHeight="1">
      <c r="A82" s="36"/>
      <c r="B82" s="37"/>
      <c r="C82" s="21" t="s">
        <v>316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16</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168" t="str">
        <f>E7</f>
        <v>Anthropos Sportovní a rekreační areál (I.etapa)</v>
      </c>
      <c r="F85" s="30"/>
      <c r="G85" s="30"/>
      <c r="H85" s="30"/>
      <c r="I85" s="38"/>
      <c r="J85" s="38"/>
      <c r="K85" s="38"/>
      <c r="L85" s="144"/>
      <c r="S85" s="36"/>
      <c r="T85" s="36"/>
      <c r="U85" s="36"/>
      <c r="V85" s="36"/>
      <c r="W85" s="36"/>
      <c r="X85" s="36"/>
      <c r="Y85" s="36"/>
      <c r="Z85" s="36"/>
      <c r="AA85" s="36"/>
      <c r="AB85" s="36"/>
      <c r="AC85" s="36"/>
      <c r="AD85" s="36"/>
      <c r="AE85" s="36"/>
    </row>
    <row r="86" s="1" customFormat="1" ht="12" customHeight="1">
      <c r="B86" s="19"/>
      <c r="C86" s="30" t="s">
        <v>302</v>
      </c>
      <c r="D86" s="20"/>
      <c r="E86" s="20"/>
      <c r="F86" s="20"/>
      <c r="G86" s="20"/>
      <c r="H86" s="20"/>
      <c r="I86" s="20"/>
      <c r="J86" s="20"/>
      <c r="K86" s="20"/>
      <c r="L86" s="18"/>
    </row>
    <row r="87" s="2" customFormat="1" ht="16.5" customHeight="1">
      <c r="A87" s="36"/>
      <c r="B87" s="37"/>
      <c r="C87" s="38"/>
      <c r="D87" s="38"/>
      <c r="E87" s="168" t="s">
        <v>303</v>
      </c>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304</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67" t="str">
        <f>E11</f>
        <v>102.70 - IO.02.70 - Rušení přípojek vody</v>
      </c>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F14</f>
        <v xml:space="preserve"> </v>
      </c>
      <c r="G91" s="38"/>
      <c r="H91" s="38"/>
      <c r="I91" s="30" t="s">
        <v>23</v>
      </c>
      <c r="J91" s="70" t="str">
        <f>IF(J14="","",J14)</f>
        <v>14. 6. 2022</v>
      </c>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5.15" customHeight="1">
      <c r="A93" s="36"/>
      <c r="B93" s="37"/>
      <c r="C93" s="30" t="s">
        <v>25</v>
      </c>
      <c r="D93" s="38"/>
      <c r="E93" s="38"/>
      <c r="F93" s="25" t="str">
        <f>E17</f>
        <v>Statutární město Brno</v>
      </c>
      <c r="G93" s="38"/>
      <c r="H93" s="38"/>
      <c r="I93" s="30" t="s">
        <v>31</v>
      </c>
      <c r="J93" s="34" t="str">
        <f>E23</f>
        <v>Arch.Design, s.r.o.</v>
      </c>
      <c r="K93" s="38"/>
      <c r="L93" s="144"/>
      <c r="S93" s="36"/>
      <c r="T93" s="36"/>
      <c r="U93" s="36"/>
      <c r="V93" s="36"/>
      <c r="W93" s="36"/>
      <c r="X93" s="36"/>
      <c r="Y93" s="36"/>
      <c r="Z93" s="36"/>
      <c r="AA93" s="36"/>
      <c r="AB93" s="36"/>
      <c r="AC93" s="36"/>
      <c r="AD93" s="36"/>
      <c r="AE93" s="36"/>
    </row>
    <row r="94" s="2" customFormat="1" ht="25.65" customHeight="1">
      <c r="A94" s="36"/>
      <c r="B94" s="37"/>
      <c r="C94" s="30" t="s">
        <v>29</v>
      </c>
      <c r="D94" s="38"/>
      <c r="E94" s="38"/>
      <c r="F94" s="25" t="str">
        <f>IF(E20="","",E20)</f>
        <v>Vyplň údaj</v>
      </c>
      <c r="G94" s="38"/>
      <c r="H94" s="38"/>
      <c r="I94" s="30" t="s">
        <v>36</v>
      </c>
      <c r="J94" s="34" t="str">
        <f>E26</f>
        <v>CKN Invest, spol. s r.o.</v>
      </c>
      <c r="K94" s="38"/>
      <c r="L94" s="144"/>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11" customFormat="1" ht="29.28" customHeight="1">
      <c r="A96" s="185"/>
      <c r="B96" s="186"/>
      <c r="C96" s="187" t="s">
        <v>317</v>
      </c>
      <c r="D96" s="188" t="s">
        <v>61</v>
      </c>
      <c r="E96" s="188" t="s">
        <v>57</v>
      </c>
      <c r="F96" s="188" t="s">
        <v>58</v>
      </c>
      <c r="G96" s="188" t="s">
        <v>318</v>
      </c>
      <c r="H96" s="188" t="s">
        <v>319</v>
      </c>
      <c r="I96" s="188" t="s">
        <v>320</v>
      </c>
      <c r="J96" s="188" t="s">
        <v>311</v>
      </c>
      <c r="K96" s="189" t="s">
        <v>321</v>
      </c>
      <c r="L96" s="190"/>
      <c r="M96" s="90" t="s">
        <v>19</v>
      </c>
      <c r="N96" s="91" t="s">
        <v>46</v>
      </c>
      <c r="O96" s="91" t="s">
        <v>322</v>
      </c>
      <c r="P96" s="91" t="s">
        <v>323</v>
      </c>
      <c r="Q96" s="91" t="s">
        <v>324</v>
      </c>
      <c r="R96" s="91" t="s">
        <v>325</v>
      </c>
      <c r="S96" s="91" t="s">
        <v>326</v>
      </c>
      <c r="T96" s="92" t="s">
        <v>327</v>
      </c>
      <c r="U96" s="185"/>
      <c r="V96" s="185"/>
      <c r="W96" s="185"/>
      <c r="X96" s="185"/>
      <c r="Y96" s="185"/>
      <c r="Z96" s="185"/>
      <c r="AA96" s="185"/>
      <c r="AB96" s="185"/>
      <c r="AC96" s="185"/>
      <c r="AD96" s="185"/>
      <c r="AE96" s="185"/>
    </row>
    <row r="97" s="2" customFormat="1" ht="22.8" customHeight="1">
      <c r="A97" s="36"/>
      <c r="B97" s="37"/>
      <c r="C97" s="97" t="s">
        <v>328</v>
      </c>
      <c r="D97" s="38"/>
      <c r="E97" s="38"/>
      <c r="F97" s="38"/>
      <c r="G97" s="38"/>
      <c r="H97" s="38"/>
      <c r="I97" s="38"/>
      <c r="J97" s="191">
        <f>BK97</f>
        <v>0</v>
      </c>
      <c r="K97" s="38"/>
      <c r="L97" s="42"/>
      <c r="M97" s="93"/>
      <c r="N97" s="192"/>
      <c r="O97" s="94"/>
      <c r="P97" s="193">
        <f>P98</f>
        <v>0</v>
      </c>
      <c r="Q97" s="94"/>
      <c r="R97" s="193">
        <f>R98</f>
        <v>0</v>
      </c>
      <c r="S97" s="94"/>
      <c r="T97" s="194">
        <f>T98</f>
        <v>0</v>
      </c>
      <c r="U97" s="36"/>
      <c r="V97" s="36"/>
      <c r="W97" s="36"/>
      <c r="X97" s="36"/>
      <c r="Y97" s="36"/>
      <c r="Z97" s="36"/>
      <c r="AA97" s="36"/>
      <c r="AB97" s="36"/>
      <c r="AC97" s="36"/>
      <c r="AD97" s="36"/>
      <c r="AE97" s="36"/>
      <c r="AT97" s="15" t="s">
        <v>75</v>
      </c>
      <c r="AU97" s="15" t="s">
        <v>312</v>
      </c>
      <c r="BK97" s="195">
        <f>BK98</f>
        <v>0</v>
      </c>
    </row>
    <row r="98" s="12" customFormat="1" ht="25.92" customHeight="1">
      <c r="A98" s="12"/>
      <c r="B98" s="196"/>
      <c r="C98" s="197"/>
      <c r="D98" s="198" t="s">
        <v>75</v>
      </c>
      <c r="E98" s="199" t="s">
        <v>83</v>
      </c>
      <c r="F98" s="199" t="s">
        <v>6149</v>
      </c>
      <c r="G98" s="197"/>
      <c r="H98" s="197"/>
      <c r="I98" s="200"/>
      <c r="J98" s="201">
        <f>BK98</f>
        <v>0</v>
      </c>
      <c r="K98" s="197"/>
      <c r="L98" s="202"/>
      <c r="M98" s="203"/>
      <c r="N98" s="204"/>
      <c r="O98" s="204"/>
      <c r="P98" s="205">
        <f>P99+P104+P106+P110+P113+P118+P120+P125+P127+P129+P131</f>
        <v>0</v>
      </c>
      <c r="Q98" s="204"/>
      <c r="R98" s="205">
        <f>R99+R104+R106+R110+R113+R118+R120+R125+R127+R129+R131</f>
        <v>0</v>
      </c>
      <c r="S98" s="204"/>
      <c r="T98" s="206">
        <f>T99+T104+T106+T110+T113+T118+T120+T125+T127+T129+T131</f>
        <v>0</v>
      </c>
      <c r="U98" s="12"/>
      <c r="V98" s="12"/>
      <c r="W98" s="12"/>
      <c r="X98" s="12"/>
      <c r="Y98" s="12"/>
      <c r="Z98" s="12"/>
      <c r="AA98" s="12"/>
      <c r="AB98" s="12"/>
      <c r="AC98" s="12"/>
      <c r="AD98" s="12"/>
      <c r="AE98" s="12"/>
      <c r="AR98" s="207" t="s">
        <v>83</v>
      </c>
      <c r="AT98" s="208" t="s">
        <v>75</v>
      </c>
      <c r="AU98" s="208" t="s">
        <v>76</v>
      </c>
      <c r="AY98" s="207" t="s">
        <v>331</v>
      </c>
      <c r="BK98" s="209">
        <f>BK99+BK104+BK106+BK110+BK113+BK118+BK120+BK125+BK127+BK129+BK131</f>
        <v>0</v>
      </c>
    </row>
    <row r="99" s="12" customFormat="1" ht="22.8" customHeight="1">
      <c r="A99" s="12"/>
      <c r="B99" s="196"/>
      <c r="C99" s="197"/>
      <c r="D99" s="198" t="s">
        <v>75</v>
      </c>
      <c r="E99" s="210" t="s">
        <v>182</v>
      </c>
      <c r="F99" s="210" t="s">
        <v>399</v>
      </c>
      <c r="G99" s="197"/>
      <c r="H99" s="197"/>
      <c r="I99" s="200"/>
      <c r="J99" s="211">
        <f>BK99</f>
        <v>0</v>
      </c>
      <c r="K99" s="197"/>
      <c r="L99" s="202"/>
      <c r="M99" s="203"/>
      <c r="N99" s="204"/>
      <c r="O99" s="204"/>
      <c r="P99" s="205">
        <f>SUM(P100:P103)</f>
        <v>0</v>
      </c>
      <c r="Q99" s="204"/>
      <c r="R99" s="205">
        <f>SUM(R100:R103)</f>
        <v>0</v>
      </c>
      <c r="S99" s="204"/>
      <c r="T99" s="206">
        <f>SUM(T100:T103)</f>
        <v>0</v>
      </c>
      <c r="U99" s="12"/>
      <c r="V99" s="12"/>
      <c r="W99" s="12"/>
      <c r="X99" s="12"/>
      <c r="Y99" s="12"/>
      <c r="Z99" s="12"/>
      <c r="AA99" s="12"/>
      <c r="AB99" s="12"/>
      <c r="AC99" s="12"/>
      <c r="AD99" s="12"/>
      <c r="AE99" s="12"/>
      <c r="AR99" s="207" t="s">
        <v>83</v>
      </c>
      <c r="AT99" s="208" t="s">
        <v>75</v>
      </c>
      <c r="AU99" s="208" t="s">
        <v>83</v>
      </c>
      <c r="AY99" s="207" t="s">
        <v>331</v>
      </c>
      <c r="BK99" s="209">
        <f>SUM(BK100:BK103)</f>
        <v>0</v>
      </c>
    </row>
    <row r="100" s="2" customFormat="1" ht="16.5" customHeight="1">
      <c r="A100" s="36"/>
      <c r="B100" s="37"/>
      <c r="C100" s="212" t="s">
        <v>83</v>
      </c>
      <c r="D100" s="212" t="s">
        <v>333</v>
      </c>
      <c r="E100" s="213" t="s">
        <v>2678</v>
      </c>
      <c r="F100" s="214" t="s">
        <v>5418</v>
      </c>
      <c r="G100" s="215" t="s">
        <v>2680</v>
      </c>
      <c r="H100" s="216">
        <v>48</v>
      </c>
      <c r="I100" s="217"/>
      <c r="J100" s="218">
        <f>ROUND(I100*H100,2)</f>
        <v>0</v>
      </c>
      <c r="K100" s="214" t="s">
        <v>2681</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85</v>
      </c>
    </row>
    <row r="101" s="2" customFormat="1" ht="16.5" customHeight="1">
      <c r="A101" s="36"/>
      <c r="B101" s="37"/>
      <c r="C101" s="212" t="s">
        <v>85</v>
      </c>
      <c r="D101" s="212" t="s">
        <v>333</v>
      </c>
      <c r="E101" s="213" t="s">
        <v>2682</v>
      </c>
      <c r="F101" s="214" t="s">
        <v>5419</v>
      </c>
      <c r="G101" s="215" t="s">
        <v>828</v>
      </c>
      <c r="H101" s="216">
        <v>2</v>
      </c>
      <c r="I101" s="217"/>
      <c r="J101" s="218">
        <f>ROUND(I101*H101,2)</f>
        <v>0</v>
      </c>
      <c r="K101" s="214" t="s">
        <v>2681</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126</v>
      </c>
    </row>
    <row r="102" s="2" customFormat="1" ht="16.5" customHeight="1">
      <c r="A102" s="36"/>
      <c r="B102" s="37"/>
      <c r="C102" s="212" t="s">
        <v>92</v>
      </c>
      <c r="D102" s="212" t="s">
        <v>333</v>
      </c>
      <c r="E102" s="213" t="s">
        <v>5426</v>
      </c>
      <c r="F102" s="214" t="s">
        <v>5427</v>
      </c>
      <c r="G102" s="215" t="s">
        <v>363</v>
      </c>
      <c r="H102" s="216">
        <v>3</v>
      </c>
      <c r="I102" s="217"/>
      <c r="J102" s="218">
        <f>ROUND(I102*H102,2)</f>
        <v>0</v>
      </c>
      <c r="K102" s="214" t="s">
        <v>2681</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355</v>
      </c>
    </row>
    <row r="103" s="2" customFormat="1" ht="16.5" customHeight="1">
      <c r="A103" s="36"/>
      <c r="B103" s="37"/>
      <c r="C103" s="212" t="s">
        <v>126</v>
      </c>
      <c r="D103" s="212" t="s">
        <v>333</v>
      </c>
      <c r="E103" s="213" t="s">
        <v>6150</v>
      </c>
      <c r="F103" s="214" t="s">
        <v>6151</v>
      </c>
      <c r="G103" s="215" t="s">
        <v>5567</v>
      </c>
      <c r="H103" s="216">
        <v>2</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368</v>
      </c>
    </row>
    <row r="104" s="12" customFormat="1" ht="22.8" customHeight="1">
      <c r="A104" s="12"/>
      <c r="B104" s="196"/>
      <c r="C104" s="197"/>
      <c r="D104" s="198" t="s">
        <v>75</v>
      </c>
      <c r="E104" s="210" t="s">
        <v>185</v>
      </c>
      <c r="F104" s="210" t="s">
        <v>4325</v>
      </c>
      <c r="G104" s="197"/>
      <c r="H104" s="197"/>
      <c r="I104" s="200"/>
      <c r="J104" s="211">
        <f>BK104</f>
        <v>0</v>
      </c>
      <c r="K104" s="197"/>
      <c r="L104" s="202"/>
      <c r="M104" s="203"/>
      <c r="N104" s="204"/>
      <c r="O104" s="204"/>
      <c r="P104" s="205">
        <f>P105</f>
        <v>0</v>
      </c>
      <c r="Q104" s="204"/>
      <c r="R104" s="205">
        <f>R105</f>
        <v>0</v>
      </c>
      <c r="S104" s="204"/>
      <c r="T104" s="206">
        <f>T105</f>
        <v>0</v>
      </c>
      <c r="U104" s="12"/>
      <c r="V104" s="12"/>
      <c r="W104" s="12"/>
      <c r="X104" s="12"/>
      <c r="Y104" s="12"/>
      <c r="Z104" s="12"/>
      <c r="AA104" s="12"/>
      <c r="AB104" s="12"/>
      <c r="AC104" s="12"/>
      <c r="AD104" s="12"/>
      <c r="AE104" s="12"/>
      <c r="AR104" s="207" t="s">
        <v>83</v>
      </c>
      <c r="AT104" s="208" t="s">
        <v>75</v>
      </c>
      <c r="AU104" s="208" t="s">
        <v>83</v>
      </c>
      <c r="AY104" s="207" t="s">
        <v>331</v>
      </c>
      <c r="BK104" s="209">
        <f>BK105</f>
        <v>0</v>
      </c>
    </row>
    <row r="105" s="2" customFormat="1" ht="16.5" customHeight="1">
      <c r="A105" s="36"/>
      <c r="B105" s="37"/>
      <c r="C105" s="212" t="s">
        <v>350</v>
      </c>
      <c r="D105" s="212" t="s">
        <v>333</v>
      </c>
      <c r="E105" s="213" t="s">
        <v>5440</v>
      </c>
      <c r="F105" s="214" t="s">
        <v>5441</v>
      </c>
      <c r="G105" s="215" t="s">
        <v>406</v>
      </c>
      <c r="H105" s="216">
        <v>1.575</v>
      </c>
      <c r="I105" s="217"/>
      <c r="J105" s="218">
        <f>ROUND(I105*H105,2)</f>
        <v>0</v>
      </c>
      <c r="K105" s="214" t="s">
        <v>2681</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379</v>
      </c>
    </row>
    <row r="106" s="12" customFormat="1" ht="22.8" customHeight="1">
      <c r="A106" s="12"/>
      <c r="B106" s="196"/>
      <c r="C106" s="197"/>
      <c r="D106" s="198" t="s">
        <v>75</v>
      </c>
      <c r="E106" s="210" t="s">
        <v>459</v>
      </c>
      <c r="F106" s="210" t="s">
        <v>2684</v>
      </c>
      <c r="G106" s="197"/>
      <c r="H106" s="197"/>
      <c r="I106" s="200"/>
      <c r="J106" s="211">
        <f>BK106</f>
        <v>0</v>
      </c>
      <c r="K106" s="197"/>
      <c r="L106" s="202"/>
      <c r="M106" s="203"/>
      <c r="N106" s="204"/>
      <c r="O106" s="204"/>
      <c r="P106" s="205">
        <f>SUM(P107:P109)</f>
        <v>0</v>
      </c>
      <c r="Q106" s="204"/>
      <c r="R106" s="205">
        <f>SUM(R107:R109)</f>
        <v>0</v>
      </c>
      <c r="S106" s="204"/>
      <c r="T106" s="206">
        <f>SUM(T107:T109)</f>
        <v>0</v>
      </c>
      <c r="U106" s="12"/>
      <c r="V106" s="12"/>
      <c r="W106" s="12"/>
      <c r="X106" s="12"/>
      <c r="Y106" s="12"/>
      <c r="Z106" s="12"/>
      <c r="AA106" s="12"/>
      <c r="AB106" s="12"/>
      <c r="AC106" s="12"/>
      <c r="AD106" s="12"/>
      <c r="AE106" s="12"/>
      <c r="AR106" s="207" t="s">
        <v>83</v>
      </c>
      <c r="AT106" s="208" t="s">
        <v>75</v>
      </c>
      <c r="AU106" s="208" t="s">
        <v>83</v>
      </c>
      <c r="AY106" s="207" t="s">
        <v>331</v>
      </c>
      <c r="BK106" s="209">
        <f>SUM(BK107:BK109)</f>
        <v>0</v>
      </c>
    </row>
    <row r="107" s="2" customFormat="1" ht="16.5" customHeight="1">
      <c r="A107" s="36"/>
      <c r="B107" s="37"/>
      <c r="C107" s="212" t="s">
        <v>355</v>
      </c>
      <c r="D107" s="212" t="s">
        <v>333</v>
      </c>
      <c r="E107" s="213" t="s">
        <v>2687</v>
      </c>
      <c r="F107" s="214" t="s">
        <v>5682</v>
      </c>
      <c r="G107" s="215" t="s">
        <v>406</v>
      </c>
      <c r="H107" s="216">
        <v>5.7999999999999998</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185</v>
      </c>
    </row>
    <row r="108" s="2" customFormat="1" ht="16.5" customHeight="1">
      <c r="A108" s="36"/>
      <c r="B108" s="37"/>
      <c r="C108" s="212" t="s">
        <v>360</v>
      </c>
      <c r="D108" s="212" t="s">
        <v>333</v>
      </c>
      <c r="E108" s="213" t="s">
        <v>2689</v>
      </c>
      <c r="F108" s="214" t="s">
        <v>5446</v>
      </c>
      <c r="G108" s="215" t="s">
        <v>406</v>
      </c>
      <c r="H108" s="216">
        <v>5.0750000000000002</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464</v>
      </c>
    </row>
    <row r="109" s="2" customFormat="1" ht="16.5" customHeight="1">
      <c r="A109" s="36"/>
      <c r="B109" s="37"/>
      <c r="C109" s="212" t="s">
        <v>368</v>
      </c>
      <c r="D109" s="212" t="s">
        <v>333</v>
      </c>
      <c r="E109" s="213" t="s">
        <v>5442</v>
      </c>
      <c r="F109" s="214" t="s">
        <v>5443</v>
      </c>
      <c r="G109" s="215" t="s">
        <v>406</v>
      </c>
      <c r="H109" s="216">
        <v>9.4499999999999993</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473</v>
      </c>
    </row>
    <row r="110" s="12" customFormat="1" ht="22.8" customHeight="1">
      <c r="A110" s="12"/>
      <c r="B110" s="196"/>
      <c r="C110" s="197"/>
      <c r="D110" s="198" t="s">
        <v>75</v>
      </c>
      <c r="E110" s="210" t="s">
        <v>8</v>
      </c>
      <c r="F110" s="210" t="s">
        <v>2695</v>
      </c>
      <c r="G110" s="197"/>
      <c r="H110" s="197"/>
      <c r="I110" s="200"/>
      <c r="J110" s="211">
        <f>BK110</f>
        <v>0</v>
      </c>
      <c r="K110" s="197"/>
      <c r="L110" s="202"/>
      <c r="M110" s="203"/>
      <c r="N110" s="204"/>
      <c r="O110" s="204"/>
      <c r="P110" s="205">
        <f>SUM(P111:P112)</f>
        <v>0</v>
      </c>
      <c r="Q110" s="204"/>
      <c r="R110" s="205">
        <f>SUM(R111:R112)</f>
        <v>0</v>
      </c>
      <c r="S110" s="204"/>
      <c r="T110" s="206">
        <f>SUM(T111:T112)</f>
        <v>0</v>
      </c>
      <c r="U110" s="12"/>
      <c r="V110" s="12"/>
      <c r="W110" s="12"/>
      <c r="X110" s="12"/>
      <c r="Y110" s="12"/>
      <c r="Z110" s="12"/>
      <c r="AA110" s="12"/>
      <c r="AB110" s="12"/>
      <c r="AC110" s="12"/>
      <c r="AD110" s="12"/>
      <c r="AE110" s="12"/>
      <c r="AR110" s="207" t="s">
        <v>83</v>
      </c>
      <c r="AT110" s="208" t="s">
        <v>75</v>
      </c>
      <c r="AU110" s="208" t="s">
        <v>83</v>
      </c>
      <c r="AY110" s="207" t="s">
        <v>331</v>
      </c>
      <c r="BK110" s="209">
        <f>SUM(BK111:BK112)</f>
        <v>0</v>
      </c>
    </row>
    <row r="111" s="2" customFormat="1" ht="16.5" customHeight="1">
      <c r="A111" s="36"/>
      <c r="B111" s="37"/>
      <c r="C111" s="212" t="s">
        <v>374</v>
      </c>
      <c r="D111" s="212" t="s">
        <v>333</v>
      </c>
      <c r="E111" s="213" t="s">
        <v>2696</v>
      </c>
      <c r="F111" s="214" t="s">
        <v>5466</v>
      </c>
      <c r="G111" s="215" t="s">
        <v>336</v>
      </c>
      <c r="H111" s="216">
        <v>11.6</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423</v>
      </c>
    </row>
    <row r="112" s="2" customFormat="1" ht="16.5" customHeight="1">
      <c r="A112" s="36"/>
      <c r="B112" s="37"/>
      <c r="C112" s="212" t="s">
        <v>379</v>
      </c>
      <c r="D112" s="212" t="s">
        <v>333</v>
      </c>
      <c r="E112" s="213" t="s">
        <v>2698</v>
      </c>
      <c r="F112" s="214" t="s">
        <v>5467</v>
      </c>
      <c r="G112" s="215" t="s">
        <v>336</v>
      </c>
      <c r="H112" s="216">
        <v>11.6</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485</v>
      </c>
    </row>
    <row r="113" s="12" customFormat="1" ht="22.8" customHeight="1">
      <c r="A113" s="12"/>
      <c r="B113" s="196"/>
      <c r="C113" s="197"/>
      <c r="D113" s="198" t="s">
        <v>75</v>
      </c>
      <c r="E113" s="210" t="s">
        <v>473</v>
      </c>
      <c r="F113" s="210" t="s">
        <v>2704</v>
      </c>
      <c r="G113" s="197"/>
      <c r="H113" s="197"/>
      <c r="I113" s="200"/>
      <c r="J113" s="211">
        <f>BK113</f>
        <v>0</v>
      </c>
      <c r="K113" s="197"/>
      <c r="L113" s="202"/>
      <c r="M113" s="203"/>
      <c r="N113" s="204"/>
      <c r="O113" s="204"/>
      <c r="P113" s="205">
        <f>SUM(P114:P117)</f>
        <v>0</v>
      </c>
      <c r="Q113" s="204"/>
      <c r="R113" s="205">
        <f>SUM(R114:R117)</f>
        <v>0</v>
      </c>
      <c r="S113" s="204"/>
      <c r="T113" s="206">
        <f>SUM(T114:T117)</f>
        <v>0</v>
      </c>
      <c r="U113" s="12"/>
      <c r="V113" s="12"/>
      <c r="W113" s="12"/>
      <c r="X113" s="12"/>
      <c r="Y113" s="12"/>
      <c r="Z113" s="12"/>
      <c r="AA113" s="12"/>
      <c r="AB113" s="12"/>
      <c r="AC113" s="12"/>
      <c r="AD113" s="12"/>
      <c r="AE113" s="12"/>
      <c r="AR113" s="207" t="s">
        <v>83</v>
      </c>
      <c r="AT113" s="208" t="s">
        <v>75</v>
      </c>
      <c r="AU113" s="208" t="s">
        <v>83</v>
      </c>
      <c r="AY113" s="207" t="s">
        <v>331</v>
      </c>
      <c r="BK113" s="209">
        <f>SUM(BK114:BK117)</f>
        <v>0</v>
      </c>
    </row>
    <row r="114" s="2" customFormat="1" ht="16.5" customHeight="1">
      <c r="A114" s="36"/>
      <c r="B114" s="37"/>
      <c r="C114" s="212" t="s">
        <v>182</v>
      </c>
      <c r="D114" s="212" t="s">
        <v>333</v>
      </c>
      <c r="E114" s="213" t="s">
        <v>2705</v>
      </c>
      <c r="F114" s="214" t="s">
        <v>5482</v>
      </c>
      <c r="G114" s="215" t="s">
        <v>406</v>
      </c>
      <c r="H114" s="216">
        <v>5.7999999999999998</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190</v>
      </c>
    </row>
    <row r="115" s="2" customFormat="1" ht="16.5" customHeight="1">
      <c r="A115" s="36"/>
      <c r="B115" s="37"/>
      <c r="C115" s="212" t="s">
        <v>185</v>
      </c>
      <c r="D115" s="212" t="s">
        <v>333</v>
      </c>
      <c r="E115" s="213" t="s">
        <v>2709</v>
      </c>
      <c r="F115" s="214" t="s">
        <v>4328</v>
      </c>
      <c r="G115" s="215" t="s">
        <v>406</v>
      </c>
      <c r="H115" s="216">
        <v>5.7999999999999998</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199</v>
      </c>
    </row>
    <row r="116" s="2" customFormat="1" ht="16.5" customHeight="1">
      <c r="A116" s="36"/>
      <c r="B116" s="37"/>
      <c r="C116" s="212" t="s">
        <v>459</v>
      </c>
      <c r="D116" s="212" t="s">
        <v>333</v>
      </c>
      <c r="E116" s="213" t="s">
        <v>3008</v>
      </c>
      <c r="F116" s="214" t="s">
        <v>5684</v>
      </c>
      <c r="G116" s="215" t="s">
        <v>406</v>
      </c>
      <c r="H116" s="216">
        <v>5.7999999999999998</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502</v>
      </c>
    </row>
    <row r="117" s="2" customFormat="1" ht="16.5" customHeight="1">
      <c r="A117" s="36"/>
      <c r="B117" s="37"/>
      <c r="C117" s="212" t="s">
        <v>464</v>
      </c>
      <c r="D117" s="212" t="s">
        <v>333</v>
      </c>
      <c r="E117" s="213" t="s">
        <v>2711</v>
      </c>
      <c r="F117" s="214" t="s">
        <v>5494</v>
      </c>
      <c r="G117" s="215" t="s">
        <v>406</v>
      </c>
      <c r="H117" s="216">
        <v>87</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550</v>
      </c>
    </row>
    <row r="118" s="12" customFormat="1" ht="22.8" customHeight="1">
      <c r="A118" s="12"/>
      <c r="B118" s="196"/>
      <c r="C118" s="197"/>
      <c r="D118" s="198" t="s">
        <v>75</v>
      </c>
      <c r="E118" s="210" t="s">
        <v>419</v>
      </c>
      <c r="F118" s="210" t="s">
        <v>2713</v>
      </c>
      <c r="G118" s="197"/>
      <c r="H118" s="197"/>
      <c r="I118" s="200"/>
      <c r="J118" s="211">
        <f>BK118</f>
        <v>0</v>
      </c>
      <c r="K118" s="197"/>
      <c r="L118" s="202"/>
      <c r="M118" s="203"/>
      <c r="N118" s="204"/>
      <c r="O118" s="204"/>
      <c r="P118" s="205">
        <f>P119</f>
        <v>0</v>
      </c>
      <c r="Q118" s="204"/>
      <c r="R118" s="205">
        <f>R119</f>
        <v>0</v>
      </c>
      <c r="S118" s="204"/>
      <c r="T118" s="206">
        <f>T119</f>
        <v>0</v>
      </c>
      <c r="U118" s="12"/>
      <c r="V118" s="12"/>
      <c r="W118" s="12"/>
      <c r="X118" s="12"/>
      <c r="Y118" s="12"/>
      <c r="Z118" s="12"/>
      <c r="AA118" s="12"/>
      <c r="AB118" s="12"/>
      <c r="AC118" s="12"/>
      <c r="AD118" s="12"/>
      <c r="AE118" s="12"/>
      <c r="AR118" s="207" t="s">
        <v>83</v>
      </c>
      <c r="AT118" s="208" t="s">
        <v>75</v>
      </c>
      <c r="AU118" s="208" t="s">
        <v>83</v>
      </c>
      <c r="AY118" s="207" t="s">
        <v>331</v>
      </c>
      <c r="BK118" s="209">
        <f>BK119</f>
        <v>0</v>
      </c>
    </row>
    <row r="119" s="2" customFormat="1" ht="16.5" customHeight="1">
      <c r="A119" s="36"/>
      <c r="B119" s="37"/>
      <c r="C119" s="212" t="s">
        <v>8</v>
      </c>
      <c r="D119" s="212" t="s">
        <v>333</v>
      </c>
      <c r="E119" s="213" t="s">
        <v>2716</v>
      </c>
      <c r="F119" s="214" t="s">
        <v>5502</v>
      </c>
      <c r="G119" s="215" t="s">
        <v>406</v>
      </c>
      <c r="H119" s="216">
        <v>8.5</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535</v>
      </c>
    </row>
    <row r="120" s="12" customFormat="1" ht="22.8" customHeight="1">
      <c r="A120" s="12"/>
      <c r="B120" s="196"/>
      <c r="C120" s="197"/>
      <c r="D120" s="198" t="s">
        <v>75</v>
      </c>
      <c r="E120" s="210" t="s">
        <v>423</v>
      </c>
      <c r="F120" s="210" t="s">
        <v>4329</v>
      </c>
      <c r="G120" s="197"/>
      <c r="H120" s="197"/>
      <c r="I120" s="200"/>
      <c r="J120" s="211">
        <f>BK120</f>
        <v>0</v>
      </c>
      <c r="K120" s="197"/>
      <c r="L120" s="202"/>
      <c r="M120" s="203"/>
      <c r="N120" s="204"/>
      <c r="O120" s="204"/>
      <c r="P120" s="205">
        <f>SUM(P121:P124)</f>
        <v>0</v>
      </c>
      <c r="Q120" s="204"/>
      <c r="R120" s="205">
        <f>SUM(R121:R124)</f>
        <v>0</v>
      </c>
      <c r="S120" s="204"/>
      <c r="T120" s="206">
        <f>SUM(T121:T124)</f>
        <v>0</v>
      </c>
      <c r="U120" s="12"/>
      <c r="V120" s="12"/>
      <c r="W120" s="12"/>
      <c r="X120" s="12"/>
      <c r="Y120" s="12"/>
      <c r="Z120" s="12"/>
      <c r="AA120" s="12"/>
      <c r="AB120" s="12"/>
      <c r="AC120" s="12"/>
      <c r="AD120" s="12"/>
      <c r="AE120" s="12"/>
      <c r="AR120" s="207" t="s">
        <v>83</v>
      </c>
      <c r="AT120" s="208" t="s">
        <v>75</v>
      </c>
      <c r="AU120" s="208" t="s">
        <v>83</v>
      </c>
      <c r="AY120" s="207" t="s">
        <v>331</v>
      </c>
      <c r="BK120" s="209">
        <f>SUM(BK121:BK124)</f>
        <v>0</v>
      </c>
    </row>
    <row r="121" s="2" customFormat="1" ht="16.5" customHeight="1">
      <c r="A121" s="36"/>
      <c r="B121" s="37"/>
      <c r="C121" s="212" t="s">
        <v>473</v>
      </c>
      <c r="D121" s="212" t="s">
        <v>333</v>
      </c>
      <c r="E121" s="213" t="s">
        <v>5503</v>
      </c>
      <c r="F121" s="214" t="s">
        <v>5504</v>
      </c>
      <c r="G121" s="215" t="s">
        <v>336</v>
      </c>
      <c r="H121" s="216">
        <v>10.5</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530</v>
      </c>
    </row>
    <row r="122" s="2" customFormat="1" ht="16.5" customHeight="1">
      <c r="A122" s="36"/>
      <c r="B122" s="37"/>
      <c r="C122" s="212" t="s">
        <v>419</v>
      </c>
      <c r="D122" s="212" t="s">
        <v>333</v>
      </c>
      <c r="E122" s="213" t="s">
        <v>5505</v>
      </c>
      <c r="F122" s="214" t="s">
        <v>5506</v>
      </c>
      <c r="G122" s="215" t="s">
        <v>336</v>
      </c>
      <c r="H122" s="216">
        <v>10.5</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540</v>
      </c>
    </row>
    <row r="123" s="2" customFormat="1" ht="16.5" customHeight="1">
      <c r="A123" s="36"/>
      <c r="B123" s="37"/>
      <c r="C123" s="212" t="s">
        <v>423</v>
      </c>
      <c r="D123" s="212" t="s">
        <v>333</v>
      </c>
      <c r="E123" s="213" t="s">
        <v>5507</v>
      </c>
      <c r="F123" s="214" t="s">
        <v>5508</v>
      </c>
      <c r="G123" s="215" t="s">
        <v>336</v>
      </c>
      <c r="H123" s="216">
        <v>10.5</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564</v>
      </c>
    </row>
    <row r="124" s="2" customFormat="1" ht="16.5" customHeight="1">
      <c r="A124" s="36"/>
      <c r="B124" s="37"/>
      <c r="C124" s="212" t="s">
        <v>480</v>
      </c>
      <c r="D124" s="212" t="s">
        <v>333</v>
      </c>
      <c r="E124" s="213" t="s">
        <v>5509</v>
      </c>
      <c r="F124" s="214" t="s">
        <v>5510</v>
      </c>
      <c r="G124" s="215" t="s">
        <v>336</v>
      </c>
      <c r="H124" s="216">
        <v>10.5</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577</v>
      </c>
    </row>
    <row r="125" s="12" customFormat="1" ht="22.8" customHeight="1">
      <c r="A125" s="12"/>
      <c r="B125" s="196"/>
      <c r="C125" s="197"/>
      <c r="D125" s="198" t="s">
        <v>75</v>
      </c>
      <c r="E125" s="210" t="s">
        <v>480</v>
      </c>
      <c r="F125" s="210" t="s">
        <v>2718</v>
      </c>
      <c r="G125" s="197"/>
      <c r="H125" s="197"/>
      <c r="I125" s="200"/>
      <c r="J125" s="211">
        <f>BK125</f>
        <v>0</v>
      </c>
      <c r="K125" s="197"/>
      <c r="L125" s="202"/>
      <c r="M125" s="203"/>
      <c r="N125" s="204"/>
      <c r="O125" s="204"/>
      <c r="P125" s="205">
        <f>P126</f>
        <v>0</v>
      </c>
      <c r="Q125" s="204"/>
      <c r="R125" s="205">
        <f>R126</f>
        <v>0</v>
      </c>
      <c r="S125" s="204"/>
      <c r="T125" s="206">
        <f>T126</f>
        <v>0</v>
      </c>
      <c r="U125" s="12"/>
      <c r="V125" s="12"/>
      <c r="W125" s="12"/>
      <c r="X125" s="12"/>
      <c r="Y125" s="12"/>
      <c r="Z125" s="12"/>
      <c r="AA125" s="12"/>
      <c r="AB125" s="12"/>
      <c r="AC125" s="12"/>
      <c r="AD125" s="12"/>
      <c r="AE125" s="12"/>
      <c r="AR125" s="207" t="s">
        <v>83</v>
      </c>
      <c r="AT125" s="208" t="s">
        <v>75</v>
      </c>
      <c r="AU125" s="208" t="s">
        <v>83</v>
      </c>
      <c r="AY125" s="207" t="s">
        <v>331</v>
      </c>
      <c r="BK125" s="209">
        <f>BK126</f>
        <v>0</v>
      </c>
    </row>
    <row r="126" s="2" customFormat="1" ht="16.5" customHeight="1">
      <c r="A126" s="36"/>
      <c r="B126" s="37"/>
      <c r="C126" s="212" t="s">
        <v>485</v>
      </c>
      <c r="D126" s="212" t="s">
        <v>333</v>
      </c>
      <c r="E126" s="213" t="s">
        <v>2719</v>
      </c>
      <c r="F126" s="214" t="s">
        <v>5511</v>
      </c>
      <c r="G126" s="215" t="s">
        <v>406</v>
      </c>
      <c r="H126" s="216">
        <v>5.7999999999999998</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798</v>
      </c>
    </row>
    <row r="127" s="12" customFormat="1" ht="22.8" customHeight="1">
      <c r="A127" s="12"/>
      <c r="B127" s="196"/>
      <c r="C127" s="197"/>
      <c r="D127" s="198" t="s">
        <v>75</v>
      </c>
      <c r="E127" s="210" t="s">
        <v>1033</v>
      </c>
      <c r="F127" s="210" t="s">
        <v>2974</v>
      </c>
      <c r="G127" s="197"/>
      <c r="H127" s="197"/>
      <c r="I127" s="200"/>
      <c r="J127" s="211">
        <f>BK127</f>
        <v>0</v>
      </c>
      <c r="K127" s="197"/>
      <c r="L127" s="202"/>
      <c r="M127" s="203"/>
      <c r="N127" s="204"/>
      <c r="O127" s="204"/>
      <c r="P127" s="205">
        <f>P128</f>
        <v>0</v>
      </c>
      <c r="Q127" s="204"/>
      <c r="R127" s="205">
        <f>R128</f>
        <v>0</v>
      </c>
      <c r="S127" s="204"/>
      <c r="T127" s="206">
        <f>T128</f>
        <v>0</v>
      </c>
      <c r="U127" s="12"/>
      <c r="V127" s="12"/>
      <c r="W127" s="12"/>
      <c r="X127" s="12"/>
      <c r="Y127" s="12"/>
      <c r="Z127" s="12"/>
      <c r="AA127" s="12"/>
      <c r="AB127" s="12"/>
      <c r="AC127" s="12"/>
      <c r="AD127" s="12"/>
      <c r="AE127" s="12"/>
      <c r="AR127" s="207" t="s">
        <v>83</v>
      </c>
      <c r="AT127" s="208" t="s">
        <v>75</v>
      </c>
      <c r="AU127" s="208" t="s">
        <v>83</v>
      </c>
      <c r="AY127" s="207" t="s">
        <v>331</v>
      </c>
      <c r="BK127" s="209">
        <f>BK128</f>
        <v>0</v>
      </c>
    </row>
    <row r="128" s="2" customFormat="1" ht="21.75" customHeight="1">
      <c r="A128" s="36"/>
      <c r="B128" s="37"/>
      <c r="C128" s="212" t="s">
        <v>7</v>
      </c>
      <c r="D128" s="212" t="s">
        <v>333</v>
      </c>
      <c r="E128" s="213" t="s">
        <v>5954</v>
      </c>
      <c r="F128" s="214" t="s">
        <v>6152</v>
      </c>
      <c r="G128" s="215" t="s">
        <v>402</v>
      </c>
      <c r="H128" s="216">
        <v>2</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808</v>
      </c>
    </row>
    <row r="129" s="12" customFormat="1" ht="22.8" customHeight="1">
      <c r="A129" s="12"/>
      <c r="B129" s="196"/>
      <c r="C129" s="197"/>
      <c r="D129" s="198" t="s">
        <v>75</v>
      </c>
      <c r="E129" s="210" t="s">
        <v>5588</v>
      </c>
      <c r="F129" s="210" t="s">
        <v>5589</v>
      </c>
      <c r="G129" s="197"/>
      <c r="H129" s="197"/>
      <c r="I129" s="200"/>
      <c r="J129" s="211">
        <f>BK129</f>
        <v>0</v>
      </c>
      <c r="K129" s="197"/>
      <c r="L129" s="202"/>
      <c r="M129" s="203"/>
      <c r="N129" s="204"/>
      <c r="O129" s="204"/>
      <c r="P129" s="205">
        <f>P130</f>
        <v>0</v>
      </c>
      <c r="Q129" s="204"/>
      <c r="R129" s="205">
        <f>R130</f>
        <v>0</v>
      </c>
      <c r="S129" s="204"/>
      <c r="T129" s="206">
        <f>T130</f>
        <v>0</v>
      </c>
      <c r="U129" s="12"/>
      <c r="V129" s="12"/>
      <c r="W129" s="12"/>
      <c r="X129" s="12"/>
      <c r="Y129" s="12"/>
      <c r="Z129" s="12"/>
      <c r="AA129" s="12"/>
      <c r="AB129" s="12"/>
      <c r="AC129" s="12"/>
      <c r="AD129" s="12"/>
      <c r="AE129" s="12"/>
      <c r="AR129" s="207" t="s">
        <v>83</v>
      </c>
      <c r="AT129" s="208" t="s">
        <v>75</v>
      </c>
      <c r="AU129" s="208" t="s">
        <v>83</v>
      </c>
      <c r="AY129" s="207" t="s">
        <v>331</v>
      </c>
      <c r="BK129" s="209">
        <f>BK130</f>
        <v>0</v>
      </c>
    </row>
    <row r="130" s="2" customFormat="1" ht="16.5" customHeight="1">
      <c r="A130" s="36"/>
      <c r="B130" s="37"/>
      <c r="C130" s="212" t="s">
        <v>190</v>
      </c>
      <c r="D130" s="212" t="s">
        <v>333</v>
      </c>
      <c r="E130" s="213" t="s">
        <v>5896</v>
      </c>
      <c r="F130" s="214" t="s">
        <v>5897</v>
      </c>
      <c r="G130" s="215" t="s">
        <v>371</v>
      </c>
      <c r="H130" s="216">
        <v>14.195</v>
      </c>
      <c r="I130" s="217"/>
      <c r="J130" s="218">
        <f>ROUND(I130*H130,2)</f>
        <v>0</v>
      </c>
      <c r="K130" s="214" t="s">
        <v>2681</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816</v>
      </c>
    </row>
    <row r="131" s="12" customFormat="1" ht="22.8" customHeight="1">
      <c r="A131" s="12"/>
      <c r="B131" s="196"/>
      <c r="C131" s="197"/>
      <c r="D131" s="198" t="s">
        <v>75</v>
      </c>
      <c r="E131" s="210" t="s">
        <v>2993</v>
      </c>
      <c r="F131" s="210" t="s">
        <v>2994</v>
      </c>
      <c r="G131" s="197"/>
      <c r="H131" s="197"/>
      <c r="I131" s="200"/>
      <c r="J131" s="211">
        <f>BK131</f>
        <v>0</v>
      </c>
      <c r="K131" s="197"/>
      <c r="L131" s="202"/>
      <c r="M131" s="203"/>
      <c r="N131" s="204"/>
      <c r="O131" s="204"/>
      <c r="P131" s="205">
        <f>SUM(P132:P133)</f>
        <v>0</v>
      </c>
      <c r="Q131" s="204"/>
      <c r="R131" s="205">
        <f>SUM(R132:R133)</f>
        <v>0</v>
      </c>
      <c r="S131" s="204"/>
      <c r="T131" s="206">
        <f>SUM(T132:T133)</f>
        <v>0</v>
      </c>
      <c r="U131" s="12"/>
      <c r="V131" s="12"/>
      <c r="W131" s="12"/>
      <c r="X131" s="12"/>
      <c r="Y131" s="12"/>
      <c r="Z131" s="12"/>
      <c r="AA131" s="12"/>
      <c r="AB131" s="12"/>
      <c r="AC131" s="12"/>
      <c r="AD131" s="12"/>
      <c r="AE131" s="12"/>
      <c r="AR131" s="207" t="s">
        <v>83</v>
      </c>
      <c r="AT131" s="208" t="s">
        <v>75</v>
      </c>
      <c r="AU131" s="208" t="s">
        <v>83</v>
      </c>
      <c r="AY131" s="207" t="s">
        <v>331</v>
      </c>
      <c r="BK131" s="209">
        <f>SUM(BK132:BK133)</f>
        <v>0</v>
      </c>
    </row>
    <row r="132" s="2" customFormat="1" ht="16.5" customHeight="1">
      <c r="A132" s="36"/>
      <c r="B132" s="37"/>
      <c r="C132" s="212" t="s">
        <v>193</v>
      </c>
      <c r="D132" s="212" t="s">
        <v>333</v>
      </c>
      <c r="E132" s="213" t="s">
        <v>5671</v>
      </c>
      <c r="F132" s="214" t="s">
        <v>5672</v>
      </c>
      <c r="G132" s="215" t="s">
        <v>574</v>
      </c>
      <c r="H132" s="216">
        <v>3.1499999999999999</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825</v>
      </c>
    </row>
    <row r="133" s="2" customFormat="1" ht="16.5" customHeight="1">
      <c r="A133" s="36"/>
      <c r="B133" s="37"/>
      <c r="C133" s="212" t="s">
        <v>199</v>
      </c>
      <c r="D133" s="212" t="s">
        <v>333</v>
      </c>
      <c r="E133" s="213" t="s">
        <v>5675</v>
      </c>
      <c r="F133" s="214" t="s">
        <v>5676</v>
      </c>
      <c r="G133" s="215" t="s">
        <v>371</v>
      </c>
      <c r="H133" s="216">
        <v>14.195</v>
      </c>
      <c r="I133" s="217"/>
      <c r="J133" s="218">
        <f>ROUND(I133*H133,2)</f>
        <v>0</v>
      </c>
      <c r="K133" s="214" t="s">
        <v>19</v>
      </c>
      <c r="L133" s="42"/>
      <c r="M133" s="247" t="s">
        <v>19</v>
      </c>
      <c r="N133" s="248" t="s">
        <v>47</v>
      </c>
      <c r="O133" s="232"/>
      <c r="P133" s="249">
        <f>O133*H133</f>
        <v>0</v>
      </c>
      <c r="Q133" s="249">
        <v>0</v>
      </c>
      <c r="R133" s="249">
        <f>Q133*H133</f>
        <v>0</v>
      </c>
      <c r="S133" s="249">
        <v>0</v>
      </c>
      <c r="T133" s="250">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835</v>
      </c>
    </row>
    <row r="134" s="2" customFormat="1" ht="6.96" customHeight="1">
      <c r="A134" s="36"/>
      <c r="B134" s="57"/>
      <c r="C134" s="58"/>
      <c r="D134" s="58"/>
      <c r="E134" s="58"/>
      <c r="F134" s="58"/>
      <c r="G134" s="58"/>
      <c r="H134" s="58"/>
      <c r="I134" s="58"/>
      <c r="J134" s="58"/>
      <c r="K134" s="58"/>
      <c r="L134" s="42"/>
      <c r="M134" s="36"/>
      <c r="O134" s="36"/>
      <c r="P134" s="36"/>
      <c r="Q134" s="36"/>
      <c r="R134" s="36"/>
      <c r="S134" s="36"/>
      <c r="T134" s="36"/>
      <c r="U134" s="36"/>
      <c r="V134" s="36"/>
      <c r="W134" s="36"/>
      <c r="X134" s="36"/>
      <c r="Y134" s="36"/>
      <c r="Z134" s="36"/>
      <c r="AA134" s="36"/>
      <c r="AB134" s="36"/>
      <c r="AC134" s="36"/>
      <c r="AD134" s="36"/>
      <c r="AE134" s="36"/>
    </row>
  </sheetData>
  <sheetProtection sheet="1" autoFilter="0" formatColumns="0" formatRows="0" objects="1" scenarios="1" spinCount="100000" saltValue="FKLLMvYNwZ9d7ccvElOsqzUbmeEbQN9pRZh0p7fWqdQHOEZzqRrTUMMlHEhVzBI/NNEtvM7AUCAPzEs4Pluo0A==" hashValue="2OUZJSEUPN3lf9f7UgK6qZzoAVIolnFjvK/qeItQKc0Eplm8Mi/xh7/IJyxlTtxUOGoFP+zHEPPIj+mTj68nYA==" algorithmName="SHA-512" password="CC35"/>
  <autoFilter ref="C96:K133"/>
  <mergeCells count="12">
    <mergeCell ref="E7:H7"/>
    <mergeCell ref="E9:H9"/>
    <mergeCell ref="E11:H11"/>
    <mergeCell ref="E20:H20"/>
    <mergeCell ref="E29:H29"/>
    <mergeCell ref="E50:H50"/>
    <mergeCell ref="E52:H52"/>
    <mergeCell ref="E54:H54"/>
    <mergeCell ref="E85:H85"/>
    <mergeCell ref="E87:H87"/>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258</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6153</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ROUND(J104,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ROUND((SUM(BE104:BE191)),  2)</f>
        <v>0</v>
      </c>
      <c r="G35" s="36"/>
      <c r="H35" s="36"/>
      <c r="I35" s="156">
        <v>0.20999999999999999</v>
      </c>
      <c r="J35" s="155">
        <f>ROUND(((SUM(BE104:BE191))*I35),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ROUND((SUM(BF104:BF191)),  2)</f>
        <v>0</v>
      </c>
      <c r="G36" s="36"/>
      <c r="H36" s="36"/>
      <c r="I36" s="156">
        <v>0.14999999999999999</v>
      </c>
      <c r="J36" s="155">
        <f>ROUND(((SUM(BF104:BF191))*I36),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ROUND((SUM(BG104:BG191)),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ROUND((SUM(BH104:BH191)),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ROUND((SUM(BI104:BI191)),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103.10 - IO.03.10 - Prodloužení plynovodu</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J104</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6154</v>
      </c>
      <c r="E64" s="177"/>
      <c r="F64" s="177"/>
      <c r="G64" s="177"/>
      <c r="H64" s="177"/>
      <c r="I64" s="177"/>
      <c r="J64" s="178">
        <f>J105</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J106</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4318</v>
      </c>
      <c r="E66" s="182"/>
      <c r="F66" s="182"/>
      <c r="G66" s="182"/>
      <c r="H66" s="182"/>
      <c r="I66" s="182"/>
      <c r="J66" s="183">
        <f>J115</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5404</v>
      </c>
      <c r="E67" s="182"/>
      <c r="F67" s="182"/>
      <c r="G67" s="182"/>
      <c r="H67" s="182"/>
      <c r="I67" s="182"/>
      <c r="J67" s="183">
        <f>J118</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5405</v>
      </c>
      <c r="E68" s="182"/>
      <c r="F68" s="182"/>
      <c r="G68" s="182"/>
      <c r="H68" s="182"/>
      <c r="I68" s="182"/>
      <c r="J68" s="183">
        <f>J122</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4319</v>
      </c>
      <c r="E69" s="182"/>
      <c r="F69" s="182"/>
      <c r="G69" s="182"/>
      <c r="H69" s="182"/>
      <c r="I69" s="182"/>
      <c r="J69" s="183">
        <f>J125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4580</v>
      </c>
      <c r="E70" s="182"/>
      <c r="F70" s="182"/>
      <c r="G70" s="182"/>
      <c r="H70" s="182"/>
      <c r="I70" s="182"/>
      <c r="J70" s="183">
        <f>J130</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4320</v>
      </c>
      <c r="E71" s="182"/>
      <c r="F71" s="182"/>
      <c r="G71" s="182"/>
      <c r="H71" s="182"/>
      <c r="I71" s="182"/>
      <c r="J71" s="183">
        <f>J133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4321</v>
      </c>
      <c r="E72" s="182"/>
      <c r="F72" s="182"/>
      <c r="G72" s="182"/>
      <c r="H72" s="182"/>
      <c r="I72" s="182"/>
      <c r="J72" s="183">
        <f>J138</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5406</v>
      </c>
      <c r="E73" s="182"/>
      <c r="F73" s="182"/>
      <c r="G73" s="182"/>
      <c r="H73" s="182"/>
      <c r="I73" s="182"/>
      <c r="J73" s="183">
        <f>J140</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5408</v>
      </c>
      <c r="E74" s="182"/>
      <c r="F74" s="182"/>
      <c r="G74" s="182"/>
      <c r="H74" s="182"/>
      <c r="I74" s="182"/>
      <c r="J74" s="183">
        <f>J142</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5409</v>
      </c>
      <c r="E75" s="182"/>
      <c r="F75" s="182"/>
      <c r="G75" s="182"/>
      <c r="H75" s="182"/>
      <c r="I75" s="182"/>
      <c r="J75" s="183">
        <f>J145</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4323</v>
      </c>
      <c r="E76" s="182"/>
      <c r="F76" s="182"/>
      <c r="G76" s="182"/>
      <c r="H76" s="182"/>
      <c r="I76" s="182"/>
      <c r="J76" s="183">
        <f>J147</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4324</v>
      </c>
      <c r="E77" s="182"/>
      <c r="F77" s="182"/>
      <c r="G77" s="182"/>
      <c r="H77" s="182"/>
      <c r="I77" s="182"/>
      <c r="J77" s="183">
        <f>J149</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5414</v>
      </c>
      <c r="E78" s="182"/>
      <c r="F78" s="182"/>
      <c r="G78" s="182"/>
      <c r="H78" s="182"/>
      <c r="I78" s="182"/>
      <c r="J78" s="183">
        <f>J152</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6155</v>
      </c>
      <c r="E79" s="182"/>
      <c r="F79" s="182"/>
      <c r="G79" s="182"/>
      <c r="H79" s="182"/>
      <c r="I79" s="182"/>
      <c r="J79" s="183">
        <f>J154</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5415</v>
      </c>
      <c r="E80" s="182"/>
      <c r="F80" s="182"/>
      <c r="G80" s="182"/>
      <c r="H80" s="182"/>
      <c r="I80" s="182"/>
      <c r="J80" s="183">
        <f>J168</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4662</v>
      </c>
      <c r="E81" s="182"/>
      <c r="F81" s="182"/>
      <c r="G81" s="182"/>
      <c r="H81" s="182"/>
      <c r="I81" s="182"/>
      <c r="J81" s="183">
        <f>J171</f>
        <v>0</v>
      </c>
      <c r="K81" s="122"/>
      <c r="L81" s="184"/>
      <c r="S81" s="10"/>
      <c r="T81" s="10"/>
      <c r="U81" s="10"/>
      <c r="V81" s="10"/>
      <c r="W81" s="10"/>
      <c r="X81" s="10"/>
      <c r="Y81" s="10"/>
      <c r="Z81" s="10"/>
      <c r="AA81" s="10"/>
      <c r="AB81" s="10"/>
      <c r="AC81" s="10"/>
      <c r="AD81" s="10"/>
      <c r="AE81" s="10"/>
    </row>
    <row r="82" s="10" customFormat="1" ht="19.92" customHeight="1">
      <c r="A82" s="10"/>
      <c r="B82" s="180"/>
      <c r="C82" s="122"/>
      <c r="D82" s="181" t="s">
        <v>4582</v>
      </c>
      <c r="E82" s="182"/>
      <c r="F82" s="182"/>
      <c r="G82" s="182"/>
      <c r="H82" s="182"/>
      <c r="I82" s="182"/>
      <c r="J82" s="183">
        <f>J178</f>
        <v>0</v>
      </c>
      <c r="K82" s="122"/>
      <c r="L82" s="184"/>
      <c r="S82" s="10"/>
      <c r="T82" s="10"/>
      <c r="U82" s="10"/>
      <c r="V82" s="10"/>
      <c r="W82" s="10"/>
      <c r="X82" s="10"/>
      <c r="Y82" s="10"/>
      <c r="Z82" s="10"/>
      <c r="AA82" s="10"/>
      <c r="AB82" s="10"/>
      <c r="AC82" s="10"/>
      <c r="AD82" s="10"/>
      <c r="AE82" s="10"/>
    </row>
    <row r="83" s="2" customFormat="1" ht="21.84"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6.96" customHeight="1">
      <c r="A84" s="36"/>
      <c r="B84" s="57"/>
      <c r="C84" s="58"/>
      <c r="D84" s="58"/>
      <c r="E84" s="58"/>
      <c r="F84" s="58"/>
      <c r="G84" s="58"/>
      <c r="H84" s="58"/>
      <c r="I84" s="58"/>
      <c r="J84" s="58"/>
      <c r="K84" s="58"/>
      <c r="L84" s="144"/>
      <c r="S84" s="36"/>
      <c r="T84" s="36"/>
      <c r="U84" s="36"/>
      <c r="V84" s="36"/>
      <c r="W84" s="36"/>
      <c r="X84" s="36"/>
      <c r="Y84" s="36"/>
      <c r="Z84" s="36"/>
      <c r="AA84" s="36"/>
      <c r="AB84" s="36"/>
      <c r="AC84" s="36"/>
      <c r="AD84" s="36"/>
      <c r="AE84" s="36"/>
    </row>
    <row r="88" s="2" customFormat="1" ht="6.96" customHeight="1">
      <c r="A88" s="36"/>
      <c r="B88" s="59"/>
      <c r="C88" s="60"/>
      <c r="D88" s="60"/>
      <c r="E88" s="60"/>
      <c r="F88" s="60"/>
      <c r="G88" s="60"/>
      <c r="H88" s="60"/>
      <c r="I88" s="60"/>
      <c r="J88" s="60"/>
      <c r="K88" s="60"/>
      <c r="L88" s="144"/>
      <c r="S88" s="36"/>
      <c r="T88" s="36"/>
      <c r="U88" s="36"/>
      <c r="V88" s="36"/>
      <c r="W88" s="36"/>
      <c r="X88" s="36"/>
      <c r="Y88" s="36"/>
      <c r="Z88" s="36"/>
      <c r="AA88" s="36"/>
      <c r="AB88" s="36"/>
      <c r="AC88" s="36"/>
      <c r="AD88" s="36"/>
      <c r="AE88" s="36"/>
    </row>
    <row r="89" s="2" customFormat="1" ht="24.96" customHeight="1">
      <c r="A89" s="36"/>
      <c r="B89" s="37"/>
      <c r="C89" s="21" t="s">
        <v>316</v>
      </c>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16</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168" t="str">
        <f>E7</f>
        <v>Anthropos Sportovní a rekreační areál (I.etapa)</v>
      </c>
      <c r="F92" s="30"/>
      <c r="G92" s="30"/>
      <c r="H92" s="30"/>
      <c r="I92" s="38"/>
      <c r="J92" s="38"/>
      <c r="K92" s="38"/>
      <c r="L92" s="144"/>
      <c r="S92" s="36"/>
      <c r="T92" s="36"/>
      <c r="U92" s="36"/>
      <c r="V92" s="36"/>
      <c r="W92" s="36"/>
      <c r="X92" s="36"/>
      <c r="Y92" s="36"/>
      <c r="Z92" s="36"/>
      <c r="AA92" s="36"/>
      <c r="AB92" s="36"/>
      <c r="AC92" s="36"/>
      <c r="AD92" s="36"/>
      <c r="AE92" s="36"/>
    </row>
    <row r="93" s="1" customFormat="1" ht="12" customHeight="1">
      <c r="B93" s="19"/>
      <c r="C93" s="30" t="s">
        <v>302</v>
      </c>
      <c r="D93" s="20"/>
      <c r="E93" s="20"/>
      <c r="F93" s="20"/>
      <c r="G93" s="20"/>
      <c r="H93" s="20"/>
      <c r="I93" s="20"/>
      <c r="J93" s="20"/>
      <c r="K93" s="20"/>
      <c r="L93" s="18"/>
    </row>
    <row r="94" s="2" customFormat="1" ht="16.5" customHeight="1">
      <c r="A94" s="36"/>
      <c r="B94" s="37"/>
      <c r="C94" s="38"/>
      <c r="D94" s="38"/>
      <c r="E94" s="168" t="s">
        <v>303</v>
      </c>
      <c r="F94" s="38"/>
      <c r="G94" s="38"/>
      <c r="H94" s="38"/>
      <c r="I94" s="38"/>
      <c r="J94" s="38"/>
      <c r="K94" s="38"/>
      <c r="L94" s="144"/>
      <c r="S94" s="36"/>
      <c r="T94" s="36"/>
      <c r="U94" s="36"/>
      <c r="V94" s="36"/>
      <c r="W94" s="36"/>
      <c r="X94" s="36"/>
      <c r="Y94" s="36"/>
      <c r="Z94" s="36"/>
      <c r="AA94" s="36"/>
      <c r="AB94" s="36"/>
      <c r="AC94" s="36"/>
      <c r="AD94" s="36"/>
      <c r="AE94" s="36"/>
    </row>
    <row r="95" s="2" customFormat="1" ht="12" customHeight="1">
      <c r="A95" s="36"/>
      <c r="B95" s="37"/>
      <c r="C95" s="30" t="s">
        <v>304</v>
      </c>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6.5" customHeight="1">
      <c r="A96" s="36"/>
      <c r="B96" s="37"/>
      <c r="C96" s="38"/>
      <c r="D96" s="38"/>
      <c r="E96" s="67" t="str">
        <f>E11</f>
        <v>103.10 - IO.03.10 - Prodloužení plynovodu</v>
      </c>
      <c r="F96" s="38"/>
      <c r="G96" s="38"/>
      <c r="H96" s="38"/>
      <c r="I96" s="38"/>
      <c r="J96" s="38"/>
      <c r="K96" s="38"/>
      <c r="L96" s="144"/>
      <c r="S96" s="36"/>
      <c r="T96" s="36"/>
      <c r="U96" s="36"/>
      <c r="V96" s="36"/>
      <c r="W96" s="36"/>
      <c r="X96" s="36"/>
      <c r="Y96" s="36"/>
      <c r="Z96" s="36"/>
      <c r="AA96" s="36"/>
      <c r="AB96" s="36"/>
      <c r="AC96" s="36"/>
      <c r="AD96" s="36"/>
      <c r="AE96" s="36"/>
    </row>
    <row r="97" s="2" customFormat="1" ht="6.96"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2" customFormat="1" ht="12" customHeight="1">
      <c r="A98" s="36"/>
      <c r="B98" s="37"/>
      <c r="C98" s="30" t="s">
        <v>21</v>
      </c>
      <c r="D98" s="38"/>
      <c r="E98" s="38"/>
      <c r="F98" s="25" t="str">
        <f>F14</f>
        <v xml:space="preserve"> </v>
      </c>
      <c r="G98" s="38"/>
      <c r="H98" s="38"/>
      <c r="I98" s="30" t="s">
        <v>23</v>
      </c>
      <c r="J98" s="70" t="str">
        <f>IF(J14="","",J14)</f>
        <v>14. 6. 2022</v>
      </c>
      <c r="K98" s="38"/>
      <c r="L98" s="144"/>
      <c r="S98" s="36"/>
      <c r="T98" s="36"/>
      <c r="U98" s="36"/>
      <c r="V98" s="36"/>
      <c r="W98" s="36"/>
      <c r="X98" s="36"/>
      <c r="Y98" s="36"/>
      <c r="Z98" s="36"/>
      <c r="AA98" s="36"/>
      <c r="AB98" s="36"/>
      <c r="AC98" s="36"/>
      <c r="AD98" s="36"/>
      <c r="AE98" s="36"/>
    </row>
    <row r="99" s="2" customFormat="1" ht="6.96" customHeight="1">
      <c r="A99" s="36"/>
      <c r="B99" s="37"/>
      <c r="C99" s="38"/>
      <c r="D99" s="38"/>
      <c r="E99" s="38"/>
      <c r="F99" s="38"/>
      <c r="G99" s="38"/>
      <c r="H99" s="38"/>
      <c r="I99" s="38"/>
      <c r="J99" s="38"/>
      <c r="K99" s="38"/>
      <c r="L99" s="144"/>
      <c r="S99" s="36"/>
      <c r="T99" s="36"/>
      <c r="U99" s="36"/>
      <c r="V99" s="36"/>
      <c r="W99" s="36"/>
      <c r="X99" s="36"/>
      <c r="Y99" s="36"/>
      <c r="Z99" s="36"/>
      <c r="AA99" s="36"/>
      <c r="AB99" s="36"/>
      <c r="AC99" s="36"/>
      <c r="AD99" s="36"/>
      <c r="AE99" s="36"/>
    </row>
    <row r="100" s="2" customFormat="1" ht="15.15" customHeight="1">
      <c r="A100" s="36"/>
      <c r="B100" s="37"/>
      <c r="C100" s="30" t="s">
        <v>25</v>
      </c>
      <c r="D100" s="38"/>
      <c r="E100" s="38"/>
      <c r="F100" s="25" t="str">
        <f>E17</f>
        <v>Statutární město Brno</v>
      </c>
      <c r="G100" s="38"/>
      <c r="H100" s="38"/>
      <c r="I100" s="30" t="s">
        <v>31</v>
      </c>
      <c r="J100" s="34" t="str">
        <f>E23</f>
        <v>Arch.Design, s.r.o.</v>
      </c>
      <c r="K100" s="38"/>
      <c r="L100" s="144"/>
      <c r="S100" s="36"/>
      <c r="T100" s="36"/>
      <c r="U100" s="36"/>
      <c r="V100" s="36"/>
      <c r="W100" s="36"/>
      <c r="X100" s="36"/>
      <c r="Y100" s="36"/>
      <c r="Z100" s="36"/>
      <c r="AA100" s="36"/>
      <c r="AB100" s="36"/>
      <c r="AC100" s="36"/>
      <c r="AD100" s="36"/>
      <c r="AE100" s="36"/>
    </row>
    <row r="101" s="2" customFormat="1" ht="25.65" customHeight="1">
      <c r="A101" s="36"/>
      <c r="B101" s="37"/>
      <c r="C101" s="30" t="s">
        <v>29</v>
      </c>
      <c r="D101" s="38"/>
      <c r="E101" s="38"/>
      <c r="F101" s="25" t="str">
        <f>IF(E20="","",E20)</f>
        <v>Vyplň údaj</v>
      </c>
      <c r="G101" s="38"/>
      <c r="H101" s="38"/>
      <c r="I101" s="30" t="s">
        <v>36</v>
      </c>
      <c r="J101" s="34" t="str">
        <f>E26</f>
        <v>CKN Invest, spol. s r.o.</v>
      </c>
      <c r="K101" s="38"/>
      <c r="L101" s="144"/>
      <c r="S101" s="36"/>
      <c r="T101" s="36"/>
      <c r="U101" s="36"/>
      <c r="V101" s="36"/>
      <c r="W101" s="36"/>
      <c r="X101" s="36"/>
      <c r="Y101" s="36"/>
      <c r="Z101" s="36"/>
      <c r="AA101" s="36"/>
      <c r="AB101" s="36"/>
      <c r="AC101" s="36"/>
      <c r="AD101" s="36"/>
      <c r="AE101" s="36"/>
    </row>
    <row r="102" s="2" customFormat="1" ht="10.32" customHeight="1">
      <c r="A102" s="36"/>
      <c r="B102" s="37"/>
      <c r="C102" s="38"/>
      <c r="D102" s="38"/>
      <c r="E102" s="38"/>
      <c r="F102" s="38"/>
      <c r="G102" s="38"/>
      <c r="H102" s="38"/>
      <c r="I102" s="38"/>
      <c r="J102" s="38"/>
      <c r="K102" s="38"/>
      <c r="L102" s="144"/>
      <c r="S102" s="36"/>
      <c r="T102" s="36"/>
      <c r="U102" s="36"/>
      <c r="V102" s="36"/>
      <c r="W102" s="36"/>
      <c r="X102" s="36"/>
      <c r="Y102" s="36"/>
      <c r="Z102" s="36"/>
      <c r="AA102" s="36"/>
      <c r="AB102" s="36"/>
      <c r="AC102" s="36"/>
      <c r="AD102" s="36"/>
      <c r="AE102" s="36"/>
    </row>
    <row r="103" s="11" customFormat="1" ht="29.28" customHeight="1">
      <c r="A103" s="185"/>
      <c r="B103" s="186"/>
      <c r="C103" s="187" t="s">
        <v>317</v>
      </c>
      <c r="D103" s="188" t="s">
        <v>61</v>
      </c>
      <c r="E103" s="188" t="s">
        <v>57</v>
      </c>
      <c r="F103" s="188" t="s">
        <v>58</v>
      </c>
      <c r="G103" s="188" t="s">
        <v>318</v>
      </c>
      <c r="H103" s="188" t="s">
        <v>319</v>
      </c>
      <c r="I103" s="188" t="s">
        <v>320</v>
      </c>
      <c r="J103" s="188" t="s">
        <v>311</v>
      </c>
      <c r="K103" s="189" t="s">
        <v>321</v>
      </c>
      <c r="L103" s="190"/>
      <c r="M103" s="90" t="s">
        <v>19</v>
      </c>
      <c r="N103" s="91" t="s">
        <v>46</v>
      </c>
      <c r="O103" s="91" t="s">
        <v>322</v>
      </c>
      <c r="P103" s="91" t="s">
        <v>323</v>
      </c>
      <c r="Q103" s="91" t="s">
        <v>324</v>
      </c>
      <c r="R103" s="91" t="s">
        <v>325</v>
      </c>
      <c r="S103" s="91" t="s">
        <v>326</v>
      </c>
      <c r="T103" s="92" t="s">
        <v>327</v>
      </c>
      <c r="U103" s="185"/>
      <c r="V103" s="185"/>
      <c r="W103" s="185"/>
      <c r="X103" s="185"/>
      <c r="Y103" s="185"/>
      <c r="Z103" s="185"/>
      <c r="AA103" s="185"/>
      <c r="AB103" s="185"/>
      <c r="AC103" s="185"/>
      <c r="AD103" s="185"/>
      <c r="AE103" s="185"/>
    </row>
    <row r="104" s="2" customFormat="1" ht="22.8" customHeight="1">
      <c r="A104" s="36"/>
      <c r="B104" s="37"/>
      <c r="C104" s="97" t="s">
        <v>328</v>
      </c>
      <c r="D104" s="38"/>
      <c r="E104" s="38"/>
      <c r="F104" s="38"/>
      <c r="G104" s="38"/>
      <c r="H104" s="38"/>
      <c r="I104" s="38"/>
      <c r="J104" s="191">
        <f>BK104</f>
        <v>0</v>
      </c>
      <c r="K104" s="38"/>
      <c r="L104" s="42"/>
      <c r="M104" s="93"/>
      <c r="N104" s="192"/>
      <c r="O104" s="94"/>
      <c r="P104" s="193">
        <f>P105</f>
        <v>0</v>
      </c>
      <c r="Q104" s="94"/>
      <c r="R104" s="193">
        <f>R105</f>
        <v>0</v>
      </c>
      <c r="S104" s="94"/>
      <c r="T104" s="194">
        <f>T105</f>
        <v>0</v>
      </c>
      <c r="U104" s="36"/>
      <c r="V104" s="36"/>
      <c r="W104" s="36"/>
      <c r="X104" s="36"/>
      <c r="Y104" s="36"/>
      <c r="Z104" s="36"/>
      <c r="AA104" s="36"/>
      <c r="AB104" s="36"/>
      <c r="AC104" s="36"/>
      <c r="AD104" s="36"/>
      <c r="AE104" s="36"/>
      <c r="AT104" s="15" t="s">
        <v>75</v>
      </c>
      <c r="AU104" s="15" t="s">
        <v>312</v>
      </c>
      <c r="BK104" s="195">
        <f>BK105</f>
        <v>0</v>
      </c>
    </row>
    <row r="105" s="12" customFormat="1" ht="25.92" customHeight="1">
      <c r="A105" s="12"/>
      <c r="B105" s="196"/>
      <c r="C105" s="197"/>
      <c r="D105" s="198" t="s">
        <v>75</v>
      </c>
      <c r="E105" s="199" t="s">
        <v>80</v>
      </c>
      <c r="F105" s="199" t="s">
        <v>6156</v>
      </c>
      <c r="G105" s="197"/>
      <c r="H105" s="197"/>
      <c r="I105" s="200"/>
      <c r="J105" s="201">
        <f>BK105</f>
        <v>0</v>
      </c>
      <c r="K105" s="197"/>
      <c r="L105" s="202"/>
      <c r="M105" s="203"/>
      <c r="N105" s="204"/>
      <c r="O105" s="204"/>
      <c r="P105" s="205">
        <f>P106+P115+P118+P122+P125+P130+P133+P138+P140+P142+P145+P147+P149+P152+P154+P168+P171+P178</f>
        <v>0</v>
      </c>
      <c r="Q105" s="204"/>
      <c r="R105" s="205">
        <f>R106+R115+R118+R122+R125+R130+R133+R138+R140+R142+R145+R147+R149+R152+R154+R168+R171+R178</f>
        <v>0</v>
      </c>
      <c r="S105" s="204"/>
      <c r="T105" s="206">
        <f>T106+T115+T118+T122+T125+T130+T133+T138+T140+T142+T145+T147+T149+T152+T154+T168+T171+T178</f>
        <v>0</v>
      </c>
      <c r="U105" s="12"/>
      <c r="V105" s="12"/>
      <c r="W105" s="12"/>
      <c r="X105" s="12"/>
      <c r="Y105" s="12"/>
      <c r="Z105" s="12"/>
      <c r="AA105" s="12"/>
      <c r="AB105" s="12"/>
      <c r="AC105" s="12"/>
      <c r="AD105" s="12"/>
      <c r="AE105" s="12"/>
      <c r="AR105" s="207" t="s">
        <v>83</v>
      </c>
      <c r="AT105" s="208" t="s">
        <v>75</v>
      </c>
      <c r="AU105" s="208" t="s">
        <v>76</v>
      </c>
      <c r="AY105" s="207" t="s">
        <v>331</v>
      </c>
      <c r="BK105" s="209">
        <f>BK106+BK115+BK118+BK122+BK125+BK130+BK133+BK138+BK140+BK142+BK145+BK147+BK149+BK152+BK154+BK168+BK171+BK178</f>
        <v>0</v>
      </c>
    </row>
    <row r="106" s="12" customFormat="1" ht="22.8" customHeight="1">
      <c r="A106" s="12"/>
      <c r="B106" s="196"/>
      <c r="C106" s="197"/>
      <c r="D106" s="198" t="s">
        <v>75</v>
      </c>
      <c r="E106" s="210" t="s">
        <v>182</v>
      </c>
      <c r="F106" s="210" t="s">
        <v>399</v>
      </c>
      <c r="G106" s="197"/>
      <c r="H106" s="197"/>
      <c r="I106" s="200"/>
      <c r="J106" s="211">
        <f>BK106</f>
        <v>0</v>
      </c>
      <c r="K106" s="197"/>
      <c r="L106" s="202"/>
      <c r="M106" s="203"/>
      <c r="N106" s="204"/>
      <c r="O106" s="204"/>
      <c r="P106" s="205">
        <f>SUM(P107:P114)</f>
        <v>0</v>
      </c>
      <c r="Q106" s="204"/>
      <c r="R106" s="205">
        <f>SUM(R107:R114)</f>
        <v>0</v>
      </c>
      <c r="S106" s="204"/>
      <c r="T106" s="206">
        <f>SUM(T107:T114)</f>
        <v>0</v>
      </c>
      <c r="U106" s="12"/>
      <c r="V106" s="12"/>
      <c r="W106" s="12"/>
      <c r="X106" s="12"/>
      <c r="Y106" s="12"/>
      <c r="Z106" s="12"/>
      <c r="AA106" s="12"/>
      <c r="AB106" s="12"/>
      <c r="AC106" s="12"/>
      <c r="AD106" s="12"/>
      <c r="AE106" s="12"/>
      <c r="AR106" s="207" t="s">
        <v>83</v>
      </c>
      <c r="AT106" s="208" t="s">
        <v>75</v>
      </c>
      <c r="AU106" s="208" t="s">
        <v>83</v>
      </c>
      <c r="AY106" s="207" t="s">
        <v>331</v>
      </c>
      <c r="BK106" s="209">
        <f>SUM(BK107:BK114)</f>
        <v>0</v>
      </c>
    </row>
    <row r="107" s="2" customFormat="1" ht="16.5" customHeight="1">
      <c r="A107" s="36"/>
      <c r="B107" s="37"/>
      <c r="C107" s="212" t="s">
        <v>83</v>
      </c>
      <c r="D107" s="212" t="s">
        <v>333</v>
      </c>
      <c r="E107" s="213" t="s">
        <v>2678</v>
      </c>
      <c r="F107" s="214" t="s">
        <v>5418</v>
      </c>
      <c r="G107" s="215" t="s">
        <v>2680</v>
      </c>
      <c r="H107" s="216">
        <v>120</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85</v>
      </c>
    </row>
    <row r="108" s="2" customFormat="1" ht="16.5" customHeight="1">
      <c r="A108" s="36"/>
      <c r="B108" s="37"/>
      <c r="C108" s="212" t="s">
        <v>85</v>
      </c>
      <c r="D108" s="212" t="s">
        <v>333</v>
      </c>
      <c r="E108" s="213" t="s">
        <v>2682</v>
      </c>
      <c r="F108" s="214" t="s">
        <v>5419</v>
      </c>
      <c r="G108" s="215" t="s">
        <v>828</v>
      </c>
      <c r="H108" s="216">
        <v>5</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126</v>
      </c>
    </row>
    <row r="109" s="2" customFormat="1" ht="16.5" customHeight="1">
      <c r="A109" s="36"/>
      <c r="B109" s="37"/>
      <c r="C109" s="212" t="s">
        <v>92</v>
      </c>
      <c r="D109" s="212" t="s">
        <v>333</v>
      </c>
      <c r="E109" s="213" t="s">
        <v>5426</v>
      </c>
      <c r="F109" s="214" t="s">
        <v>5427</v>
      </c>
      <c r="G109" s="215" t="s">
        <v>363</v>
      </c>
      <c r="H109" s="216">
        <v>4.7999999999999998</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355</v>
      </c>
    </row>
    <row r="110" s="2" customFormat="1" ht="16.5" customHeight="1">
      <c r="A110" s="36"/>
      <c r="B110" s="37"/>
      <c r="C110" s="212" t="s">
        <v>126</v>
      </c>
      <c r="D110" s="212" t="s">
        <v>333</v>
      </c>
      <c r="E110" s="213" t="s">
        <v>5430</v>
      </c>
      <c r="F110" s="214" t="s">
        <v>5431</v>
      </c>
      <c r="G110" s="215" t="s">
        <v>363</v>
      </c>
      <c r="H110" s="216">
        <v>6</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368</v>
      </c>
    </row>
    <row r="111" s="2" customFormat="1" ht="16.5" customHeight="1">
      <c r="A111" s="36"/>
      <c r="B111" s="37"/>
      <c r="C111" s="212" t="s">
        <v>350</v>
      </c>
      <c r="D111" s="212" t="s">
        <v>333</v>
      </c>
      <c r="E111" s="213" t="s">
        <v>5432</v>
      </c>
      <c r="F111" s="214" t="s">
        <v>5433</v>
      </c>
      <c r="G111" s="215" t="s">
        <v>336</v>
      </c>
      <c r="H111" s="216">
        <v>244.80000000000001</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379</v>
      </c>
    </row>
    <row r="112" s="2" customFormat="1" ht="16.5" customHeight="1">
      <c r="A112" s="36"/>
      <c r="B112" s="37"/>
      <c r="C112" s="212" t="s">
        <v>355</v>
      </c>
      <c r="D112" s="212" t="s">
        <v>333</v>
      </c>
      <c r="E112" s="213" t="s">
        <v>5434</v>
      </c>
      <c r="F112" s="214" t="s">
        <v>5435</v>
      </c>
      <c r="G112" s="215" t="s">
        <v>336</v>
      </c>
      <c r="H112" s="216">
        <v>238.5</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185</v>
      </c>
    </row>
    <row r="113" s="2" customFormat="1" ht="16.5" customHeight="1">
      <c r="A113" s="36"/>
      <c r="B113" s="37"/>
      <c r="C113" s="212" t="s">
        <v>360</v>
      </c>
      <c r="D113" s="212" t="s">
        <v>333</v>
      </c>
      <c r="E113" s="213" t="s">
        <v>4663</v>
      </c>
      <c r="F113" s="214" t="s">
        <v>4664</v>
      </c>
      <c r="G113" s="215" t="s">
        <v>336</v>
      </c>
      <c r="H113" s="216">
        <v>238.5</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464</v>
      </c>
    </row>
    <row r="114" s="2" customFormat="1" ht="16.5" customHeight="1">
      <c r="A114" s="36"/>
      <c r="B114" s="37"/>
      <c r="C114" s="212" t="s">
        <v>368</v>
      </c>
      <c r="D114" s="212" t="s">
        <v>333</v>
      </c>
      <c r="E114" s="213" t="s">
        <v>5738</v>
      </c>
      <c r="F114" s="214" t="s">
        <v>5739</v>
      </c>
      <c r="G114" s="215" t="s">
        <v>336</v>
      </c>
      <c r="H114" s="216">
        <v>6.2999999999999998</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473</v>
      </c>
    </row>
    <row r="115" s="12" customFormat="1" ht="22.8" customHeight="1">
      <c r="A115" s="12"/>
      <c r="B115" s="196"/>
      <c r="C115" s="197"/>
      <c r="D115" s="198" t="s">
        <v>75</v>
      </c>
      <c r="E115" s="210" t="s">
        <v>185</v>
      </c>
      <c r="F115" s="210" t="s">
        <v>4325</v>
      </c>
      <c r="G115" s="197"/>
      <c r="H115" s="197"/>
      <c r="I115" s="200"/>
      <c r="J115" s="211">
        <f>BK115</f>
        <v>0</v>
      </c>
      <c r="K115" s="197"/>
      <c r="L115" s="202"/>
      <c r="M115" s="203"/>
      <c r="N115" s="204"/>
      <c r="O115" s="204"/>
      <c r="P115" s="205">
        <f>SUM(P116:P117)</f>
        <v>0</v>
      </c>
      <c r="Q115" s="204"/>
      <c r="R115" s="205">
        <f>SUM(R116:R117)</f>
        <v>0</v>
      </c>
      <c r="S115" s="204"/>
      <c r="T115" s="206">
        <f>SUM(T116:T117)</f>
        <v>0</v>
      </c>
      <c r="U115" s="12"/>
      <c r="V115" s="12"/>
      <c r="W115" s="12"/>
      <c r="X115" s="12"/>
      <c r="Y115" s="12"/>
      <c r="Z115" s="12"/>
      <c r="AA115" s="12"/>
      <c r="AB115" s="12"/>
      <c r="AC115" s="12"/>
      <c r="AD115" s="12"/>
      <c r="AE115" s="12"/>
      <c r="AR115" s="207" t="s">
        <v>83</v>
      </c>
      <c r="AT115" s="208" t="s">
        <v>75</v>
      </c>
      <c r="AU115" s="208" t="s">
        <v>83</v>
      </c>
      <c r="AY115" s="207" t="s">
        <v>331</v>
      </c>
      <c r="BK115" s="209">
        <f>SUM(BK116:BK117)</f>
        <v>0</v>
      </c>
    </row>
    <row r="116" s="2" customFormat="1" ht="16.5" customHeight="1">
      <c r="A116" s="36"/>
      <c r="B116" s="37"/>
      <c r="C116" s="212" t="s">
        <v>374</v>
      </c>
      <c r="D116" s="212" t="s">
        <v>333</v>
      </c>
      <c r="E116" s="213" t="s">
        <v>5438</v>
      </c>
      <c r="F116" s="214" t="s">
        <v>5439</v>
      </c>
      <c r="G116" s="215" t="s">
        <v>406</v>
      </c>
      <c r="H116" s="216">
        <v>9.9000000000000004</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423</v>
      </c>
    </row>
    <row r="117" s="2" customFormat="1" ht="16.5" customHeight="1">
      <c r="A117" s="36"/>
      <c r="B117" s="37"/>
      <c r="C117" s="212" t="s">
        <v>379</v>
      </c>
      <c r="D117" s="212" t="s">
        <v>333</v>
      </c>
      <c r="E117" s="213" t="s">
        <v>5440</v>
      </c>
      <c r="F117" s="214" t="s">
        <v>5441</v>
      </c>
      <c r="G117" s="215" t="s">
        <v>406</v>
      </c>
      <c r="H117" s="216">
        <v>0.90000000000000002</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485</v>
      </c>
    </row>
    <row r="118" s="12" customFormat="1" ht="22.8" customHeight="1">
      <c r="A118" s="12"/>
      <c r="B118" s="196"/>
      <c r="C118" s="197"/>
      <c r="D118" s="198" t="s">
        <v>75</v>
      </c>
      <c r="E118" s="210" t="s">
        <v>459</v>
      </c>
      <c r="F118" s="210" t="s">
        <v>2684</v>
      </c>
      <c r="G118" s="197"/>
      <c r="H118" s="197"/>
      <c r="I118" s="200"/>
      <c r="J118" s="211">
        <f>BK118</f>
        <v>0</v>
      </c>
      <c r="K118" s="197"/>
      <c r="L118" s="202"/>
      <c r="M118" s="203"/>
      <c r="N118" s="204"/>
      <c r="O118" s="204"/>
      <c r="P118" s="205">
        <f>SUM(P119:P121)</f>
        <v>0</v>
      </c>
      <c r="Q118" s="204"/>
      <c r="R118" s="205">
        <f>SUM(R119:R121)</f>
        <v>0</v>
      </c>
      <c r="S118" s="204"/>
      <c r="T118" s="206">
        <f>SUM(T119:T121)</f>
        <v>0</v>
      </c>
      <c r="U118" s="12"/>
      <c r="V118" s="12"/>
      <c r="W118" s="12"/>
      <c r="X118" s="12"/>
      <c r="Y118" s="12"/>
      <c r="Z118" s="12"/>
      <c r="AA118" s="12"/>
      <c r="AB118" s="12"/>
      <c r="AC118" s="12"/>
      <c r="AD118" s="12"/>
      <c r="AE118" s="12"/>
      <c r="AR118" s="207" t="s">
        <v>83</v>
      </c>
      <c r="AT118" s="208" t="s">
        <v>75</v>
      </c>
      <c r="AU118" s="208" t="s">
        <v>83</v>
      </c>
      <c r="AY118" s="207" t="s">
        <v>331</v>
      </c>
      <c r="BK118" s="209">
        <f>SUM(BK119:BK121)</f>
        <v>0</v>
      </c>
    </row>
    <row r="119" s="2" customFormat="1" ht="16.5" customHeight="1">
      <c r="A119" s="36"/>
      <c r="B119" s="37"/>
      <c r="C119" s="212" t="s">
        <v>182</v>
      </c>
      <c r="D119" s="212" t="s">
        <v>333</v>
      </c>
      <c r="E119" s="213" t="s">
        <v>6037</v>
      </c>
      <c r="F119" s="214" t="s">
        <v>6038</v>
      </c>
      <c r="G119" s="215" t="s">
        <v>406</v>
      </c>
      <c r="H119" s="216">
        <v>324.10000000000002</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190</v>
      </c>
    </row>
    <row r="120" s="2" customFormat="1" ht="16.5" customHeight="1">
      <c r="A120" s="36"/>
      <c r="B120" s="37"/>
      <c r="C120" s="212" t="s">
        <v>185</v>
      </c>
      <c r="D120" s="212" t="s">
        <v>333</v>
      </c>
      <c r="E120" s="213" t="s">
        <v>2689</v>
      </c>
      <c r="F120" s="214" t="s">
        <v>5446</v>
      </c>
      <c r="G120" s="215" t="s">
        <v>406</v>
      </c>
      <c r="H120" s="216">
        <v>162.05000000000001</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199</v>
      </c>
    </row>
    <row r="121" s="2" customFormat="1" ht="16.5" customHeight="1">
      <c r="A121" s="36"/>
      <c r="B121" s="37"/>
      <c r="C121" s="212" t="s">
        <v>459</v>
      </c>
      <c r="D121" s="212" t="s">
        <v>333</v>
      </c>
      <c r="E121" s="213" t="s">
        <v>5442</v>
      </c>
      <c r="F121" s="214" t="s">
        <v>5443</v>
      </c>
      <c r="G121" s="215" t="s">
        <v>406</v>
      </c>
      <c r="H121" s="216">
        <v>9.9000000000000004</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502</v>
      </c>
    </row>
    <row r="122" s="12" customFormat="1" ht="22.8" customHeight="1">
      <c r="A122" s="12"/>
      <c r="B122" s="196"/>
      <c r="C122" s="197"/>
      <c r="D122" s="198" t="s">
        <v>75</v>
      </c>
      <c r="E122" s="210" t="s">
        <v>8</v>
      </c>
      <c r="F122" s="210" t="s">
        <v>2695</v>
      </c>
      <c r="G122" s="197"/>
      <c r="H122" s="197"/>
      <c r="I122" s="200"/>
      <c r="J122" s="211">
        <f>BK122</f>
        <v>0</v>
      </c>
      <c r="K122" s="197"/>
      <c r="L122" s="202"/>
      <c r="M122" s="203"/>
      <c r="N122" s="204"/>
      <c r="O122" s="204"/>
      <c r="P122" s="205">
        <f>SUM(P123:P124)</f>
        <v>0</v>
      </c>
      <c r="Q122" s="204"/>
      <c r="R122" s="205">
        <f>SUM(R123:R124)</f>
        <v>0</v>
      </c>
      <c r="S122" s="204"/>
      <c r="T122" s="206">
        <f>SUM(T123:T124)</f>
        <v>0</v>
      </c>
      <c r="U122" s="12"/>
      <c r="V122" s="12"/>
      <c r="W122" s="12"/>
      <c r="X122" s="12"/>
      <c r="Y122" s="12"/>
      <c r="Z122" s="12"/>
      <c r="AA122" s="12"/>
      <c r="AB122" s="12"/>
      <c r="AC122" s="12"/>
      <c r="AD122" s="12"/>
      <c r="AE122" s="12"/>
      <c r="AR122" s="207" t="s">
        <v>83</v>
      </c>
      <c r="AT122" s="208" t="s">
        <v>75</v>
      </c>
      <c r="AU122" s="208" t="s">
        <v>83</v>
      </c>
      <c r="AY122" s="207" t="s">
        <v>331</v>
      </c>
      <c r="BK122" s="209">
        <f>SUM(BK123:BK124)</f>
        <v>0</v>
      </c>
    </row>
    <row r="123" s="2" customFormat="1" ht="16.5" customHeight="1">
      <c r="A123" s="36"/>
      <c r="B123" s="37"/>
      <c r="C123" s="212" t="s">
        <v>464</v>
      </c>
      <c r="D123" s="212" t="s">
        <v>333</v>
      </c>
      <c r="E123" s="213" t="s">
        <v>2696</v>
      </c>
      <c r="F123" s="214" t="s">
        <v>5466</v>
      </c>
      <c r="G123" s="215" t="s">
        <v>336</v>
      </c>
      <c r="H123" s="216">
        <v>252.09999999999999</v>
      </c>
      <c r="I123" s="217"/>
      <c r="J123" s="218">
        <f>ROUND(I123*H123,2)</f>
        <v>0</v>
      </c>
      <c r="K123" s="214" t="s">
        <v>2681</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550</v>
      </c>
    </row>
    <row r="124" s="2" customFormat="1" ht="16.5" customHeight="1">
      <c r="A124" s="36"/>
      <c r="B124" s="37"/>
      <c r="C124" s="212" t="s">
        <v>8</v>
      </c>
      <c r="D124" s="212" t="s">
        <v>333</v>
      </c>
      <c r="E124" s="213" t="s">
        <v>2698</v>
      </c>
      <c r="F124" s="214" t="s">
        <v>5467</v>
      </c>
      <c r="G124" s="215" t="s">
        <v>336</v>
      </c>
      <c r="H124" s="216">
        <v>252.09999999999999</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535</v>
      </c>
    </row>
    <row r="125" s="12" customFormat="1" ht="22.8" customHeight="1">
      <c r="A125" s="12"/>
      <c r="B125" s="196"/>
      <c r="C125" s="197"/>
      <c r="D125" s="198" t="s">
        <v>75</v>
      </c>
      <c r="E125" s="210" t="s">
        <v>473</v>
      </c>
      <c r="F125" s="210" t="s">
        <v>2704</v>
      </c>
      <c r="G125" s="197"/>
      <c r="H125" s="197"/>
      <c r="I125" s="200"/>
      <c r="J125" s="211">
        <f>BK125</f>
        <v>0</v>
      </c>
      <c r="K125" s="197"/>
      <c r="L125" s="202"/>
      <c r="M125" s="203"/>
      <c r="N125" s="204"/>
      <c r="O125" s="204"/>
      <c r="P125" s="205">
        <f>SUM(P126:P129)</f>
        <v>0</v>
      </c>
      <c r="Q125" s="204"/>
      <c r="R125" s="205">
        <f>SUM(R126:R129)</f>
        <v>0</v>
      </c>
      <c r="S125" s="204"/>
      <c r="T125" s="206">
        <f>SUM(T126:T129)</f>
        <v>0</v>
      </c>
      <c r="U125" s="12"/>
      <c r="V125" s="12"/>
      <c r="W125" s="12"/>
      <c r="X125" s="12"/>
      <c r="Y125" s="12"/>
      <c r="Z125" s="12"/>
      <c r="AA125" s="12"/>
      <c r="AB125" s="12"/>
      <c r="AC125" s="12"/>
      <c r="AD125" s="12"/>
      <c r="AE125" s="12"/>
      <c r="AR125" s="207" t="s">
        <v>83</v>
      </c>
      <c r="AT125" s="208" t="s">
        <v>75</v>
      </c>
      <c r="AU125" s="208" t="s">
        <v>83</v>
      </c>
      <c r="AY125" s="207" t="s">
        <v>331</v>
      </c>
      <c r="BK125" s="209">
        <f>SUM(BK126:BK129)</f>
        <v>0</v>
      </c>
    </row>
    <row r="126" s="2" customFormat="1" ht="16.5" customHeight="1">
      <c r="A126" s="36"/>
      <c r="B126" s="37"/>
      <c r="C126" s="212" t="s">
        <v>473</v>
      </c>
      <c r="D126" s="212" t="s">
        <v>333</v>
      </c>
      <c r="E126" s="213" t="s">
        <v>2705</v>
      </c>
      <c r="F126" s="214" t="s">
        <v>5482</v>
      </c>
      <c r="G126" s="215" t="s">
        <v>406</v>
      </c>
      <c r="H126" s="216">
        <v>324.10000000000002</v>
      </c>
      <c r="I126" s="217"/>
      <c r="J126" s="218">
        <f>ROUND(I126*H126,2)</f>
        <v>0</v>
      </c>
      <c r="K126" s="214" t="s">
        <v>2681</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530</v>
      </c>
    </row>
    <row r="127" s="2" customFormat="1" ht="16.5" customHeight="1">
      <c r="A127" s="36"/>
      <c r="B127" s="37"/>
      <c r="C127" s="212" t="s">
        <v>419</v>
      </c>
      <c r="D127" s="212" t="s">
        <v>333</v>
      </c>
      <c r="E127" s="213" t="s">
        <v>2709</v>
      </c>
      <c r="F127" s="214" t="s">
        <v>4328</v>
      </c>
      <c r="G127" s="215" t="s">
        <v>406</v>
      </c>
      <c r="H127" s="216">
        <v>324.10000000000002</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540</v>
      </c>
    </row>
    <row r="128" s="2" customFormat="1" ht="16.5" customHeight="1">
      <c r="A128" s="36"/>
      <c r="B128" s="37"/>
      <c r="C128" s="212" t="s">
        <v>423</v>
      </c>
      <c r="D128" s="212" t="s">
        <v>333</v>
      </c>
      <c r="E128" s="213" t="s">
        <v>2707</v>
      </c>
      <c r="F128" s="214" t="s">
        <v>5493</v>
      </c>
      <c r="G128" s="215" t="s">
        <v>406</v>
      </c>
      <c r="H128" s="216">
        <v>324.10000000000002</v>
      </c>
      <c r="I128" s="217"/>
      <c r="J128" s="218">
        <f>ROUND(I128*H128,2)</f>
        <v>0</v>
      </c>
      <c r="K128" s="214" t="s">
        <v>2681</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564</v>
      </c>
    </row>
    <row r="129" s="2" customFormat="1" ht="16.5" customHeight="1">
      <c r="A129" s="36"/>
      <c r="B129" s="37"/>
      <c r="C129" s="212" t="s">
        <v>480</v>
      </c>
      <c r="D129" s="212" t="s">
        <v>333</v>
      </c>
      <c r="E129" s="213" t="s">
        <v>2711</v>
      </c>
      <c r="F129" s="214" t="s">
        <v>5494</v>
      </c>
      <c r="G129" s="215" t="s">
        <v>406</v>
      </c>
      <c r="H129" s="216">
        <v>4861.5</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577</v>
      </c>
    </row>
    <row r="130" s="12" customFormat="1" ht="22.8" customHeight="1">
      <c r="A130" s="12"/>
      <c r="B130" s="196"/>
      <c r="C130" s="197"/>
      <c r="D130" s="198" t="s">
        <v>75</v>
      </c>
      <c r="E130" s="210" t="s">
        <v>419</v>
      </c>
      <c r="F130" s="210" t="s">
        <v>2713</v>
      </c>
      <c r="G130" s="197"/>
      <c r="H130" s="197"/>
      <c r="I130" s="200"/>
      <c r="J130" s="211">
        <f>BK130</f>
        <v>0</v>
      </c>
      <c r="K130" s="197"/>
      <c r="L130" s="202"/>
      <c r="M130" s="203"/>
      <c r="N130" s="204"/>
      <c r="O130" s="204"/>
      <c r="P130" s="205">
        <f>SUM(P131:P132)</f>
        <v>0</v>
      </c>
      <c r="Q130" s="204"/>
      <c r="R130" s="205">
        <f>SUM(R131:R132)</f>
        <v>0</v>
      </c>
      <c r="S130" s="204"/>
      <c r="T130" s="206">
        <f>SUM(T131:T132)</f>
        <v>0</v>
      </c>
      <c r="U130" s="12"/>
      <c r="V130" s="12"/>
      <c r="W130" s="12"/>
      <c r="X130" s="12"/>
      <c r="Y130" s="12"/>
      <c r="Z130" s="12"/>
      <c r="AA130" s="12"/>
      <c r="AB130" s="12"/>
      <c r="AC130" s="12"/>
      <c r="AD130" s="12"/>
      <c r="AE130" s="12"/>
      <c r="AR130" s="207" t="s">
        <v>83</v>
      </c>
      <c r="AT130" s="208" t="s">
        <v>75</v>
      </c>
      <c r="AU130" s="208" t="s">
        <v>83</v>
      </c>
      <c r="AY130" s="207" t="s">
        <v>331</v>
      </c>
      <c r="BK130" s="209">
        <f>SUM(BK131:BK132)</f>
        <v>0</v>
      </c>
    </row>
    <row r="131" s="2" customFormat="1" ht="16.5" customHeight="1">
      <c r="A131" s="36"/>
      <c r="B131" s="37"/>
      <c r="C131" s="212" t="s">
        <v>485</v>
      </c>
      <c r="D131" s="212" t="s">
        <v>333</v>
      </c>
      <c r="E131" s="213" t="s">
        <v>2714</v>
      </c>
      <c r="F131" s="214" t="s">
        <v>5501</v>
      </c>
      <c r="G131" s="215" t="s">
        <v>406</v>
      </c>
      <c r="H131" s="216">
        <v>128.90000000000001</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798</v>
      </c>
    </row>
    <row r="132" s="2" customFormat="1" ht="16.5" customHeight="1">
      <c r="A132" s="36"/>
      <c r="B132" s="37"/>
      <c r="C132" s="212" t="s">
        <v>7</v>
      </c>
      <c r="D132" s="212" t="s">
        <v>333</v>
      </c>
      <c r="E132" s="213" t="s">
        <v>2716</v>
      </c>
      <c r="F132" s="214" t="s">
        <v>5502</v>
      </c>
      <c r="G132" s="215" t="s">
        <v>406</v>
      </c>
      <c r="H132" s="216">
        <v>161.90000000000001</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808</v>
      </c>
    </row>
    <row r="133" s="12" customFormat="1" ht="22.8" customHeight="1">
      <c r="A133" s="12"/>
      <c r="B133" s="196"/>
      <c r="C133" s="197"/>
      <c r="D133" s="198" t="s">
        <v>75</v>
      </c>
      <c r="E133" s="210" t="s">
        <v>423</v>
      </c>
      <c r="F133" s="210" t="s">
        <v>4329</v>
      </c>
      <c r="G133" s="197"/>
      <c r="H133" s="197"/>
      <c r="I133" s="200"/>
      <c r="J133" s="211">
        <f>BK133</f>
        <v>0</v>
      </c>
      <c r="K133" s="197"/>
      <c r="L133" s="202"/>
      <c r="M133" s="203"/>
      <c r="N133" s="204"/>
      <c r="O133" s="204"/>
      <c r="P133" s="205">
        <f>SUM(P134:P137)</f>
        <v>0</v>
      </c>
      <c r="Q133" s="204"/>
      <c r="R133" s="205">
        <f>SUM(R134:R137)</f>
        <v>0</v>
      </c>
      <c r="S133" s="204"/>
      <c r="T133" s="206">
        <f>SUM(T134:T137)</f>
        <v>0</v>
      </c>
      <c r="U133" s="12"/>
      <c r="V133" s="12"/>
      <c r="W133" s="12"/>
      <c r="X133" s="12"/>
      <c r="Y133" s="12"/>
      <c r="Z133" s="12"/>
      <c r="AA133" s="12"/>
      <c r="AB133" s="12"/>
      <c r="AC133" s="12"/>
      <c r="AD133" s="12"/>
      <c r="AE133" s="12"/>
      <c r="AR133" s="207" t="s">
        <v>83</v>
      </c>
      <c r="AT133" s="208" t="s">
        <v>75</v>
      </c>
      <c r="AU133" s="208" t="s">
        <v>83</v>
      </c>
      <c r="AY133" s="207" t="s">
        <v>331</v>
      </c>
      <c r="BK133" s="209">
        <f>SUM(BK134:BK137)</f>
        <v>0</v>
      </c>
    </row>
    <row r="134" s="2" customFormat="1" ht="16.5" customHeight="1">
      <c r="A134" s="36"/>
      <c r="B134" s="37"/>
      <c r="C134" s="212" t="s">
        <v>190</v>
      </c>
      <c r="D134" s="212" t="s">
        <v>333</v>
      </c>
      <c r="E134" s="213" t="s">
        <v>5503</v>
      </c>
      <c r="F134" s="214" t="s">
        <v>5504</v>
      </c>
      <c r="G134" s="215" t="s">
        <v>336</v>
      </c>
      <c r="H134" s="216">
        <v>6.2999999999999998</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816</v>
      </c>
    </row>
    <row r="135" s="2" customFormat="1" ht="16.5" customHeight="1">
      <c r="A135" s="36"/>
      <c r="B135" s="37"/>
      <c r="C135" s="212" t="s">
        <v>193</v>
      </c>
      <c r="D135" s="212" t="s">
        <v>333</v>
      </c>
      <c r="E135" s="213" t="s">
        <v>5505</v>
      </c>
      <c r="F135" s="214" t="s">
        <v>5506</v>
      </c>
      <c r="G135" s="215" t="s">
        <v>336</v>
      </c>
      <c r="H135" s="216">
        <v>6.2999999999999998</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825</v>
      </c>
    </row>
    <row r="136" s="2" customFormat="1" ht="16.5" customHeight="1">
      <c r="A136" s="36"/>
      <c r="B136" s="37"/>
      <c r="C136" s="212" t="s">
        <v>199</v>
      </c>
      <c r="D136" s="212" t="s">
        <v>333</v>
      </c>
      <c r="E136" s="213" t="s">
        <v>5507</v>
      </c>
      <c r="F136" s="214" t="s">
        <v>5508</v>
      </c>
      <c r="G136" s="215" t="s">
        <v>336</v>
      </c>
      <c r="H136" s="216">
        <v>6.2999999999999998</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835</v>
      </c>
    </row>
    <row r="137" s="2" customFormat="1" ht="16.5" customHeight="1">
      <c r="A137" s="36"/>
      <c r="B137" s="37"/>
      <c r="C137" s="212" t="s">
        <v>510</v>
      </c>
      <c r="D137" s="212" t="s">
        <v>333</v>
      </c>
      <c r="E137" s="213" t="s">
        <v>5509</v>
      </c>
      <c r="F137" s="214" t="s">
        <v>5510</v>
      </c>
      <c r="G137" s="215" t="s">
        <v>336</v>
      </c>
      <c r="H137" s="216">
        <v>6.2999999999999998</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845</v>
      </c>
    </row>
    <row r="138" s="12" customFormat="1" ht="22.8" customHeight="1">
      <c r="A138" s="12"/>
      <c r="B138" s="196"/>
      <c r="C138" s="197"/>
      <c r="D138" s="198" t="s">
        <v>75</v>
      </c>
      <c r="E138" s="210" t="s">
        <v>480</v>
      </c>
      <c r="F138" s="210" t="s">
        <v>2718</v>
      </c>
      <c r="G138" s="197"/>
      <c r="H138" s="197"/>
      <c r="I138" s="200"/>
      <c r="J138" s="211">
        <f>BK138</f>
        <v>0</v>
      </c>
      <c r="K138" s="197"/>
      <c r="L138" s="202"/>
      <c r="M138" s="203"/>
      <c r="N138" s="204"/>
      <c r="O138" s="204"/>
      <c r="P138" s="205">
        <f>P139</f>
        <v>0</v>
      </c>
      <c r="Q138" s="204"/>
      <c r="R138" s="205">
        <f>R139</f>
        <v>0</v>
      </c>
      <c r="S138" s="204"/>
      <c r="T138" s="206">
        <f>T139</f>
        <v>0</v>
      </c>
      <c r="U138" s="12"/>
      <c r="V138" s="12"/>
      <c r="W138" s="12"/>
      <c r="X138" s="12"/>
      <c r="Y138" s="12"/>
      <c r="Z138" s="12"/>
      <c r="AA138" s="12"/>
      <c r="AB138" s="12"/>
      <c r="AC138" s="12"/>
      <c r="AD138" s="12"/>
      <c r="AE138" s="12"/>
      <c r="AR138" s="207" t="s">
        <v>83</v>
      </c>
      <c r="AT138" s="208" t="s">
        <v>75</v>
      </c>
      <c r="AU138" s="208" t="s">
        <v>83</v>
      </c>
      <c r="AY138" s="207" t="s">
        <v>331</v>
      </c>
      <c r="BK138" s="209">
        <f>BK139</f>
        <v>0</v>
      </c>
    </row>
    <row r="139" s="2" customFormat="1" ht="16.5" customHeight="1">
      <c r="A139" s="36"/>
      <c r="B139" s="37"/>
      <c r="C139" s="212" t="s">
        <v>502</v>
      </c>
      <c r="D139" s="212" t="s">
        <v>333</v>
      </c>
      <c r="E139" s="213" t="s">
        <v>2719</v>
      </c>
      <c r="F139" s="214" t="s">
        <v>5511</v>
      </c>
      <c r="G139" s="215" t="s">
        <v>406</v>
      </c>
      <c r="H139" s="216">
        <v>324.10000000000002</v>
      </c>
      <c r="I139" s="217"/>
      <c r="J139" s="218">
        <f>ROUND(I139*H139,2)</f>
        <v>0</v>
      </c>
      <c r="K139" s="214" t="s">
        <v>2681</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855</v>
      </c>
    </row>
    <row r="140" s="12" customFormat="1" ht="22.8" customHeight="1">
      <c r="A140" s="12"/>
      <c r="B140" s="196"/>
      <c r="C140" s="197"/>
      <c r="D140" s="198" t="s">
        <v>75</v>
      </c>
      <c r="E140" s="210" t="s">
        <v>820</v>
      </c>
      <c r="F140" s="210" t="s">
        <v>2721</v>
      </c>
      <c r="G140" s="197"/>
      <c r="H140" s="197"/>
      <c r="I140" s="200"/>
      <c r="J140" s="211">
        <f>BK140</f>
        <v>0</v>
      </c>
      <c r="K140" s="197"/>
      <c r="L140" s="202"/>
      <c r="M140" s="203"/>
      <c r="N140" s="204"/>
      <c r="O140" s="204"/>
      <c r="P140" s="205">
        <f>P141</f>
        <v>0</v>
      </c>
      <c r="Q140" s="204"/>
      <c r="R140" s="205">
        <f>R141</f>
        <v>0</v>
      </c>
      <c r="S140" s="204"/>
      <c r="T140" s="206">
        <f>T141</f>
        <v>0</v>
      </c>
      <c r="U140" s="12"/>
      <c r="V140" s="12"/>
      <c r="W140" s="12"/>
      <c r="X140" s="12"/>
      <c r="Y140" s="12"/>
      <c r="Z140" s="12"/>
      <c r="AA140" s="12"/>
      <c r="AB140" s="12"/>
      <c r="AC140" s="12"/>
      <c r="AD140" s="12"/>
      <c r="AE140" s="12"/>
      <c r="AR140" s="207" t="s">
        <v>83</v>
      </c>
      <c r="AT140" s="208" t="s">
        <v>75</v>
      </c>
      <c r="AU140" s="208" t="s">
        <v>83</v>
      </c>
      <c r="AY140" s="207" t="s">
        <v>331</v>
      </c>
      <c r="BK140" s="209">
        <f>BK141</f>
        <v>0</v>
      </c>
    </row>
    <row r="141" s="2" customFormat="1" ht="16.5" customHeight="1">
      <c r="A141" s="36"/>
      <c r="B141" s="37"/>
      <c r="C141" s="212" t="s">
        <v>545</v>
      </c>
      <c r="D141" s="212" t="s">
        <v>333</v>
      </c>
      <c r="E141" s="213" t="s">
        <v>2722</v>
      </c>
      <c r="F141" s="214" t="s">
        <v>5516</v>
      </c>
      <c r="G141" s="215" t="s">
        <v>406</v>
      </c>
      <c r="H141" s="216">
        <v>31.300000000000001</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865</v>
      </c>
    </row>
    <row r="142" s="12" customFormat="1" ht="22.8" customHeight="1">
      <c r="A142" s="12"/>
      <c r="B142" s="196"/>
      <c r="C142" s="197"/>
      <c r="D142" s="198" t="s">
        <v>75</v>
      </c>
      <c r="E142" s="210" t="s">
        <v>877</v>
      </c>
      <c r="F142" s="210" t="s">
        <v>5528</v>
      </c>
      <c r="G142" s="197"/>
      <c r="H142" s="197"/>
      <c r="I142" s="200"/>
      <c r="J142" s="211">
        <f>BK142</f>
        <v>0</v>
      </c>
      <c r="K142" s="197"/>
      <c r="L142" s="202"/>
      <c r="M142" s="203"/>
      <c r="N142" s="204"/>
      <c r="O142" s="204"/>
      <c r="P142" s="205">
        <f>SUM(P143:P144)</f>
        <v>0</v>
      </c>
      <c r="Q142" s="204"/>
      <c r="R142" s="205">
        <f>SUM(R143:R144)</f>
        <v>0</v>
      </c>
      <c r="S142" s="204"/>
      <c r="T142" s="206">
        <f>SUM(T143:T144)</f>
        <v>0</v>
      </c>
      <c r="U142" s="12"/>
      <c r="V142" s="12"/>
      <c r="W142" s="12"/>
      <c r="X142" s="12"/>
      <c r="Y142" s="12"/>
      <c r="Z142" s="12"/>
      <c r="AA142" s="12"/>
      <c r="AB142" s="12"/>
      <c r="AC142" s="12"/>
      <c r="AD142" s="12"/>
      <c r="AE142" s="12"/>
      <c r="AR142" s="207" t="s">
        <v>83</v>
      </c>
      <c r="AT142" s="208" t="s">
        <v>75</v>
      </c>
      <c r="AU142" s="208" t="s">
        <v>83</v>
      </c>
      <c r="AY142" s="207" t="s">
        <v>331</v>
      </c>
      <c r="BK142" s="209">
        <f>SUM(BK143:BK144)</f>
        <v>0</v>
      </c>
    </row>
    <row r="143" s="2" customFormat="1" ht="16.5" customHeight="1">
      <c r="A143" s="36"/>
      <c r="B143" s="37"/>
      <c r="C143" s="212" t="s">
        <v>550</v>
      </c>
      <c r="D143" s="212" t="s">
        <v>333</v>
      </c>
      <c r="E143" s="213" t="s">
        <v>5529</v>
      </c>
      <c r="F143" s="214" t="s">
        <v>5530</v>
      </c>
      <c r="G143" s="215" t="s">
        <v>406</v>
      </c>
      <c r="H143" s="216">
        <v>48.960000000000001</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877</v>
      </c>
    </row>
    <row r="144" s="2" customFormat="1" ht="16.5" customHeight="1">
      <c r="A144" s="36"/>
      <c r="B144" s="37"/>
      <c r="C144" s="212" t="s">
        <v>555</v>
      </c>
      <c r="D144" s="212" t="s">
        <v>333</v>
      </c>
      <c r="E144" s="213" t="s">
        <v>5531</v>
      </c>
      <c r="F144" s="214" t="s">
        <v>5532</v>
      </c>
      <c r="G144" s="215" t="s">
        <v>371</v>
      </c>
      <c r="H144" s="216">
        <v>99.573999999999998</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887</v>
      </c>
    </row>
    <row r="145" s="12" customFormat="1" ht="22.8" customHeight="1">
      <c r="A145" s="12"/>
      <c r="B145" s="196"/>
      <c r="C145" s="197"/>
      <c r="D145" s="198" t="s">
        <v>75</v>
      </c>
      <c r="E145" s="210" t="s">
        <v>882</v>
      </c>
      <c r="F145" s="210" t="s">
        <v>5533</v>
      </c>
      <c r="G145" s="197"/>
      <c r="H145" s="197"/>
      <c r="I145" s="200"/>
      <c r="J145" s="211">
        <f>BK145</f>
        <v>0</v>
      </c>
      <c r="K145" s="197"/>
      <c r="L145" s="202"/>
      <c r="M145" s="203"/>
      <c r="N145" s="204"/>
      <c r="O145" s="204"/>
      <c r="P145" s="205">
        <f>P146</f>
        <v>0</v>
      </c>
      <c r="Q145" s="204"/>
      <c r="R145" s="205">
        <f>R146</f>
        <v>0</v>
      </c>
      <c r="S145" s="204"/>
      <c r="T145" s="206">
        <f>T146</f>
        <v>0</v>
      </c>
      <c r="U145" s="12"/>
      <c r="V145" s="12"/>
      <c r="W145" s="12"/>
      <c r="X145" s="12"/>
      <c r="Y145" s="12"/>
      <c r="Z145" s="12"/>
      <c r="AA145" s="12"/>
      <c r="AB145" s="12"/>
      <c r="AC145" s="12"/>
      <c r="AD145" s="12"/>
      <c r="AE145" s="12"/>
      <c r="AR145" s="207" t="s">
        <v>83</v>
      </c>
      <c r="AT145" s="208" t="s">
        <v>75</v>
      </c>
      <c r="AU145" s="208" t="s">
        <v>83</v>
      </c>
      <c r="AY145" s="207" t="s">
        <v>331</v>
      </c>
      <c r="BK145" s="209">
        <f>BK146</f>
        <v>0</v>
      </c>
    </row>
    <row r="146" s="2" customFormat="1" ht="16.5" customHeight="1">
      <c r="A146" s="36"/>
      <c r="B146" s="37"/>
      <c r="C146" s="212" t="s">
        <v>535</v>
      </c>
      <c r="D146" s="212" t="s">
        <v>333</v>
      </c>
      <c r="E146" s="213" t="s">
        <v>5534</v>
      </c>
      <c r="F146" s="214" t="s">
        <v>5535</v>
      </c>
      <c r="G146" s="215" t="s">
        <v>336</v>
      </c>
      <c r="H146" s="216">
        <v>238.5</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789</v>
      </c>
    </row>
    <row r="147" s="12" customFormat="1" ht="22.8" customHeight="1">
      <c r="A147" s="12"/>
      <c r="B147" s="196"/>
      <c r="C147" s="197"/>
      <c r="D147" s="198" t="s">
        <v>75</v>
      </c>
      <c r="E147" s="210" t="s">
        <v>891</v>
      </c>
      <c r="F147" s="210" t="s">
        <v>4340</v>
      </c>
      <c r="G147" s="197"/>
      <c r="H147" s="197"/>
      <c r="I147" s="200"/>
      <c r="J147" s="211">
        <f>BK147</f>
        <v>0</v>
      </c>
      <c r="K147" s="197"/>
      <c r="L147" s="202"/>
      <c r="M147" s="203"/>
      <c r="N147" s="204"/>
      <c r="O147" s="204"/>
      <c r="P147" s="205">
        <f>P148</f>
        <v>0</v>
      </c>
      <c r="Q147" s="204"/>
      <c r="R147" s="205">
        <f>R148</f>
        <v>0</v>
      </c>
      <c r="S147" s="204"/>
      <c r="T147" s="206">
        <f>T148</f>
        <v>0</v>
      </c>
      <c r="U147" s="12"/>
      <c r="V147" s="12"/>
      <c r="W147" s="12"/>
      <c r="X147" s="12"/>
      <c r="Y147" s="12"/>
      <c r="Z147" s="12"/>
      <c r="AA147" s="12"/>
      <c r="AB147" s="12"/>
      <c r="AC147" s="12"/>
      <c r="AD147" s="12"/>
      <c r="AE147" s="12"/>
      <c r="AR147" s="207" t="s">
        <v>83</v>
      </c>
      <c r="AT147" s="208" t="s">
        <v>75</v>
      </c>
      <c r="AU147" s="208" t="s">
        <v>83</v>
      </c>
      <c r="AY147" s="207" t="s">
        <v>331</v>
      </c>
      <c r="BK147" s="209">
        <f>BK148</f>
        <v>0</v>
      </c>
    </row>
    <row r="148" s="2" customFormat="1" ht="16.5" customHeight="1">
      <c r="A148" s="36"/>
      <c r="B148" s="37"/>
      <c r="C148" s="212" t="s">
        <v>525</v>
      </c>
      <c r="D148" s="212" t="s">
        <v>333</v>
      </c>
      <c r="E148" s="213" t="s">
        <v>5740</v>
      </c>
      <c r="F148" s="214" t="s">
        <v>5741</v>
      </c>
      <c r="G148" s="215" t="s">
        <v>336</v>
      </c>
      <c r="H148" s="216">
        <v>6</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904</v>
      </c>
    </row>
    <row r="149" s="12" customFormat="1" ht="22.8" customHeight="1">
      <c r="A149" s="12"/>
      <c r="B149" s="196"/>
      <c r="C149" s="197"/>
      <c r="D149" s="198" t="s">
        <v>75</v>
      </c>
      <c r="E149" s="210" t="s">
        <v>1040</v>
      </c>
      <c r="F149" s="210" t="s">
        <v>4345</v>
      </c>
      <c r="G149" s="197"/>
      <c r="H149" s="197"/>
      <c r="I149" s="200"/>
      <c r="J149" s="211">
        <f>BK149</f>
        <v>0</v>
      </c>
      <c r="K149" s="197"/>
      <c r="L149" s="202"/>
      <c r="M149" s="203"/>
      <c r="N149" s="204"/>
      <c r="O149" s="204"/>
      <c r="P149" s="205">
        <f>SUM(P150:P151)</f>
        <v>0</v>
      </c>
      <c r="Q149" s="204"/>
      <c r="R149" s="205">
        <f>SUM(R150:R151)</f>
        <v>0</v>
      </c>
      <c r="S149" s="204"/>
      <c r="T149" s="206">
        <f>SUM(T150:T151)</f>
        <v>0</v>
      </c>
      <c r="U149" s="12"/>
      <c r="V149" s="12"/>
      <c r="W149" s="12"/>
      <c r="X149" s="12"/>
      <c r="Y149" s="12"/>
      <c r="Z149" s="12"/>
      <c r="AA149" s="12"/>
      <c r="AB149" s="12"/>
      <c r="AC149" s="12"/>
      <c r="AD149" s="12"/>
      <c r="AE149" s="12"/>
      <c r="AR149" s="207" t="s">
        <v>83</v>
      </c>
      <c r="AT149" s="208" t="s">
        <v>75</v>
      </c>
      <c r="AU149" s="208" t="s">
        <v>83</v>
      </c>
      <c r="AY149" s="207" t="s">
        <v>331</v>
      </c>
      <c r="BK149" s="209">
        <f>SUM(BK150:BK151)</f>
        <v>0</v>
      </c>
    </row>
    <row r="150" s="2" customFormat="1" ht="16.5" customHeight="1">
      <c r="A150" s="36"/>
      <c r="B150" s="37"/>
      <c r="C150" s="212" t="s">
        <v>530</v>
      </c>
      <c r="D150" s="212" t="s">
        <v>333</v>
      </c>
      <c r="E150" s="213" t="s">
        <v>5582</v>
      </c>
      <c r="F150" s="214" t="s">
        <v>5583</v>
      </c>
      <c r="G150" s="215" t="s">
        <v>363</v>
      </c>
      <c r="H150" s="216">
        <v>0.628</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913</v>
      </c>
    </row>
    <row r="151" s="2" customFormat="1" ht="16.5" customHeight="1">
      <c r="A151" s="36"/>
      <c r="B151" s="37"/>
      <c r="C151" s="212" t="s">
        <v>520</v>
      </c>
      <c r="D151" s="212" t="s">
        <v>333</v>
      </c>
      <c r="E151" s="213" t="s">
        <v>5584</v>
      </c>
      <c r="F151" s="214" t="s">
        <v>5585</v>
      </c>
      <c r="G151" s="215" t="s">
        <v>363</v>
      </c>
      <c r="H151" s="216">
        <v>318</v>
      </c>
      <c r="I151" s="217"/>
      <c r="J151" s="218">
        <f>ROUND(I151*H151,2)</f>
        <v>0</v>
      </c>
      <c r="K151" s="214" t="s">
        <v>2681</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922</v>
      </c>
    </row>
    <row r="152" s="12" customFormat="1" ht="22.8" customHeight="1">
      <c r="A152" s="12"/>
      <c r="B152" s="196"/>
      <c r="C152" s="197"/>
      <c r="D152" s="198" t="s">
        <v>75</v>
      </c>
      <c r="E152" s="210" t="s">
        <v>5588</v>
      </c>
      <c r="F152" s="210" t="s">
        <v>5589</v>
      </c>
      <c r="G152" s="197"/>
      <c r="H152" s="197"/>
      <c r="I152" s="200"/>
      <c r="J152" s="211">
        <f>BK152</f>
        <v>0</v>
      </c>
      <c r="K152" s="197"/>
      <c r="L152" s="202"/>
      <c r="M152" s="203"/>
      <c r="N152" s="204"/>
      <c r="O152" s="204"/>
      <c r="P152" s="205">
        <f>P153</f>
        <v>0</v>
      </c>
      <c r="Q152" s="204"/>
      <c r="R152" s="205">
        <f>R153</f>
        <v>0</v>
      </c>
      <c r="S152" s="204"/>
      <c r="T152" s="206">
        <f>T153</f>
        <v>0</v>
      </c>
      <c r="U152" s="12"/>
      <c r="V152" s="12"/>
      <c r="W152" s="12"/>
      <c r="X152" s="12"/>
      <c r="Y152" s="12"/>
      <c r="Z152" s="12"/>
      <c r="AA152" s="12"/>
      <c r="AB152" s="12"/>
      <c r="AC152" s="12"/>
      <c r="AD152" s="12"/>
      <c r="AE152" s="12"/>
      <c r="AR152" s="207" t="s">
        <v>83</v>
      </c>
      <c r="AT152" s="208" t="s">
        <v>75</v>
      </c>
      <c r="AU152" s="208" t="s">
        <v>83</v>
      </c>
      <c r="AY152" s="207" t="s">
        <v>331</v>
      </c>
      <c r="BK152" s="209">
        <f>BK153</f>
        <v>0</v>
      </c>
    </row>
    <row r="153" s="2" customFormat="1" ht="16.5" customHeight="1">
      <c r="A153" s="36"/>
      <c r="B153" s="37"/>
      <c r="C153" s="212" t="s">
        <v>540</v>
      </c>
      <c r="D153" s="212" t="s">
        <v>333</v>
      </c>
      <c r="E153" s="213" t="s">
        <v>5896</v>
      </c>
      <c r="F153" s="214" t="s">
        <v>5897</v>
      </c>
      <c r="G153" s="215" t="s">
        <v>371</v>
      </c>
      <c r="H153" s="216">
        <v>486.63099999999997</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932</v>
      </c>
    </row>
    <row r="154" s="12" customFormat="1" ht="22.8" customHeight="1">
      <c r="A154" s="12"/>
      <c r="B154" s="196"/>
      <c r="C154" s="197"/>
      <c r="D154" s="198" t="s">
        <v>75</v>
      </c>
      <c r="E154" s="210" t="s">
        <v>3075</v>
      </c>
      <c r="F154" s="210" t="s">
        <v>3076</v>
      </c>
      <c r="G154" s="197"/>
      <c r="H154" s="197"/>
      <c r="I154" s="200"/>
      <c r="J154" s="211">
        <f>BK154</f>
        <v>0</v>
      </c>
      <c r="K154" s="197"/>
      <c r="L154" s="202"/>
      <c r="M154" s="203"/>
      <c r="N154" s="204"/>
      <c r="O154" s="204"/>
      <c r="P154" s="205">
        <f>SUM(P155:P167)</f>
        <v>0</v>
      </c>
      <c r="Q154" s="204"/>
      <c r="R154" s="205">
        <f>SUM(R155:R167)</f>
        <v>0</v>
      </c>
      <c r="S154" s="204"/>
      <c r="T154" s="206">
        <f>SUM(T155:T167)</f>
        <v>0</v>
      </c>
      <c r="U154" s="12"/>
      <c r="V154" s="12"/>
      <c r="W154" s="12"/>
      <c r="X154" s="12"/>
      <c r="Y154" s="12"/>
      <c r="Z154" s="12"/>
      <c r="AA154" s="12"/>
      <c r="AB154" s="12"/>
      <c r="AC154" s="12"/>
      <c r="AD154" s="12"/>
      <c r="AE154" s="12"/>
      <c r="AR154" s="207" t="s">
        <v>83</v>
      </c>
      <c r="AT154" s="208" t="s">
        <v>75</v>
      </c>
      <c r="AU154" s="208" t="s">
        <v>83</v>
      </c>
      <c r="AY154" s="207" t="s">
        <v>331</v>
      </c>
      <c r="BK154" s="209">
        <f>SUM(BK155:BK167)</f>
        <v>0</v>
      </c>
    </row>
    <row r="155" s="2" customFormat="1" ht="16.5" customHeight="1">
      <c r="A155" s="36"/>
      <c r="B155" s="37"/>
      <c r="C155" s="212" t="s">
        <v>515</v>
      </c>
      <c r="D155" s="212" t="s">
        <v>333</v>
      </c>
      <c r="E155" s="213" t="s">
        <v>6157</v>
      </c>
      <c r="F155" s="214" t="s">
        <v>3078</v>
      </c>
      <c r="G155" s="215" t="s">
        <v>402</v>
      </c>
      <c r="H155" s="216">
        <v>1</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942</v>
      </c>
    </row>
    <row r="156" s="2" customFormat="1" ht="16.5" customHeight="1">
      <c r="A156" s="36"/>
      <c r="B156" s="37"/>
      <c r="C156" s="212" t="s">
        <v>564</v>
      </c>
      <c r="D156" s="212" t="s">
        <v>333</v>
      </c>
      <c r="E156" s="213" t="s">
        <v>6158</v>
      </c>
      <c r="F156" s="214" t="s">
        <v>6159</v>
      </c>
      <c r="G156" s="215" t="s">
        <v>402</v>
      </c>
      <c r="H156" s="216">
        <v>1</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953</v>
      </c>
    </row>
    <row r="157" s="2" customFormat="1" ht="16.5" customHeight="1">
      <c r="A157" s="36"/>
      <c r="B157" s="37"/>
      <c r="C157" s="212" t="s">
        <v>571</v>
      </c>
      <c r="D157" s="212" t="s">
        <v>333</v>
      </c>
      <c r="E157" s="213" t="s">
        <v>3053</v>
      </c>
      <c r="F157" s="214" t="s">
        <v>6160</v>
      </c>
      <c r="G157" s="215" t="s">
        <v>402</v>
      </c>
      <c r="H157" s="216">
        <v>1</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963</v>
      </c>
    </row>
    <row r="158" s="2" customFormat="1" ht="16.5" customHeight="1">
      <c r="A158" s="36"/>
      <c r="B158" s="37"/>
      <c r="C158" s="212" t="s">
        <v>577</v>
      </c>
      <c r="D158" s="212" t="s">
        <v>333</v>
      </c>
      <c r="E158" s="213" t="s">
        <v>6161</v>
      </c>
      <c r="F158" s="214" t="s">
        <v>6162</v>
      </c>
      <c r="G158" s="215" t="s">
        <v>402</v>
      </c>
      <c r="H158" s="216">
        <v>1</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973</v>
      </c>
    </row>
    <row r="159" s="2" customFormat="1" ht="16.5" customHeight="1">
      <c r="A159" s="36"/>
      <c r="B159" s="37"/>
      <c r="C159" s="212" t="s">
        <v>794</v>
      </c>
      <c r="D159" s="212" t="s">
        <v>333</v>
      </c>
      <c r="E159" s="213" t="s">
        <v>6163</v>
      </c>
      <c r="F159" s="214" t="s">
        <v>6164</v>
      </c>
      <c r="G159" s="215" t="s">
        <v>363</v>
      </c>
      <c r="H159" s="216">
        <v>303.5</v>
      </c>
      <c r="I159" s="217"/>
      <c r="J159" s="218">
        <f>ROUND(I159*H159,2)</f>
        <v>0</v>
      </c>
      <c r="K159" s="214" t="s">
        <v>2681</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984</v>
      </c>
    </row>
    <row r="160" s="2" customFormat="1" ht="16.5" customHeight="1">
      <c r="A160" s="36"/>
      <c r="B160" s="37"/>
      <c r="C160" s="212" t="s">
        <v>798</v>
      </c>
      <c r="D160" s="212" t="s">
        <v>333</v>
      </c>
      <c r="E160" s="213" t="s">
        <v>6165</v>
      </c>
      <c r="F160" s="214" t="s">
        <v>6166</v>
      </c>
      <c r="G160" s="215" t="s">
        <v>402</v>
      </c>
      <c r="H160" s="216">
        <v>9</v>
      </c>
      <c r="I160" s="217"/>
      <c r="J160" s="218">
        <f>ROUND(I160*H160,2)</f>
        <v>0</v>
      </c>
      <c r="K160" s="214" t="s">
        <v>2681</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994</v>
      </c>
    </row>
    <row r="161" s="2" customFormat="1" ht="16.5" customHeight="1">
      <c r="A161" s="36"/>
      <c r="B161" s="37"/>
      <c r="C161" s="212" t="s">
        <v>803</v>
      </c>
      <c r="D161" s="212" t="s">
        <v>333</v>
      </c>
      <c r="E161" s="213" t="s">
        <v>6167</v>
      </c>
      <c r="F161" s="214" t="s">
        <v>6168</v>
      </c>
      <c r="G161" s="215" t="s">
        <v>363</v>
      </c>
      <c r="H161" s="216">
        <v>303.5</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1004</v>
      </c>
    </row>
    <row r="162" s="2" customFormat="1" ht="16.5" customHeight="1">
      <c r="A162" s="36"/>
      <c r="B162" s="37"/>
      <c r="C162" s="212" t="s">
        <v>808</v>
      </c>
      <c r="D162" s="212" t="s">
        <v>333</v>
      </c>
      <c r="E162" s="213" t="s">
        <v>6169</v>
      </c>
      <c r="F162" s="214" t="s">
        <v>6170</v>
      </c>
      <c r="G162" s="215" t="s">
        <v>402</v>
      </c>
      <c r="H162" s="216">
        <v>1</v>
      </c>
      <c r="I162" s="217"/>
      <c r="J162" s="218">
        <f>ROUND(I162*H162,2)</f>
        <v>0</v>
      </c>
      <c r="K162" s="214" t="s">
        <v>2681</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1014</v>
      </c>
    </row>
    <row r="163" s="2" customFormat="1" ht="16.5" customHeight="1">
      <c r="A163" s="36"/>
      <c r="B163" s="37"/>
      <c r="C163" s="212" t="s">
        <v>812</v>
      </c>
      <c r="D163" s="212" t="s">
        <v>333</v>
      </c>
      <c r="E163" s="213" t="s">
        <v>6171</v>
      </c>
      <c r="F163" s="214" t="s">
        <v>6172</v>
      </c>
      <c r="G163" s="215" t="s">
        <v>402</v>
      </c>
      <c r="H163" s="216">
        <v>1</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1021</v>
      </c>
    </row>
    <row r="164" s="2" customFormat="1" ht="16.5" customHeight="1">
      <c r="A164" s="36"/>
      <c r="B164" s="37"/>
      <c r="C164" s="212" t="s">
        <v>816</v>
      </c>
      <c r="D164" s="212" t="s">
        <v>333</v>
      </c>
      <c r="E164" s="213" t="s">
        <v>6173</v>
      </c>
      <c r="F164" s="214" t="s">
        <v>6174</v>
      </c>
      <c r="G164" s="215" t="s">
        <v>402</v>
      </c>
      <c r="H164" s="216">
        <v>1</v>
      </c>
      <c r="I164" s="217"/>
      <c r="J164" s="218">
        <f>ROUND(I164*H164,2)</f>
        <v>0</v>
      </c>
      <c r="K164" s="214" t="s">
        <v>2681</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1028</v>
      </c>
    </row>
    <row r="165" s="2" customFormat="1" ht="16.5" customHeight="1">
      <c r="A165" s="36"/>
      <c r="B165" s="37"/>
      <c r="C165" s="212" t="s">
        <v>820</v>
      </c>
      <c r="D165" s="212" t="s">
        <v>333</v>
      </c>
      <c r="E165" s="213" t="s">
        <v>6175</v>
      </c>
      <c r="F165" s="214" t="s">
        <v>6176</v>
      </c>
      <c r="G165" s="215" t="s">
        <v>402</v>
      </c>
      <c r="H165" s="216">
        <v>1</v>
      </c>
      <c r="I165" s="217"/>
      <c r="J165" s="218">
        <f>ROUND(I165*H165,2)</f>
        <v>0</v>
      </c>
      <c r="K165" s="214" t="s">
        <v>2681</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1038</v>
      </c>
    </row>
    <row r="166" s="2" customFormat="1" ht="16.5" customHeight="1">
      <c r="A166" s="36"/>
      <c r="B166" s="37"/>
      <c r="C166" s="212" t="s">
        <v>825</v>
      </c>
      <c r="D166" s="212" t="s">
        <v>333</v>
      </c>
      <c r="E166" s="213" t="s">
        <v>6177</v>
      </c>
      <c r="F166" s="214" t="s">
        <v>6178</v>
      </c>
      <c r="G166" s="215" t="s">
        <v>402</v>
      </c>
      <c r="H166" s="216">
        <v>1</v>
      </c>
      <c r="I166" s="217"/>
      <c r="J166" s="218">
        <f>ROUND(I166*H166,2)</f>
        <v>0</v>
      </c>
      <c r="K166" s="214" t="s">
        <v>2681</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1042</v>
      </c>
    </row>
    <row r="167" s="2" customFormat="1" ht="16.5" customHeight="1">
      <c r="A167" s="36"/>
      <c r="B167" s="37"/>
      <c r="C167" s="212" t="s">
        <v>830</v>
      </c>
      <c r="D167" s="212" t="s">
        <v>333</v>
      </c>
      <c r="E167" s="213" t="s">
        <v>6179</v>
      </c>
      <c r="F167" s="214" t="s">
        <v>6180</v>
      </c>
      <c r="G167" s="215" t="s">
        <v>336</v>
      </c>
      <c r="H167" s="216">
        <v>2.512</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1049</v>
      </c>
    </row>
    <row r="168" s="12" customFormat="1" ht="22.8" customHeight="1">
      <c r="A168" s="12"/>
      <c r="B168" s="196"/>
      <c r="C168" s="197"/>
      <c r="D168" s="198" t="s">
        <v>75</v>
      </c>
      <c r="E168" s="210" t="s">
        <v>2987</v>
      </c>
      <c r="F168" s="210" t="s">
        <v>2988</v>
      </c>
      <c r="G168" s="197"/>
      <c r="H168" s="197"/>
      <c r="I168" s="200"/>
      <c r="J168" s="211">
        <f>BK168</f>
        <v>0</v>
      </c>
      <c r="K168" s="197"/>
      <c r="L168" s="202"/>
      <c r="M168" s="203"/>
      <c r="N168" s="204"/>
      <c r="O168" s="204"/>
      <c r="P168" s="205">
        <f>SUM(P169:P170)</f>
        <v>0</v>
      </c>
      <c r="Q168" s="204"/>
      <c r="R168" s="205">
        <f>SUM(R169:R170)</f>
        <v>0</v>
      </c>
      <c r="S168" s="204"/>
      <c r="T168" s="206">
        <f>SUM(T169:T170)</f>
        <v>0</v>
      </c>
      <c r="U168" s="12"/>
      <c r="V168" s="12"/>
      <c r="W168" s="12"/>
      <c r="X168" s="12"/>
      <c r="Y168" s="12"/>
      <c r="Z168" s="12"/>
      <c r="AA168" s="12"/>
      <c r="AB168" s="12"/>
      <c r="AC168" s="12"/>
      <c r="AD168" s="12"/>
      <c r="AE168" s="12"/>
      <c r="AR168" s="207" t="s">
        <v>83</v>
      </c>
      <c r="AT168" s="208" t="s">
        <v>75</v>
      </c>
      <c r="AU168" s="208" t="s">
        <v>83</v>
      </c>
      <c r="AY168" s="207" t="s">
        <v>331</v>
      </c>
      <c r="BK168" s="209">
        <f>SUM(BK169:BK170)</f>
        <v>0</v>
      </c>
    </row>
    <row r="169" s="2" customFormat="1" ht="16.5" customHeight="1">
      <c r="A169" s="36"/>
      <c r="B169" s="37"/>
      <c r="C169" s="212" t="s">
        <v>835</v>
      </c>
      <c r="D169" s="212" t="s">
        <v>333</v>
      </c>
      <c r="E169" s="213" t="s">
        <v>5811</v>
      </c>
      <c r="F169" s="214" t="s">
        <v>6181</v>
      </c>
      <c r="G169" s="215" t="s">
        <v>363</v>
      </c>
      <c r="H169" s="216">
        <v>303.5</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417</v>
      </c>
    </row>
    <row r="170" s="2" customFormat="1" ht="16.5" customHeight="1">
      <c r="A170" s="36"/>
      <c r="B170" s="37"/>
      <c r="C170" s="212" t="s">
        <v>840</v>
      </c>
      <c r="D170" s="212" t="s">
        <v>333</v>
      </c>
      <c r="E170" s="213" t="s">
        <v>2991</v>
      </c>
      <c r="F170" s="214" t="s">
        <v>6182</v>
      </c>
      <c r="G170" s="215" t="s">
        <v>363</v>
      </c>
      <c r="H170" s="216">
        <v>303.5</v>
      </c>
      <c r="I170" s="217"/>
      <c r="J170" s="218">
        <f>ROUND(I170*H170,2)</f>
        <v>0</v>
      </c>
      <c r="K170" s="214" t="s">
        <v>2681</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478</v>
      </c>
    </row>
    <row r="171" s="12" customFormat="1" ht="22.8" customHeight="1">
      <c r="A171" s="12"/>
      <c r="B171" s="196"/>
      <c r="C171" s="197"/>
      <c r="D171" s="198" t="s">
        <v>75</v>
      </c>
      <c r="E171" s="210" t="s">
        <v>4670</v>
      </c>
      <c r="F171" s="210" t="s">
        <v>4671</v>
      </c>
      <c r="G171" s="197"/>
      <c r="H171" s="197"/>
      <c r="I171" s="200"/>
      <c r="J171" s="211">
        <f>BK171</f>
        <v>0</v>
      </c>
      <c r="K171" s="197"/>
      <c r="L171" s="202"/>
      <c r="M171" s="203"/>
      <c r="N171" s="204"/>
      <c r="O171" s="204"/>
      <c r="P171" s="205">
        <f>SUM(P172:P177)</f>
        <v>0</v>
      </c>
      <c r="Q171" s="204"/>
      <c r="R171" s="205">
        <f>SUM(R172:R177)</f>
        <v>0</v>
      </c>
      <c r="S171" s="204"/>
      <c r="T171" s="206">
        <f>SUM(T172:T177)</f>
        <v>0</v>
      </c>
      <c r="U171" s="12"/>
      <c r="V171" s="12"/>
      <c r="W171" s="12"/>
      <c r="X171" s="12"/>
      <c r="Y171" s="12"/>
      <c r="Z171" s="12"/>
      <c r="AA171" s="12"/>
      <c r="AB171" s="12"/>
      <c r="AC171" s="12"/>
      <c r="AD171" s="12"/>
      <c r="AE171" s="12"/>
      <c r="AR171" s="207" t="s">
        <v>83</v>
      </c>
      <c r="AT171" s="208" t="s">
        <v>75</v>
      </c>
      <c r="AU171" s="208" t="s">
        <v>83</v>
      </c>
      <c r="AY171" s="207" t="s">
        <v>331</v>
      </c>
      <c r="BK171" s="209">
        <f>SUM(BK172:BK177)</f>
        <v>0</v>
      </c>
    </row>
    <row r="172" s="2" customFormat="1" ht="16.5" customHeight="1">
      <c r="A172" s="36"/>
      <c r="B172" s="37"/>
      <c r="C172" s="212" t="s">
        <v>845</v>
      </c>
      <c r="D172" s="212" t="s">
        <v>333</v>
      </c>
      <c r="E172" s="213" t="s">
        <v>5594</v>
      </c>
      <c r="F172" s="214" t="s">
        <v>5595</v>
      </c>
      <c r="G172" s="215" t="s">
        <v>371</v>
      </c>
      <c r="H172" s="216">
        <v>177.52500000000001</v>
      </c>
      <c r="I172" s="217"/>
      <c r="J172" s="218">
        <f>ROUND(I172*H172,2)</f>
        <v>0</v>
      </c>
      <c r="K172" s="214" t="s">
        <v>2681</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1077</v>
      </c>
    </row>
    <row r="173" s="2" customFormat="1" ht="16.5" customHeight="1">
      <c r="A173" s="36"/>
      <c r="B173" s="37"/>
      <c r="C173" s="212" t="s">
        <v>850</v>
      </c>
      <c r="D173" s="212" t="s">
        <v>333</v>
      </c>
      <c r="E173" s="213" t="s">
        <v>5596</v>
      </c>
      <c r="F173" s="214" t="s">
        <v>5597</v>
      </c>
      <c r="G173" s="215" t="s">
        <v>371</v>
      </c>
      <c r="H173" s="216">
        <v>177.52500000000001</v>
      </c>
      <c r="I173" s="217"/>
      <c r="J173" s="218">
        <f>ROUND(I173*H173,2)</f>
        <v>0</v>
      </c>
      <c r="K173" s="214" t="s">
        <v>2681</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1087</v>
      </c>
    </row>
    <row r="174" s="2" customFormat="1" ht="16.5" customHeight="1">
      <c r="A174" s="36"/>
      <c r="B174" s="37"/>
      <c r="C174" s="212" t="s">
        <v>855</v>
      </c>
      <c r="D174" s="212" t="s">
        <v>333</v>
      </c>
      <c r="E174" s="213" t="s">
        <v>5598</v>
      </c>
      <c r="F174" s="214" t="s">
        <v>5599</v>
      </c>
      <c r="G174" s="215" t="s">
        <v>371</v>
      </c>
      <c r="H174" s="216">
        <v>177.52500000000001</v>
      </c>
      <c r="I174" s="217"/>
      <c r="J174" s="218">
        <f>ROUND(I174*H174,2)</f>
        <v>0</v>
      </c>
      <c r="K174" s="214" t="s">
        <v>2681</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1097</v>
      </c>
    </row>
    <row r="175" s="2" customFormat="1" ht="16.5" customHeight="1">
      <c r="A175" s="36"/>
      <c r="B175" s="37"/>
      <c r="C175" s="212" t="s">
        <v>860</v>
      </c>
      <c r="D175" s="212" t="s">
        <v>333</v>
      </c>
      <c r="E175" s="213" t="s">
        <v>5600</v>
      </c>
      <c r="F175" s="214" t="s">
        <v>5601</v>
      </c>
      <c r="G175" s="215" t="s">
        <v>371</v>
      </c>
      <c r="H175" s="216">
        <v>3372.9749999999999</v>
      </c>
      <c r="I175" s="217"/>
      <c r="J175" s="218">
        <f>ROUND(I175*H175,2)</f>
        <v>0</v>
      </c>
      <c r="K175" s="214" t="s">
        <v>2681</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1107</v>
      </c>
    </row>
    <row r="176" s="2" customFormat="1" ht="16.5" customHeight="1">
      <c r="A176" s="36"/>
      <c r="B176" s="37"/>
      <c r="C176" s="212" t="s">
        <v>865</v>
      </c>
      <c r="D176" s="212" t="s">
        <v>333</v>
      </c>
      <c r="E176" s="213" t="s">
        <v>5602</v>
      </c>
      <c r="F176" s="214" t="s">
        <v>5603</v>
      </c>
      <c r="G176" s="215" t="s">
        <v>371</v>
      </c>
      <c r="H176" s="216">
        <v>23.373000000000001</v>
      </c>
      <c r="I176" s="217"/>
      <c r="J176" s="218">
        <f>ROUND(I176*H176,2)</f>
        <v>0</v>
      </c>
      <c r="K176" s="214" t="s">
        <v>2681</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1115</v>
      </c>
    </row>
    <row r="177" s="2" customFormat="1" ht="16.5" customHeight="1">
      <c r="A177" s="36"/>
      <c r="B177" s="37"/>
      <c r="C177" s="212" t="s">
        <v>872</v>
      </c>
      <c r="D177" s="212" t="s">
        <v>333</v>
      </c>
      <c r="E177" s="213" t="s">
        <v>4676</v>
      </c>
      <c r="F177" s="214" t="s">
        <v>4677</v>
      </c>
      <c r="G177" s="215" t="s">
        <v>371</v>
      </c>
      <c r="H177" s="216">
        <v>156.672</v>
      </c>
      <c r="I177" s="217"/>
      <c r="J177" s="218">
        <f>ROUND(I177*H177,2)</f>
        <v>0</v>
      </c>
      <c r="K177" s="214" t="s">
        <v>2681</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1124</v>
      </c>
    </row>
    <row r="178" s="12" customFormat="1" ht="22.8" customHeight="1">
      <c r="A178" s="12"/>
      <c r="B178" s="196"/>
      <c r="C178" s="197"/>
      <c r="D178" s="198" t="s">
        <v>75</v>
      </c>
      <c r="E178" s="210" t="s">
        <v>2993</v>
      </c>
      <c r="F178" s="210" t="s">
        <v>2994</v>
      </c>
      <c r="G178" s="197"/>
      <c r="H178" s="197"/>
      <c r="I178" s="200"/>
      <c r="J178" s="211">
        <f>BK178</f>
        <v>0</v>
      </c>
      <c r="K178" s="197"/>
      <c r="L178" s="202"/>
      <c r="M178" s="203"/>
      <c r="N178" s="204"/>
      <c r="O178" s="204"/>
      <c r="P178" s="205">
        <f>SUM(P179:P191)</f>
        <v>0</v>
      </c>
      <c r="Q178" s="204"/>
      <c r="R178" s="205">
        <f>SUM(R179:R191)</f>
        <v>0</v>
      </c>
      <c r="S178" s="204"/>
      <c r="T178" s="206">
        <f>SUM(T179:T191)</f>
        <v>0</v>
      </c>
      <c r="U178" s="12"/>
      <c r="V178" s="12"/>
      <c r="W178" s="12"/>
      <c r="X178" s="12"/>
      <c r="Y178" s="12"/>
      <c r="Z178" s="12"/>
      <c r="AA178" s="12"/>
      <c r="AB178" s="12"/>
      <c r="AC178" s="12"/>
      <c r="AD178" s="12"/>
      <c r="AE178" s="12"/>
      <c r="AR178" s="207" t="s">
        <v>83</v>
      </c>
      <c r="AT178" s="208" t="s">
        <v>75</v>
      </c>
      <c r="AU178" s="208" t="s">
        <v>83</v>
      </c>
      <c r="AY178" s="207" t="s">
        <v>331</v>
      </c>
      <c r="BK178" s="209">
        <f>SUM(BK179:BK191)</f>
        <v>0</v>
      </c>
    </row>
    <row r="179" s="2" customFormat="1" ht="16.5" customHeight="1">
      <c r="A179" s="36"/>
      <c r="B179" s="37"/>
      <c r="C179" s="212" t="s">
        <v>877</v>
      </c>
      <c r="D179" s="212" t="s">
        <v>333</v>
      </c>
      <c r="E179" s="213" t="s">
        <v>6183</v>
      </c>
      <c r="F179" s="214" t="s">
        <v>6184</v>
      </c>
      <c r="G179" s="215" t="s">
        <v>363</v>
      </c>
      <c r="H179" s="216">
        <v>303.5</v>
      </c>
      <c r="I179" s="217"/>
      <c r="J179" s="218">
        <f>ROUND(I179*H179,2)</f>
        <v>0</v>
      </c>
      <c r="K179" s="214" t="s">
        <v>2681</v>
      </c>
      <c r="L179" s="42"/>
      <c r="M179" s="219" t="s">
        <v>19</v>
      </c>
      <c r="N179" s="220" t="s">
        <v>47</v>
      </c>
      <c r="O179" s="82"/>
      <c r="P179" s="221">
        <f>O179*H179</f>
        <v>0</v>
      </c>
      <c r="Q179" s="221">
        <v>0</v>
      </c>
      <c r="R179" s="221">
        <f>Q179*H179</f>
        <v>0</v>
      </c>
      <c r="S179" s="221">
        <v>0</v>
      </c>
      <c r="T179" s="222">
        <f>S179*H179</f>
        <v>0</v>
      </c>
      <c r="U179" s="36"/>
      <c r="V179" s="36"/>
      <c r="W179" s="36"/>
      <c r="X179" s="36"/>
      <c r="Y179" s="36"/>
      <c r="Z179" s="36"/>
      <c r="AA179" s="36"/>
      <c r="AB179" s="36"/>
      <c r="AC179" s="36"/>
      <c r="AD179" s="36"/>
      <c r="AE179" s="36"/>
      <c r="AR179" s="223" t="s">
        <v>126</v>
      </c>
      <c r="AT179" s="223" t="s">
        <v>333</v>
      </c>
      <c r="AU179" s="223" t="s">
        <v>85</v>
      </c>
      <c r="AY179" s="15" t="s">
        <v>331</v>
      </c>
      <c r="BE179" s="224">
        <f>IF(N179="základní",J179,0)</f>
        <v>0</v>
      </c>
      <c r="BF179" s="224">
        <f>IF(N179="snížená",J179,0)</f>
        <v>0</v>
      </c>
      <c r="BG179" s="224">
        <f>IF(N179="zákl. přenesená",J179,0)</f>
        <v>0</v>
      </c>
      <c r="BH179" s="224">
        <f>IF(N179="sníž. přenesená",J179,0)</f>
        <v>0</v>
      </c>
      <c r="BI179" s="224">
        <f>IF(N179="nulová",J179,0)</f>
        <v>0</v>
      </c>
      <c r="BJ179" s="15" t="s">
        <v>83</v>
      </c>
      <c r="BK179" s="224">
        <f>ROUND(I179*H179,2)</f>
        <v>0</v>
      </c>
      <c r="BL179" s="15" t="s">
        <v>126</v>
      </c>
      <c r="BM179" s="223" t="s">
        <v>1134</v>
      </c>
    </row>
    <row r="180" s="2" customFormat="1" ht="16.5" customHeight="1">
      <c r="A180" s="36"/>
      <c r="B180" s="37"/>
      <c r="C180" s="212" t="s">
        <v>882</v>
      </c>
      <c r="D180" s="212" t="s">
        <v>333</v>
      </c>
      <c r="E180" s="213" t="s">
        <v>6185</v>
      </c>
      <c r="F180" s="214" t="s">
        <v>6186</v>
      </c>
      <c r="G180" s="215" t="s">
        <v>402</v>
      </c>
      <c r="H180" s="216">
        <v>2</v>
      </c>
      <c r="I180" s="217"/>
      <c r="J180" s="218">
        <f>ROUND(I180*H180,2)</f>
        <v>0</v>
      </c>
      <c r="K180" s="214" t="s">
        <v>2681</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1144</v>
      </c>
    </row>
    <row r="181" s="2" customFormat="1" ht="16.5" customHeight="1">
      <c r="A181" s="36"/>
      <c r="B181" s="37"/>
      <c r="C181" s="212" t="s">
        <v>887</v>
      </c>
      <c r="D181" s="212" t="s">
        <v>333</v>
      </c>
      <c r="E181" s="213" t="s">
        <v>6187</v>
      </c>
      <c r="F181" s="214" t="s">
        <v>6188</v>
      </c>
      <c r="G181" s="215" t="s">
        <v>402</v>
      </c>
      <c r="H181" s="216">
        <v>4</v>
      </c>
      <c r="I181" s="217"/>
      <c r="J181" s="218">
        <f>ROUND(I181*H181,2)</f>
        <v>0</v>
      </c>
      <c r="K181" s="214" t="s">
        <v>2681</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1154</v>
      </c>
    </row>
    <row r="182" s="2" customFormat="1" ht="16.5" customHeight="1">
      <c r="A182" s="36"/>
      <c r="B182" s="37"/>
      <c r="C182" s="212" t="s">
        <v>891</v>
      </c>
      <c r="D182" s="212" t="s">
        <v>333</v>
      </c>
      <c r="E182" s="213" t="s">
        <v>6189</v>
      </c>
      <c r="F182" s="214" t="s">
        <v>6190</v>
      </c>
      <c r="G182" s="215" t="s">
        <v>402</v>
      </c>
      <c r="H182" s="216">
        <v>2</v>
      </c>
      <c r="I182" s="217"/>
      <c r="J182" s="218">
        <f>ROUND(I182*H182,2)</f>
        <v>0</v>
      </c>
      <c r="K182" s="214" t="s">
        <v>2681</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1164</v>
      </c>
    </row>
    <row r="183" s="2" customFormat="1" ht="16.5" customHeight="1">
      <c r="A183" s="36"/>
      <c r="B183" s="37"/>
      <c r="C183" s="212" t="s">
        <v>789</v>
      </c>
      <c r="D183" s="212" t="s">
        <v>333</v>
      </c>
      <c r="E183" s="213" t="s">
        <v>6191</v>
      </c>
      <c r="F183" s="214" t="s">
        <v>6192</v>
      </c>
      <c r="G183" s="215" t="s">
        <v>5567</v>
      </c>
      <c r="H183" s="216">
        <v>1</v>
      </c>
      <c r="I183" s="217"/>
      <c r="J183" s="218">
        <f>ROUND(I183*H183,2)</f>
        <v>0</v>
      </c>
      <c r="K183" s="214" t="s">
        <v>19</v>
      </c>
      <c r="L183" s="42"/>
      <c r="M183" s="219" t="s">
        <v>19</v>
      </c>
      <c r="N183" s="220" t="s">
        <v>47</v>
      </c>
      <c r="O183" s="82"/>
      <c r="P183" s="221">
        <f>O183*H183</f>
        <v>0</v>
      </c>
      <c r="Q183" s="221">
        <v>0</v>
      </c>
      <c r="R183" s="221">
        <f>Q183*H183</f>
        <v>0</v>
      </c>
      <c r="S183" s="221">
        <v>0</v>
      </c>
      <c r="T183" s="222">
        <f>S183*H183</f>
        <v>0</v>
      </c>
      <c r="U183" s="36"/>
      <c r="V183" s="36"/>
      <c r="W183" s="36"/>
      <c r="X183" s="36"/>
      <c r="Y183" s="36"/>
      <c r="Z183" s="36"/>
      <c r="AA183" s="36"/>
      <c r="AB183" s="36"/>
      <c r="AC183" s="36"/>
      <c r="AD183" s="36"/>
      <c r="AE183" s="36"/>
      <c r="AR183" s="223" t="s">
        <v>126</v>
      </c>
      <c r="AT183" s="223" t="s">
        <v>333</v>
      </c>
      <c r="AU183" s="223" t="s">
        <v>85</v>
      </c>
      <c r="AY183" s="15" t="s">
        <v>331</v>
      </c>
      <c r="BE183" s="224">
        <f>IF(N183="základní",J183,0)</f>
        <v>0</v>
      </c>
      <c r="BF183" s="224">
        <f>IF(N183="snížená",J183,0)</f>
        <v>0</v>
      </c>
      <c r="BG183" s="224">
        <f>IF(N183="zákl. přenesená",J183,0)</f>
        <v>0</v>
      </c>
      <c r="BH183" s="224">
        <f>IF(N183="sníž. přenesená",J183,0)</f>
        <v>0</v>
      </c>
      <c r="BI183" s="224">
        <f>IF(N183="nulová",J183,0)</f>
        <v>0</v>
      </c>
      <c r="BJ183" s="15" t="s">
        <v>83</v>
      </c>
      <c r="BK183" s="224">
        <f>ROUND(I183*H183,2)</f>
        <v>0</v>
      </c>
      <c r="BL183" s="15" t="s">
        <v>126</v>
      </c>
      <c r="BM183" s="223" t="s">
        <v>1174</v>
      </c>
    </row>
    <row r="184" s="2" customFormat="1" ht="16.5" customHeight="1">
      <c r="A184" s="36"/>
      <c r="B184" s="37"/>
      <c r="C184" s="212" t="s">
        <v>870</v>
      </c>
      <c r="D184" s="212" t="s">
        <v>333</v>
      </c>
      <c r="E184" s="213" t="s">
        <v>6193</v>
      </c>
      <c r="F184" s="214" t="s">
        <v>6194</v>
      </c>
      <c r="G184" s="215" t="s">
        <v>402</v>
      </c>
      <c r="H184" s="216">
        <v>1</v>
      </c>
      <c r="I184" s="217"/>
      <c r="J184" s="218">
        <f>ROUND(I184*H184,2)</f>
        <v>0</v>
      </c>
      <c r="K184" s="214" t="s">
        <v>2681</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1183</v>
      </c>
    </row>
    <row r="185" s="2" customFormat="1" ht="16.5" customHeight="1">
      <c r="A185" s="36"/>
      <c r="B185" s="37"/>
      <c r="C185" s="212" t="s">
        <v>904</v>
      </c>
      <c r="D185" s="212" t="s">
        <v>333</v>
      </c>
      <c r="E185" s="213" t="s">
        <v>2995</v>
      </c>
      <c r="F185" s="214" t="s">
        <v>6195</v>
      </c>
      <c r="G185" s="215" t="s">
        <v>363</v>
      </c>
      <c r="H185" s="216">
        <v>303.5</v>
      </c>
      <c r="I185" s="217"/>
      <c r="J185" s="218">
        <f>ROUND(I185*H185,2)</f>
        <v>0</v>
      </c>
      <c r="K185" s="214" t="s">
        <v>2681</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85</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1195</v>
      </c>
    </row>
    <row r="186" s="2" customFormat="1" ht="16.5" customHeight="1">
      <c r="A186" s="36"/>
      <c r="B186" s="37"/>
      <c r="C186" s="212" t="s">
        <v>909</v>
      </c>
      <c r="D186" s="212" t="s">
        <v>333</v>
      </c>
      <c r="E186" s="213" t="s">
        <v>6196</v>
      </c>
      <c r="F186" s="214" t="s">
        <v>6197</v>
      </c>
      <c r="G186" s="215" t="s">
        <v>402</v>
      </c>
      <c r="H186" s="216">
        <v>1</v>
      </c>
      <c r="I186" s="217"/>
      <c r="J186" s="218">
        <f>ROUND(I186*H186,2)</f>
        <v>0</v>
      </c>
      <c r="K186" s="214" t="s">
        <v>6198</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126</v>
      </c>
      <c r="AT186" s="223" t="s">
        <v>333</v>
      </c>
      <c r="AU186" s="223" t="s">
        <v>85</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1203</v>
      </c>
    </row>
    <row r="187" s="2" customFormat="1" ht="16.5" customHeight="1">
      <c r="A187" s="36"/>
      <c r="B187" s="37"/>
      <c r="C187" s="212" t="s">
        <v>913</v>
      </c>
      <c r="D187" s="212" t="s">
        <v>333</v>
      </c>
      <c r="E187" s="213" t="s">
        <v>6199</v>
      </c>
      <c r="F187" s="214" t="s">
        <v>6200</v>
      </c>
      <c r="G187" s="215" t="s">
        <v>402</v>
      </c>
      <c r="H187" s="216">
        <v>1</v>
      </c>
      <c r="I187" s="217"/>
      <c r="J187" s="218">
        <f>ROUND(I187*H187,2)</f>
        <v>0</v>
      </c>
      <c r="K187" s="214" t="s">
        <v>6201</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85</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1211</v>
      </c>
    </row>
    <row r="188" s="2" customFormat="1" ht="16.5" customHeight="1">
      <c r="A188" s="36"/>
      <c r="B188" s="37"/>
      <c r="C188" s="212" t="s">
        <v>918</v>
      </c>
      <c r="D188" s="212" t="s">
        <v>333</v>
      </c>
      <c r="E188" s="213" t="s">
        <v>5608</v>
      </c>
      <c r="F188" s="214" t="s">
        <v>5609</v>
      </c>
      <c r="G188" s="215" t="s">
        <v>371</v>
      </c>
      <c r="H188" s="216">
        <v>0.094</v>
      </c>
      <c r="I188" s="217"/>
      <c r="J188" s="218">
        <f>ROUND(I188*H188,2)</f>
        <v>0</v>
      </c>
      <c r="K188" s="214" t="s">
        <v>2681</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1219</v>
      </c>
    </row>
    <row r="189" s="2" customFormat="1" ht="16.5" customHeight="1">
      <c r="A189" s="36"/>
      <c r="B189" s="37"/>
      <c r="C189" s="212" t="s">
        <v>922</v>
      </c>
      <c r="D189" s="212" t="s">
        <v>333</v>
      </c>
      <c r="E189" s="213" t="s">
        <v>5671</v>
      </c>
      <c r="F189" s="214" t="s">
        <v>5672</v>
      </c>
      <c r="G189" s="215" t="s">
        <v>574</v>
      </c>
      <c r="H189" s="216">
        <v>1.8</v>
      </c>
      <c r="I189" s="217"/>
      <c r="J189" s="218">
        <f>ROUND(I189*H189,2)</f>
        <v>0</v>
      </c>
      <c r="K189" s="214" t="s">
        <v>2681</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85</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1227</v>
      </c>
    </row>
    <row r="190" s="2" customFormat="1" ht="16.5" customHeight="1">
      <c r="A190" s="36"/>
      <c r="B190" s="37"/>
      <c r="C190" s="212" t="s">
        <v>927</v>
      </c>
      <c r="D190" s="212" t="s">
        <v>333</v>
      </c>
      <c r="E190" s="213" t="s">
        <v>5673</v>
      </c>
      <c r="F190" s="214" t="s">
        <v>5674</v>
      </c>
      <c r="G190" s="215" t="s">
        <v>371</v>
      </c>
      <c r="H190" s="216">
        <v>215.26300000000001</v>
      </c>
      <c r="I190" s="217"/>
      <c r="J190" s="218">
        <f>ROUND(I190*H190,2)</f>
        <v>0</v>
      </c>
      <c r="K190" s="214" t="s">
        <v>19</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126</v>
      </c>
      <c r="AT190" s="223" t="s">
        <v>333</v>
      </c>
      <c r="AU190" s="223" t="s">
        <v>85</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1235</v>
      </c>
    </row>
    <row r="191" s="2" customFormat="1" ht="16.5" customHeight="1">
      <c r="A191" s="36"/>
      <c r="B191" s="37"/>
      <c r="C191" s="212" t="s">
        <v>932</v>
      </c>
      <c r="D191" s="212" t="s">
        <v>333</v>
      </c>
      <c r="E191" s="213" t="s">
        <v>5675</v>
      </c>
      <c r="F191" s="214" t="s">
        <v>5676</v>
      </c>
      <c r="G191" s="215" t="s">
        <v>371</v>
      </c>
      <c r="H191" s="216">
        <v>270.37299999999999</v>
      </c>
      <c r="I191" s="217"/>
      <c r="J191" s="218">
        <f>ROUND(I191*H191,2)</f>
        <v>0</v>
      </c>
      <c r="K191" s="214" t="s">
        <v>19</v>
      </c>
      <c r="L191" s="42"/>
      <c r="M191" s="247" t="s">
        <v>19</v>
      </c>
      <c r="N191" s="248" t="s">
        <v>47</v>
      </c>
      <c r="O191" s="232"/>
      <c r="P191" s="249">
        <f>O191*H191</f>
        <v>0</v>
      </c>
      <c r="Q191" s="249">
        <v>0</v>
      </c>
      <c r="R191" s="249">
        <f>Q191*H191</f>
        <v>0</v>
      </c>
      <c r="S191" s="249">
        <v>0</v>
      </c>
      <c r="T191" s="250">
        <f>S191*H191</f>
        <v>0</v>
      </c>
      <c r="U191" s="36"/>
      <c r="V191" s="36"/>
      <c r="W191" s="36"/>
      <c r="X191" s="36"/>
      <c r="Y191" s="36"/>
      <c r="Z191" s="36"/>
      <c r="AA191" s="36"/>
      <c r="AB191" s="36"/>
      <c r="AC191" s="36"/>
      <c r="AD191" s="36"/>
      <c r="AE191" s="36"/>
      <c r="AR191" s="223" t="s">
        <v>126</v>
      </c>
      <c r="AT191" s="223" t="s">
        <v>333</v>
      </c>
      <c r="AU191" s="223" t="s">
        <v>85</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1243</v>
      </c>
    </row>
    <row r="192" s="2" customFormat="1" ht="6.96" customHeight="1">
      <c r="A192" s="36"/>
      <c r="B192" s="57"/>
      <c r="C192" s="58"/>
      <c r="D192" s="58"/>
      <c r="E192" s="58"/>
      <c r="F192" s="58"/>
      <c r="G192" s="58"/>
      <c r="H192" s="58"/>
      <c r="I192" s="58"/>
      <c r="J192" s="58"/>
      <c r="K192" s="58"/>
      <c r="L192" s="42"/>
      <c r="M192" s="36"/>
      <c r="O192" s="36"/>
      <c r="P192" s="36"/>
      <c r="Q192" s="36"/>
      <c r="R192" s="36"/>
      <c r="S192" s="36"/>
      <c r="T192" s="36"/>
      <c r="U192" s="36"/>
      <c r="V192" s="36"/>
      <c r="W192" s="36"/>
      <c r="X192" s="36"/>
      <c r="Y192" s="36"/>
      <c r="Z192" s="36"/>
      <c r="AA192" s="36"/>
      <c r="AB192" s="36"/>
      <c r="AC192" s="36"/>
      <c r="AD192" s="36"/>
      <c r="AE192" s="36"/>
    </row>
  </sheetData>
  <sheetProtection sheet="1" autoFilter="0" formatColumns="0" formatRows="0" objects="1" scenarios="1" spinCount="100000" saltValue="xT3tqrdMfxIDV9beSYgeshcd1jxiPfWVfvOsLxD9KWSDKXOUp0E6fL14ahZ5fZcgCyCVNjb+Y+3u+m11ErbUsg==" hashValue="i2zaH/CP/dktRMq4+JpHp3NEht8WOWbhwX4thkl/d3E7oq+U3pKpURZMC44kxJ+Pt0J7CEFU1yruv8GHZ5WQog==" algorithmName="SHA-512" password="CC35"/>
  <autoFilter ref="C103:K191"/>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261</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6202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ROUND(J104,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ROUND((SUM(BE104:BE171)),  2)</f>
        <v>0</v>
      </c>
      <c r="G35" s="36"/>
      <c r="H35" s="36"/>
      <c r="I35" s="156">
        <v>0.20999999999999999</v>
      </c>
      <c r="J35" s="155">
        <f>ROUND(((SUM(BE104:BE171))*I35),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ROUND((SUM(BF104:BF171)),  2)</f>
        <v>0</v>
      </c>
      <c r="G36" s="36"/>
      <c r="H36" s="36"/>
      <c r="I36" s="156">
        <v>0.14999999999999999</v>
      </c>
      <c r="J36" s="155">
        <f>ROUND(((SUM(BF104:BF171))*I36),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ROUND((SUM(BG104:BG171)),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ROUND((SUM(BH104:BH171)),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ROUND((SUM(BI104:BI171)),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103.40 - IO.03.40 - Úprava přípojky plynu SO.04 </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J104</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J105</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J106</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J112</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J115</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J118</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J123</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J126</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J128</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5408</v>
      </c>
      <c r="E72" s="182"/>
      <c r="F72" s="182"/>
      <c r="G72" s="182"/>
      <c r="H72" s="182"/>
      <c r="I72" s="182"/>
      <c r="J72" s="183">
        <f>J130</f>
        <v>0</v>
      </c>
      <c r="K72" s="122"/>
      <c r="L72" s="184"/>
      <c r="S72" s="10"/>
      <c r="T72" s="10"/>
      <c r="U72" s="10"/>
      <c r="V72" s="10"/>
      <c r="W72" s="10"/>
      <c r="X72" s="10"/>
      <c r="Y72" s="10"/>
      <c r="Z72" s="10"/>
      <c r="AA72" s="10"/>
      <c r="AB72" s="10"/>
      <c r="AC72" s="10"/>
      <c r="AD72" s="10"/>
      <c r="AE72" s="10"/>
    </row>
    <row r="73" s="10" customFormat="1" ht="19.92" customHeight="1">
      <c r="A73" s="10"/>
      <c r="B73" s="180"/>
      <c r="C73" s="122"/>
      <c r="D73" s="181" t="s">
        <v>5409</v>
      </c>
      <c r="E73" s="182"/>
      <c r="F73" s="182"/>
      <c r="G73" s="182"/>
      <c r="H73" s="182"/>
      <c r="I73" s="182"/>
      <c r="J73" s="183">
        <f>J133</f>
        <v>0</v>
      </c>
      <c r="K73" s="122"/>
      <c r="L73" s="184"/>
      <c r="S73" s="10"/>
      <c r="T73" s="10"/>
      <c r="U73" s="10"/>
      <c r="V73" s="10"/>
      <c r="W73" s="10"/>
      <c r="X73" s="10"/>
      <c r="Y73" s="10"/>
      <c r="Z73" s="10"/>
      <c r="AA73" s="10"/>
      <c r="AB73" s="10"/>
      <c r="AC73" s="10"/>
      <c r="AD73" s="10"/>
      <c r="AE73" s="10"/>
    </row>
    <row r="74" s="10" customFormat="1" ht="19.92" customHeight="1">
      <c r="A74" s="10"/>
      <c r="B74" s="180"/>
      <c r="C74" s="122"/>
      <c r="D74" s="181" t="s">
        <v>4324</v>
      </c>
      <c r="E74" s="182"/>
      <c r="F74" s="182"/>
      <c r="G74" s="182"/>
      <c r="H74" s="182"/>
      <c r="I74" s="182"/>
      <c r="J74" s="183">
        <f>J135</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5414</v>
      </c>
      <c r="E75" s="182"/>
      <c r="F75" s="182"/>
      <c r="G75" s="182"/>
      <c r="H75" s="182"/>
      <c r="I75" s="182"/>
      <c r="J75" s="183">
        <f>J137</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4662</v>
      </c>
      <c r="E76" s="182"/>
      <c r="F76" s="182"/>
      <c r="G76" s="182"/>
      <c r="H76" s="182"/>
      <c r="I76" s="182"/>
      <c r="J76" s="183">
        <f>J139</f>
        <v>0</v>
      </c>
      <c r="K76" s="122"/>
      <c r="L76" s="184"/>
      <c r="S76" s="10"/>
      <c r="T76" s="10"/>
      <c r="U76" s="10"/>
      <c r="V76" s="10"/>
      <c r="W76" s="10"/>
      <c r="X76" s="10"/>
      <c r="Y76" s="10"/>
      <c r="Z76" s="10"/>
      <c r="AA76" s="10"/>
      <c r="AB76" s="10"/>
      <c r="AC76" s="10"/>
      <c r="AD76" s="10"/>
      <c r="AE76" s="10"/>
    </row>
    <row r="77" s="9" customFormat="1" ht="24.96" customHeight="1">
      <c r="A77" s="9"/>
      <c r="B77" s="174"/>
      <c r="C77" s="175"/>
      <c r="D77" s="176" t="s">
        <v>396</v>
      </c>
      <c r="E77" s="177"/>
      <c r="F77" s="177"/>
      <c r="G77" s="177"/>
      <c r="H77" s="177"/>
      <c r="I77" s="177"/>
      <c r="J77" s="178">
        <f>J146</f>
        <v>0</v>
      </c>
      <c r="K77" s="175"/>
      <c r="L77" s="179"/>
      <c r="S77" s="9"/>
      <c r="T77" s="9"/>
      <c r="U77" s="9"/>
      <c r="V77" s="9"/>
      <c r="W77" s="9"/>
      <c r="X77" s="9"/>
      <c r="Y77" s="9"/>
      <c r="Z77" s="9"/>
      <c r="AA77" s="9"/>
      <c r="AB77" s="9"/>
      <c r="AC77" s="9"/>
      <c r="AD77" s="9"/>
      <c r="AE77" s="9"/>
    </row>
    <row r="78" s="10" customFormat="1" ht="19.92" customHeight="1">
      <c r="A78" s="10"/>
      <c r="B78" s="180"/>
      <c r="C78" s="122"/>
      <c r="D78" s="181" t="s">
        <v>6203</v>
      </c>
      <c r="E78" s="182"/>
      <c r="F78" s="182"/>
      <c r="G78" s="182"/>
      <c r="H78" s="182"/>
      <c r="I78" s="182"/>
      <c r="J78" s="183">
        <f>J147</f>
        <v>0</v>
      </c>
      <c r="K78" s="122"/>
      <c r="L78" s="184"/>
      <c r="S78" s="10"/>
      <c r="T78" s="10"/>
      <c r="U78" s="10"/>
      <c r="V78" s="10"/>
      <c r="W78" s="10"/>
      <c r="X78" s="10"/>
      <c r="Y78" s="10"/>
      <c r="Z78" s="10"/>
      <c r="AA78" s="10"/>
      <c r="AB78" s="10"/>
      <c r="AC78" s="10"/>
      <c r="AD78" s="10"/>
      <c r="AE78" s="10"/>
    </row>
    <row r="79" s="10" customFormat="1" ht="19.92" customHeight="1">
      <c r="A79" s="10"/>
      <c r="B79" s="180"/>
      <c r="C79" s="122"/>
      <c r="D79" s="181" t="s">
        <v>6204</v>
      </c>
      <c r="E79" s="182"/>
      <c r="F79" s="182"/>
      <c r="G79" s="182"/>
      <c r="H79" s="182"/>
      <c r="I79" s="182"/>
      <c r="J79" s="183">
        <f>J149</f>
        <v>0</v>
      </c>
      <c r="K79" s="122"/>
      <c r="L79" s="184"/>
      <c r="S79" s="10"/>
      <c r="T79" s="10"/>
      <c r="U79" s="10"/>
      <c r="V79" s="10"/>
      <c r="W79" s="10"/>
      <c r="X79" s="10"/>
      <c r="Y79" s="10"/>
      <c r="Z79" s="10"/>
      <c r="AA79" s="10"/>
      <c r="AB79" s="10"/>
      <c r="AC79" s="10"/>
      <c r="AD79" s="10"/>
      <c r="AE79" s="10"/>
    </row>
    <row r="80" s="10" customFormat="1" ht="19.92" customHeight="1">
      <c r="A80" s="10"/>
      <c r="B80" s="180"/>
      <c r="C80" s="122"/>
      <c r="D80" s="181" t="s">
        <v>6155</v>
      </c>
      <c r="E80" s="182"/>
      <c r="F80" s="182"/>
      <c r="G80" s="182"/>
      <c r="H80" s="182"/>
      <c r="I80" s="182"/>
      <c r="J80" s="183">
        <f>J151</f>
        <v>0</v>
      </c>
      <c r="K80" s="122"/>
      <c r="L80" s="184"/>
      <c r="S80" s="10"/>
      <c r="T80" s="10"/>
      <c r="U80" s="10"/>
      <c r="V80" s="10"/>
      <c r="W80" s="10"/>
      <c r="X80" s="10"/>
      <c r="Y80" s="10"/>
      <c r="Z80" s="10"/>
      <c r="AA80" s="10"/>
      <c r="AB80" s="10"/>
      <c r="AC80" s="10"/>
      <c r="AD80" s="10"/>
      <c r="AE80" s="10"/>
    </row>
    <row r="81" s="10" customFormat="1" ht="19.92" customHeight="1">
      <c r="A81" s="10"/>
      <c r="B81" s="180"/>
      <c r="C81" s="122"/>
      <c r="D81" s="181" t="s">
        <v>5415</v>
      </c>
      <c r="E81" s="182"/>
      <c r="F81" s="182"/>
      <c r="G81" s="182"/>
      <c r="H81" s="182"/>
      <c r="I81" s="182"/>
      <c r="J81" s="183">
        <f>J159</f>
        <v>0</v>
      </c>
      <c r="K81" s="122"/>
      <c r="L81" s="184"/>
      <c r="S81" s="10"/>
      <c r="T81" s="10"/>
      <c r="U81" s="10"/>
      <c r="V81" s="10"/>
      <c r="W81" s="10"/>
      <c r="X81" s="10"/>
      <c r="Y81" s="10"/>
      <c r="Z81" s="10"/>
      <c r="AA81" s="10"/>
      <c r="AB81" s="10"/>
      <c r="AC81" s="10"/>
      <c r="AD81" s="10"/>
      <c r="AE81" s="10"/>
    </row>
    <row r="82" s="10" customFormat="1" ht="19.92" customHeight="1">
      <c r="A82" s="10"/>
      <c r="B82" s="180"/>
      <c r="C82" s="122"/>
      <c r="D82" s="181" t="s">
        <v>4582</v>
      </c>
      <c r="E82" s="182"/>
      <c r="F82" s="182"/>
      <c r="G82" s="182"/>
      <c r="H82" s="182"/>
      <c r="I82" s="182"/>
      <c r="J82" s="183">
        <f>J162</f>
        <v>0</v>
      </c>
      <c r="K82" s="122"/>
      <c r="L82" s="184"/>
      <c r="S82" s="10"/>
      <c r="T82" s="10"/>
      <c r="U82" s="10"/>
      <c r="V82" s="10"/>
      <c r="W82" s="10"/>
      <c r="X82" s="10"/>
      <c r="Y82" s="10"/>
      <c r="Z82" s="10"/>
      <c r="AA82" s="10"/>
      <c r="AB82" s="10"/>
      <c r="AC82" s="10"/>
      <c r="AD82" s="10"/>
      <c r="AE82" s="10"/>
    </row>
    <row r="83" s="2" customFormat="1" ht="21.84"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6.96" customHeight="1">
      <c r="A84" s="36"/>
      <c r="B84" s="57"/>
      <c r="C84" s="58"/>
      <c r="D84" s="58"/>
      <c r="E84" s="58"/>
      <c r="F84" s="58"/>
      <c r="G84" s="58"/>
      <c r="H84" s="58"/>
      <c r="I84" s="58"/>
      <c r="J84" s="58"/>
      <c r="K84" s="58"/>
      <c r="L84" s="144"/>
      <c r="S84" s="36"/>
      <c r="T84" s="36"/>
      <c r="U84" s="36"/>
      <c r="V84" s="36"/>
      <c r="W84" s="36"/>
      <c r="X84" s="36"/>
      <c r="Y84" s="36"/>
      <c r="Z84" s="36"/>
      <c r="AA84" s="36"/>
      <c r="AB84" s="36"/>
      <c r="AC84" s="36"/>
      <c r="AD84" s="36"/>
      <c r="AE84" s="36"/>
    </row>
    <row r="88" s="2" customFormat="1" ht="6.96" customHeight="1">
      <c r="A88" s="36"/>
      <c r="B88" s="59"/>
      <c r="C88" s="60"/>
      <c r="D88" s="60"/>
      <c r="E88" s="60"/>
      <c r="F88" s="60"/>
      <c r="G88" s="60"/>
      <c r="H88" s="60"/>
      <c r="I88" s="60"/>
      <c r="J88" s="60"/>
      <c r="K88" s="60"/>
      <c r="L88" s="144"/>
      <c r="S88" s="36"/>
      <c r="T88" s="36"/>
      <c r="U88" s="36"/>
      <c r="V88" s="36"/>
      <c r="W88" s="36"/>
      <c r="X88" s="36"/>
      <c r="Y88" s="36"/>
      <c r="Z88" s="36"/>
      <c r="AA88" s="36"/>
      <c r="AB88" s="36"/>
      <c r="AC88" s="36"/>
      <c r="AD88" s="36"/>
      <c r="AE88" s="36"/>
    </row>
    <row r="89" s="2" customFormat="1" ht="24.96" customHeight="1">
      <c r="A89" s="36"/>
      <c r="B89" s="37"/>
      <c r="C89" s="21" t="s">
        <v>316</v>
      </c>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16</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168" t="str">
        <f>E7</f>
        <v>Anthropos Sportovní a rekreační areál (I.etapa)</v>
      </c>
      <c r="F92" s="30"/>
      <c r="G92" s="30"/>
      <c r="H92" s="30"/>
      <c r="I92" s="38"/>
      <c r="J92" s="38"/>
      <c r="K92" s="38"/>
      <c r="L92" s="144"/>
      <c r="S92" s="36"/>
      <c r="T92" s="36"/>
      <c r="U92" s="36"/>
      <c r="V92" s="36"/>
      <c r="W92" s="36"/>
      <c r="X92" s="36"/>
      <c r="Y92" s="36"/>
      <c r="Z92" s="36"/>
      <c r="AA92" s="36"/>
      <c r="AB92" s="36"/>
      <c r="AC92" s="36"/>
      <c r="AD92" s="36"/>
      <c r="AE92" s="36"/>
    </row>
    <row r="93" s="1" customFormat="1" ht="12" customHeight="1">
      <c r="B93" s="19"/>
      <c r="C93" s="30" t="s">
        <v>302</v>
      </c>
      <c r="D93" s="20"/>
      <c r="E93" s="20"/>
      <c r="F93" s="20"/>
      <c r="G93" s="20"/>
      <c r="H93" s="20"/>
      <c r="I93" s="20"/>
      <c r="J93" s="20"/>
      <c r="K93" s="20"/>
      <c r="L93" s="18"/>
    </row>
    <row r="94" s="2" customFormat="1" ht="16.5" customHeight="1">
      <c r="A94" s="36"/>
      <c r="B94" s="37"/>
      <c r="C94" s="38"/>
      <c r="D94" s="38"/>
      <c r="E94" s="168" t="s">
        <v>303</v>
      </c>
      <c r="F94" s="38"/>
      <c r="G94" s="38"/>
      <c r="H94" s="38"/>
      <c r="I94" s="38"/>
      <c r="J94" s="38"/>
      <c r="K94" s="38"/>
      <c r="L94" s="144"/>
      <c r="S94" s="36"/>
      <c r="T94" s="36"/>
      <c r="U94" s="36"/>
      <c r="V94" s="36"/>
      <c r="W94" s="36"/>
      <c r="X94" s="36"/>
      <c r="Y94" s="36"/>
      <c r="Z94" s="36"/>
      <c r="AA94" s="36"/>
      <c r="AB94" s="36"/>
      <c r="AC94" s="36"/>
      <c r="AD94" s="36"/>
      <c r="AE94" s="36"/>
    </row>
    <row r="95" s="2" customFormat="1" ht="12" customHeight="1">
      <c r="A95" s="36"/>
      <c r="B95" s="37"/>
      <c r="C95" s="30" t="s">
        <v>304</v>
      </c>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6.5" customHeight="1">
      <c r="A96" s="36"/>
      <c r="B96" s="37"/>
      <c r="C96" s="38"/>
      <c r="D96" s="38"/>
      <c r="E96" s="67" t="str">
        <f>E11</f>
        <v>103.40 - IO.03.40 - Úprava přípojky plynu SO.04 </v>
      </c>
      <c r="F96" s="38"/>
      <c r="G96" s="38"/>
      <c r="H96" s="38"/>
      <c r="I96" s="38"/>
      <c r="J96" s="38"/>
      <c r="K96" s="38"/>
      <c r="L96" s="144"/>
      <c r="S96" s="36"/>
      <c r="T96" s="36"/>
      <c r="U96" s="36"/>
      <c r="V96" s="36"/>
      <c r="W96" s="36"/>
      <c r="X96" s="36"/>
      <c r="Y96" s="36"/>
      <c r="Z96" s="36"/>
      <c r="AA96" s="36"/>
      <c r="AB96" s="36"/>
      <c r="AC96" s="36"/>
      <c r="AD96" s="36"/>
      <c r="AE96" s="36"/>
    </row>
    <row r="97" s="2" customFormat="1" ht="6.96" customHeight="1">
      <c r="A97" s="36"/>
      <c r="B97" s="37"/>
      <c r="C97" s="38"/>
      <c r="D97" s="38"/>
      <c r="E97" s="38"/>
      <c r="F97" s="38"/>
      <c r="G97" s="38"/>
      <c r="H97" s="38"/>
      <c r="I97" s="38"/>
      <c r="J97" s="38"/>
      <c r="K97" s="38"/>
      <c r="L97" s="144"/>
      <c r="S97" s="36"/>
      <c r="T97" s="36"/>
      <c r="U97" s="36"/>
      <c r="V97" s="36"/>
      <c r="W97" s="36"/>
      <c r="X97" s="36"/>
      <c r="Y97" s="36"/>
      <c r="Z97" s="36"/>
      <c r="AA97" s="36"/>
      <c r="AB97" s="36"/>
      <c r="AC97" s="36"/>
      <c r="AD97" s="36"/>
      <c r="AE97" s="36"/>
    </row>
    <row r="98" s="2" customFormat="1" ht="12" customHeight="1">
      <c r="A98" s="36"/>
      <c r="B98" s="37"/>
      <c r="C98" s="30" t="s">
        <v>21</v>
      </c>
      <c r="D98" s="38"/>
      <c r="E98" s="38"/>
      <c r="F98" s="25" t="str">
        <f>F14</f>
        <v xml:space="preserve"> </v>
      </c>
      <c r="G98" s="38"/>
      <c r="H98" s="38"/>
      <c r="I98" s="30" t="s">
        <v>23</v>
      </c>
      <c r="J98" s="70" t="str">
        <f>IF(J14="","",J14)</f>
        <v>14. 6. 2022</v>
      </c>
      <c r="K98" s="38"/>
      <c r="L98" s="144"/>
      <c r="S98" s="36"/>
      <c r="T98" s="36"/>
      <c r="U98" s="36"/>
      <c r="V98" s="36"/>
      <c r="W98" s="36"/>
      <c r="X98" s="36"/>
      <c r="Y98" s="36"/>
      <c r="Z98" s="36"/>
      <c r="AA98" s="36"/>
      <c r="AB98" s="36"/>
      <c r="AC98" s="36"/>
      <c r="AD98" s="36"/>
      <c r="AE98" s="36"/>
    </row>
    <row r="99" s="2" customFormat="1" ht="6.96" customHeight="1">
      <c r="A99" s="36"/>
      <c r="B99" s="37"/>
      <c r="C99" s="38"/>
      <c r="D99" s="38"/>
      <c r="E99" s="38"/>
      <c r="F99" s="38"/>
      <c r="G99" s="38"/>
      <c r="H99" s="38"/>
      <c r="I99" s="38"/>
      <c r="J99" s="38"/>
      <c r="K99" s="38"/>
      <c r="L99" s="144"/>
      <c r="S99" s="36"/>
      <c r="T99" s="36"/>
      <c r="U99" s="36"/>
      <c r="V99" s="36"/>
      <c r="W99" s="36"/>
      <c r="X99" s="36"/>
      <c r="Y99" s="36"/>
      <c r="Z99" s="36"/>
      <c r="AA99" s="36"/>
      <c r="AB99" s="36"/>
      <c r="AC99" s="36"/>
      <c r="AD99" s="36"/>
      <c r="AE99" s="36"/>
    </row>
    <row r="100" s="2" customFormat="1" ht="15.15" customHeight="1">
      <c r="A100" s="36"/>
      <c r="B100" s="37"/>
      <c r="C100" s="30" t="s">
        <v>25</v>
      </c>
      <c r="D100" s="38"/>
      <c r="E100" s="38"/>
      <c r="F100" s="25" t="str">
        <f>E17</f>
        <v>Statutární město Brno</v>
      </c>
      <c r="G100" s="38"/>
      <c r="H100" s="38"/>
      <c r="I100" s="30" t="s">
        <v>31</v>
      </c>
      <c r="J100" s="34" t="str">
        <f>E23</f>
        <v>Arch.Design, s.r.o.</v>
      </c>
      <c r="K100" s="38"/>
      <c r="L100" s="144"/>
      <c r="S100" s="36"/>
      <c r="T100" s="36"/>
      <c r="U100" s="36"/>
      <c r="V100" s="36"/>
      <c r="W100" s="36"/>
      <c r="X100" s="36"/>
      <c r="Y100" s="36"/>
      <c r="Z100" s="36"/>
      <c r="AA100" s="36"/>
      <c r="AB100" s="36"/>
      <c r="AC100" s="36"/>
      <c r="AD100" s="36"/>
      <c r="AE100" s="36"/>
    </row>
    <row r="101" s="2" customFormat="1" ht="25.65" customHeight="1">
      <c r="A101" s="36"/>
      <c r="B101" s="37"/>
      <c r="C101" s="30" t="s">
        <v>29</v>
      </c>
      <c r="D101" s="38"/>
      <c r="E101" s="38"/>
      <c r="F101" s="25" t="str">
        <f>IF(E20="","",E20)</f>
        <v>Vyplň údaj</v>
      </c>
      <c r="G101" s="38"/>
      <c r="H101" s="38"/>
      <c r="I101" s="30" t="s">
        <v>36</v>
      </c>
      <c r="J101" s="34" t="str">
        <f>E26</f>
        <v>CKN Invest, spol. s r.o.</v>
      </c>
      <c r="K101" s="38"/>
      <c r="L101" s="144"/>
      <c r="S101" s="36"/>
      <c r="T101" s="36"/>
      <c r="U101" s="36"/>
      <c r="V101" s="36"/>
      <c r="W101" s="36"/>
      <c r="X101" s="36"/>
      <c r="Y101" s="36"/>
      <c r="Z101" s="36"/>
      <c r="AA101" s="36"/>
      <c r="AB101" s="36"/>
      <c r="AC101" s="36"/>
      <c r="AD101" s="36"/>
      <c r="AE101" s="36"/>
    </row>
    <row r="102" s="2" customFormat="1" ht="10.32" customHeight="1">
      <c r="A102" s="36"/>
      <c r="B102" s="37"/>
      <c r="C102" s="38"/>
      <c r="D102" s="38"/>
      <c r="E102" s="38"/>
      <c r="F102" s="38"/>
      <c r="G102" s="38"/>
      <c r="H102" s="38"/>
      <c r="I102" s="38"/>
      <c r="J102" s="38"/>
      <c r="K102" s="38"/>
      <c r="L102" s="144"/>
      <c r="S102" s="36"/>
      <c r="T102" s="36"/>
      <c r="U102" s="36"/>
      <c r="V102" s="36"/>
      <c r="W102" s="36"/>
      <c r="X102" s="36"/>
      <c r="Y102" s="36"/>
      <c r="Z102" s="36"/>
      <c r="AA102" s="36"/>
      <c r="AB102" s="36"/>
      <c r="AC102" s="36"/>
      <c r="AD102" s="36"/>
      <c r="AE102" s="36"/>
    </row>
    <row r="103" s="11" customFormat="1" ht="29.28" customHeight="1">
      <c r="A103" s="185"/>
      <c r="B103" s="186"/>
      <c r="C103" s="187" t="s">
        <v>317</v>
      </c>
      <c r="D103" s="188" t="s">
        <v>61</v>
      </c>
      <c r="E103" s="188" t="s">
        <v>57</v>
      </c>
      <c r="F103" s="188" t="s">
        <v>58</v>
      </c>
      <c r="G103" s="188" t="s">
        <v>318</v>
      </c>
      <c r="H103" s="188" t="s">
        <v>319</v>
      </c>
      <c r="I103" s="188" t="s">
        <v>320</v>
      </c>
      <c r="J103" s="188" t="s">
        <v>311</v>
      </c>
      <c r="K103" s="189" t="s">
        <v>321</v>
      </c>
      <c r="L103" s="190"/>
      <c r="M103" s="90" t="s">
        <v>19</v>
      </c>
      <c r="N103" s="91" t="s">
        <v>46</v>
      </c>
      <c r="O103" s="91" t="s">
        <v>322</v>
      </c>
      <c r="P103" s="91" t="s">
        <v>323</v>
      </c>
      <c r="Q103" s="91" t="s">
        <v>324</v>
      </c>
      <c r="R103" s="91" t="s">
        <v>325</v>
      </c>
      <c r="S103" s="91" t="s">
        <v>326</v>
      </c>
      <c r="T103" s="92" t="s">
        <v>327</v>
      </c>
      <c r="U103" s="185"/>
      <c r="V103" s="185"/>
      <c r="W103" s="185"/>
      <c r="X103" s="185"/>
      <c r="Y103" s="185"/>
      <c r="Z103" s="185"/>
      <c r="AA103" s="185"/>
      <c r="AB103" s="185"/>
      <c r="AC103" s="185"/>
      <c r="AD103" s="185"/>
      <c r="AE103" s="185"/>
    </row>
    <row r="104" s="2" customFormat="1" ht="22.8" customHeight="1">
      <c r="A104" s="36"/>
      <c r="B104" s="37"/>
      <c r="C104" s="97" t="s">
        <v>328</v>
      </c>
      <c r="D104" s="38"/>
      <c r="E104" s="38"/>
      <c r="F104" s="38"/>
      <c r="G104" s="38"/>
      <c r="H104" s="38"/>
      <c r="I104" s="38"/>
      <c r="J104" s="191">
        <f>BK104</f>
        <v>0</v>
      </c>
      <c r="K104" s="38"/>
      <c r="L104" s="42"/>
      <c r="M104" s="93"/>
      <c r="N104" s="192"/>
      <c r="O104" s="94"/>
      <c r="P104" s="193">
        <f>P105+P146</f>
        <v>0</v>
      </c>
      <c r="Q104" s="94"/>
      <c r="R104" s="193">
        <f>R105+R146</f>
        <v>0</v>
      </c>
      <c r="S104" s="94"/>
      <c r="T104" s="194">
        <f>T105+T146</f>
        <v>0</v>
      </c>
      <c r="U104" s="36"/>
      <c r="V104" s="36"/>
      <c r="W104" s="36"/>
      <c r="X104" s="36"/>
      <c r="Y104" s="36"/>
      <c r="Z104" s="36"/>
      <c r="AA104" s="36"/>
      <c r="AB104" s="36"/>
      <c r="AC104" s="36"/>
      <c r="AD104" s="36"/>
      <c r="AE104" s="36"/>
      <c r="AT104" s="15" t="s">
        <v>75</v>
      </c>
      <c r="AU104" s="15" t="s">
        <v>312</v>
      </c>
      <c r="BK104" s="195">
        <f>BK105+BK146</f>
        <v>0</v>
      </c>
    </row>
    <row r="105" s="12" customFormat="1" ht="25.92" customHeight="1">
      <c r="A105" s="12"/>
      <c r="B105" s="196"/>
      <c r="C105" s="197"/>
      <c r="D105" s="198" t="s">
        <v>75</v>
      </c>
      <c r="E105" s="199" t="s">
        <v>329</v>
      </c>
      <c r="F105" s="199" t="s">
        <v>330</v>
      </c>
      <c r="G105" s="197"/>
      <c r="H105" s="197"/>
      <c r="I105" s="200"/>
      <c r="J105" s="201">
        <f>BK105</f>
        <v>0</v>
      </c>
      <c r="K105" s="197"/>
      <c r="L105" s="202"/>
      <c r="M105" s="203"/>
      <c r="N105" s="204"/>
      <c r="O105" s="204"/>
      <c r="P105" s="205">
        <f>P106+P112+P115+P118+P123+P126+P128+P130+P133+P135+P137+P139</f>
        <v>0</v>
      </c>
      <c r="Q105" s="204"/>
      <c r="R105" s="205">
        <f>R106+R112+R115+R118+R123+R126+R128+R130+R133+R135+R137+R139</f>
        <v>0</v>
      </c>
      <c r="S105" s="204"/>
      <c r="T105" s="206">
        <f>T106+T112+T115+T118+T123+T126+T128+T130+T133+T135+T137+T139</f>
        <v>0</v>
      </c>
      <c r="U105" s="12"/>
      <c r="V105" s="12"/>
      <c r="W105" s="12"/>
      <c r="X105" s="12"/>
      <c r="Y105" s="12"/>
      <c r="Z105" s="12"/>
      <c r="AA105" s="12"/>
      <c r="AB105" s="12"/>
      <c r="AC105" s="12"/>
      <c r="AD105" s="12"/>
      <c r="AE105" s="12"/>
      <c r="AR105" s="207" t="s">
        <v>83</v>
      </c>
      <c r="AT105" s="208" t="s">
        <v>75</v>
      </c>
      <c r="AU105" s="208" t="s">
        <v>76</v>
      </c>
      <c r="AY105" s="207" t="s">
        <v>331</v>
      </c>
      <c r="BK105" s="209">
        <f>BK106+BK112+BK115+BK118+BK123+BK126+BK128+BK130+BK133+BK135+BK137+BK139</f>
        <v>0</v>
      </c>
    </row>
    <row r="106" s="12" customFormat="1" ht="22.8" customHeight="1">
      <c r="A106" s="12"/>
      <c r="B106" s="196"/>
      <c r="C106" s="197"/>
      <c r="D106" s="198" t="s">
        <v>75</v>
      </c>
      <c r="E106" s="210" t="s">
        <v>182</v>
      </c>
      <c r="F106" s="210" t="s">
        <v>399</v>
      </c>
      <c r="G106" s="197"/>
      <c r="H106" s="197"/>
      <c r="I106" s="200"/>
      <c r="J106" s="211">
        <f>BK106</f>
        <v>0</v>
      </c>
      <c r="K106" s="197"/>
      <c r="L106" s="202"/>
      <c r="M106" s="203"/>
      <c r="N106" s="204"/>
      <c r="O106" s="204"/>
      <c r="P106" s="205">
        <f>SUM(P107:P111)</f>
        <v>0</v>
      </c>
      <c r="Q106" s="204"/>
      <c r="R106" s="205">
        <f>SUM(R107:R111)</f>
        <v>0</v>
      </c>
      <c r="S106" s="204"/>
      <c r="T106" s="206">
        <f>SUM(T107:T111)</f>
        <v>0</v>
      </c>
      <c r="U106" s="12"/>
      <c r="V106" s="12"/>
      <c r="W106" s="12"/>
      <c r="X106" s="12"/>
      <c r="Y106" s="12"/>
      <c r="Z106" s="12"/>
      <c r="AA106" s="12"/>
      <c r="AB106" s="12"/>
      <c r="AC106" s="12"/>
      <c r="AD106" s="12"/>
      <c r="AE106" s="12"/>
      <c r="AR106" s="207" t="s">
        <v>83</v>
      </c>
      <c r="AT106" s="208" t="s">
        <v>75</v>
      </c>
      <c r="AU106" s="208" t="s">
        <v>83</v>
      </c>
      <c r="AY106" s="207" t="s">
        <v>331</v>
      </c>
      <c r="BK106" s="209">
        <f>SUM(BK107:BK111)</f>
        <v>0</v>
      </c>
    </row>
    <row r="107" s="2" customFormat="1" ht="16.5" customHeight="1">
      <c r="A107" s="36"/>
      <c r="B107" s="37"/>
      <c r="C107" s="212" t="s">
        <v>83</v>
      </c>
      <c r="D107" s="212" t="s">
        <v>333</v>
      </c>
      <c r="E107" s="213" t="s">
        <v>2678</v>
      </c>
      <c r="F107" s="214" t="s">
        <v>5418</v>
      </c>
      <c r="G107" s="215" t="s">
        <v>2680</v>
      </c>
      <c r="H107" s="216">
        <v>24</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85</v>
      </c>
    </row>
    <row r="108" s="2" customFormat="1" ht="16.5" customHeight="1">
      <c r="A108" s="36"/>
      <c r="B108" s="37"/>
      <c r="C108" s="212" t="s">
        <v>85</v>
      </c>
      <c r="D108" s="212" t="s">
        <v>333</v>
      </c>
      <c r="E108" s="213" t="s">
        <v>2682</v>
      </c>
      <c r="F108" s="214" t="s">
        <v>5419</v>
      </c>
      <c r="G108" s="215" t="s">
        <v>828</v>
      </c>
      <c r="H108" s="216">
        <v>1</v>
      </c>
      <c r="I108" s="217"/>
      <c r="J108" s="218">
        <f>ROUND(I108*H108,2)</f>
        <v>0</v>
      </c>
      <c r="K108" s="214" t="s">
        <v>2681</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126</v>
      </c>
    </row>
    <row r="109" s="2" customFormat="1" ht="16.5" customHeight="1">
      <c r="A109" s="36"/>
      <c r="B109" s="37"/>
      <c r="C109" s="212" t="s">
        <v>92</v>
      </c>
      <c r="D109" s="212" t="s">
        <v>333</v>
      </c>
      <c r="E109" s="213" t="s">
        <v>5732</v>
      </c>
      <c r="F109" s="214" t="s">
        <v>5733</v>
      </c>
      <c r="G109" s="215" t="s">
        <v>336</v>
      </c>
      <c r="H109" s="216">
        <v>25.800000000000001</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355</v>
      </c>
    </row>
    <row r="110" s="2" customFormat="1" ht="16.5" customHeight="1">
      <c r="A110" s="36"/>
      <c r="B110" s="37"/>
      <c r="C110" s="212" t="s">
        <v>126</v>
      </c>
      <c r="D110" s="212" t="s">
        <v>333</v>
      </c>
      <c r="E110" s="213" t="s">
        <v>5734</v>
      </c>
      <c r="F110" s="214" t="s">
        <v>5735</v>
      </c>
      <c r="G110" s="215" t="s">
        <v>336</v>
      </c>
      <c r="H110" s="216">
        <v>25.800000000000001</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368</v>
      </c>
    </row>
    <row r="111" s="2" customFormat="1" ht="16.5" customHeight="1">
      <c r="A111" s="36"/>
      <c r="B111" s="37"/>
      <c r="C111" s="212" t="s">
        <v>350</v>
      </c>
      <c r="D111" s="212" t="s">
        <v>333</v>
      </c>
      <c r="E111" s="213" t="s">
        <v>5736</v>
      </c>
      <c r="F111" s="214" t="s">
        <v>5737</v>
      </c>
      <c r="G111" s="215" t="s">
        <v>336</v>
      </c>
      <c r="H111" s="216">
        <v>25.800000000000001</v>
      </c>
      <c r="I111" s="217"/>
      <c r="J111" s="218">
        <f>ROUND(I111*H111,2)</f>
        <v>0</v>
      </c>
      <c r="K111" s="214" t="s">
        <v>2681</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379</v>
      </c>
    </row>
    <row r="112" s="12" customFormat="1" ht="22.8" customHeight="1">
      <c r="A112" s="12"/>
      <c r="B112" s="196"/>
      <c r="C112" s="197"/>
      <c r="D112" s="198" t="s">
        <v>75</v>
      </c>
      <c r="E112" s="210" t="s">
        <v>459</v>
      </c>
      <c r="F112" s="210" t="s">
        <v>2684</v>
      </c>
      <c r="G112" s="197"/>
      <c r="H112" s="197"/>
      <c r="I112" s="200"/>
      <c r="J112" s="211">
        <f>BK112</f>
        <v>0</v>
      </c>
      <c r="K112" s="197"/>
      <c r="L112" s="202"/>
      <c r="M112" s="203"/>
      <c r="N112" s="204"/>
      <c r="O112" s="204"/>
      <c r="P112" s="205">
        <f>SUM(P113:P114)</f>
        <v>0</v>
      </c>
      <c r="Q112" s="204"/>
      <c r="R112" s="205">
        <f>SUM(R113:R114)</f>
        <v>0</v>
      </c>
      <c r="S112" s="204"/>
      <c r="T112" s="206">
        <f>SUM(T113:T114)</f>
        <v>0</v>
      </c>
      <c r="U112" s="12"/>
      <c r="V112" s="12"/>
      <c r="W112" s="12"/>
      <c r="X112" s="12"/>
      <c r="Y112" s="12"/>
      <c r="Z112" s="12"/>
      <c r="AA112" s="12"/>
      <c r="AB112" s="12"/>
      <c r="AC112" s="12"/>
      <c r="AD112" s="12"/>
      <c r="AE112" s="12"/>
      <c r="AR112" s="207" t="s">
        <v>83</v>
      </c>
      <c r="AT112" s="208" t="s">
        <v>75</v>
      </c>
      <c r="AU112" s="208" t="s">
        <v>83</v>
      </c>
      <c r="AY112" s="207" t="s">
        <v>331</v>
      </c>
      <c r="BK112" s="209">
        <f>SUM(BK113:BK114)</f>
        <v>0</v>
      </c>
    </row>
    <row r="113" s="2" customFormat="1" ht="16.5" customHeight="1">
      <c r="A113" s="36"/>
      <c r="B113" s="37"/>
      <c r="C113" s="212" t="s">
        <v>355</v>
      </c>
      <c r="D113" s="212" t="s">
        <v>333</v>
      </c>
      <c r="E113" s="213" t="s">
        <v>2687</v>
      </c>
      <c r="F113" s="214" t="s">
        <v>5682</v>
      </c>
      <c r="G113" s="215" t="s">
        <v>406</v>
      </c>
      <c r="H113" s="216">
        <v>20.600000000000001</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185</v>
      </c>
    </row>
    <row r="114" s="2" customFormat="1" ht="16.5" customHeight="1">
      <c r="A114" s="36"/>
      <c r="B114" s="37"/>
      <c r="C114" s="212" t="s">
        <v>360</v>
      </c>
      <c r="D114" s="212" t="s">
        <v>333</v>
      </c>
      <c r="E114" s="213" t="s">
        <v>2689</v>
      </c>
      <c r="F114" s="214" t="s">
        <v>5446</v>
      </c>
      <c r="G114" s="215" t="s">
        <v>406</v>
      </c>
      <c r="H114" s="216">
        <v>10.300000000000001</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464</v>
      </c>
    </row>
    <row r="115" s="12" customFormat="1" ht="22.8" customHeight="1">
      <c r="A115" s="12"/>
      <c r="B115" s="196"/>
      <c r="C115" s="197"/>
      <c r="D115" s="198" t="s">
        <v>75</v>
      </c>
      <c r="E115" s="210" t="s">
        <v>8</v>
      </c>
      <c r="F115" s="210" t="s">
        <v>2695</v>
      </c>
      <c r="G115" s="197"/>
      <c r="H115" s="197"/>
      <c r="I115" s="200"/>
      <c r="J115" s="211">
        <f>BK115</f>
        <v>0</v>
      </c>
      <c r="K115" s="197"/>
      <c r="L115" s="202"/>
      <c r="M115" s="203"/>
      <c r="N115" s="204"/>
      <c r="O115" s="204"/>
      <c r="P115" s="205">
        <f>SUM(P116:P117)</f>
        <v>0</v>
      </c>
      <c r="Q115" s="204"/>
      <c r="R115" s="205">
        <f>SUM(R116:R117)</f>
        <v>0</v>
      </c>
      <c r="S115" s="204"/>
      <c r="T115" s="206">
        <f>SUM(T116:T117)</f>
        <v>0</v>
      </c>
      <c r="U115" s="12"/>
      <c r="V115" s="12"/>
      <c r="W115" s="12"/>
      <c r="X115" s="12"/>
      <c r="Y115" s="12"/>
      <c r="Z115" s="12"/>
      <c r="AA115" s="12"/>
      <c r="AB115" s="12"/>
      <c r="AC115" s="12"/>
      <c r="AD115" s="12"/>
      <c r="AE115" s="12"/>
      <c r="AR115" s="207" t="s">
        <v>83</v>
      </c>
      <c r="AT115" s="208" t="s">
        <v>75</v>
      </c>
      <c r="AU115" s="208" t="s">
        <v>83</v>
      </c>
      <c r="AY115" s="207" t="s">
        <v>331</v>
      </c>
      <c r="BK115" s="209">
        <f>SUM(BK116:BK117)</f>
        <v>0</v>
      </c>
    </row>
    <row r="116" s="2" customFormat="1" ht="16.5" customHeight="1">
      <c r="A116" s="36"/>
      <c r="B116" s="37"/>
      <c r="C116" s="212" t="s">
        <v>368</v>
      </c>
      <c r="D116" s="212" t="s">
        <v>333</v>
      </c>
      <c r="E116" s="213" t="s">
        <v>2696</v>
      </c>
      <c r="F116" s="214" t="s">
        <v>5466</v>
      </c>
      <c r="G116" s="215" t="s">
        <v>336</v>
      </c>
      <c r="H116" s="216">
        <v>16</v>
      </c>
      <c r="I116" s="217"/>
      <c r="J116" s="218">
        <f>ROUND(I116*H116,2)</f>
        <v>0</v>
      </c>
      <c r="K116" s="214" t="s">
        <v>2681</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473</v>
      </c>
    </row>
    <row r="117" s="2" customFormat="1" ht="16.5" customHeight="1">
      <c r="A117" s="36"/>
      <c r="B117" s="37"/>
      <c r="C117" s="212" t="s">
        <v>374</v>
      </c>
      <c r="D117" s="212" t="s">
        <v>333</v>
      </c>
      <c r="E117" s="213" t="s">
        <v>2698</v>
      </c>
      <c r="F117" s="214" t="s">
        <v>5467</v>
      </c>
      <c r="G117" s="215" t="s">
        <v>336</v>
      </c>
      <c r="H117" s="216">
        <v>16</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423</v>
      </c>
    </row>
    <row r="118" s="12" customFormat="1" ht="22.8" customHeight="1">
      <c r="A118" s="12"/>
      <c r="B118" s="196"/>
      <c r="C118" s="197"/>
      <c r="D118" s="198" t="s">
        <v>75</v>
      </c>
      <c r="E118" s="210" t="s">
        <v>473</v>
      </c>
      <c r="F118" s="210" t="s">
        <v>2704</v>
      </c>
      <c r="G118" s="197"/>
      <c r="H118" s="197"/>
      <c r="I118" s="200"/>
      <c r="J118" s="211">
        <f>BK118</f>
        <v>0</v>
      </c>
      <c r="K118" s="197"/>
      <c r="L118" s="202"/>
      <c r="M118" s="203"/>
      <c r="N118" s="204"/>
      <c r="O118" s="204"/>
      <c r="P118" s="205">
        <f>SUM(P119:P122)</f>
        <v>0</v>
      </c>
      <c r="Q118" s="204"/>
      <c r="R118" s="205">
        <f>SUM(R119:R122)</f>
        <v>0</v>
      </c>
      <c r="S118" s="204"/>
      <c r="T118" s="206">
        <f>SUM(T119:T122)</f>
        <v>0</v>
      </c>
      <c r="U118" s="12"/>
      <c r="V118" s="12"/>
      <c r="W118" s="12"/>
      <c r="X118" s="12"/>
      <c r="Y118" s="12"/>
      <c r="Z118" s="12"/>
      <c r="AA118" s="12"/>
      <c r="AB118" s="12"/>
      <c r="AC118" s="12"/>
      <c r="AD118" s="12"/>
      <c r="AE118" s="12"/>
      <c r="AR118" s="207" t="s">
        <v>83</v>
      </c>
      <c r="AT118" s="208" t="s">
        <v>75</v>
      </c>
      <c r="AU118" s="208" t="s">
        <v>83</v>
      </c>
      <c r="AY118" s="207" t="s">
        <v>331</v>
      </c>
      <c r="BK118" s="209">
        <f>SUM(BK119:BK122)</f>
        <v>0</v>
      </c>
    </row>
    <row r="119" s="2" customFormat="1" ht="16.5" customHeight="1">
      <c r="A119" s="36"/>
      <c r="B119" s="37"/>
      <c r="C119" s="212" t="s">
        <v>379</v>
      </c>
      <c r="D119" s="212" t="s">
        <v>333</v>
      </c>
      <c r="E119" s="213" t="s">
        <v>2705</v>
      </c>
      <c r="F119" s="214" t="s">
        <v>5482</v>
      </c>
      <c r="G119" s="215" t="s">
        <v>406</v>
      </c>
      <c r="H119" s="216">
        <v>20.600000000000001</v>
      </c>
      <c r="I119" s="217"/>
      <c r="J119" s="218">
        <f>ROUND(I119*H119,2)</f>
        <v>0</v>
      </c>
      <c r="K119" s="214" t="s">
        <v>2681</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485</v>
      </c>
    </row>
    <row r="120" s="2" customFormat="1" ht="16.5" customHeight="1">
      <c r="A120" s="36"/>
      <c r="B120" s="37"/>
      <c r="C120" s="212" t="s">
        <v>182</v>
      </c>
      <c r="D120" s="212" t="s">
        <v>333</v>
      </c>
      <c r="E120" s="213" t="s">
        <v>2709</v>
      </c>
      <c r="F120" s="214" t="s">
        <v>4328</v>
      </c>
      <c r="G120" s="215" t="s">
        <v>406</v>
      </c>
      <c r="H120" s="216">
        <v>20.600000000000001</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190</v>
      </c>
    </row>
    <row r="121" s="2" customFormat="1" ht="16.5" customHeight="1">
      <c r="A121" s="36"/>
      <c r="B121" s="37"/>
      <c r="C121" s="212" t="s">
        <v>185</v>
      </c>
      <c r="D121" s="212" t="s">
        <v>333</v>
      </c>
      <c r="E121" s="213" t="s">
        <v>2707</v>
      </c>
      <c r="F121" s="214" t="s">
        <v>5493</v>
      </c>
      <c r="G121" s="215" t="s">
        <v>406</v>
      </c>
      <c r="H121" s="216">
        <v>20.600000000000001</v>
      </c>
      <c r="I121" s="217"/>
      <c r="J121" s="218">
        <f>ROUND(I121*H121,2)</f>
        <v>0</v>
      </c>
      <c r="K121" s="214" t="s">
        <v>2681</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199</v>
      </c>
    </row>
    <row r="122" s="2" customFormat="1" ht="16.5" customHeight="1">
      <c r="A122" s="36"/>
      <c r="B122" s="37"/>
      <c r="C122" s="212" t="s">
        <v>459</v>
      </c>
      <c r="D122" s="212" t="s">
        <v>333</v>
      </c>
      <c r="E122" s="213" t="s">
        <v>2711</v>
      </c>
      <c r="F122" s="214" t="s">
        <v>5494</v>
      </c>
      <c r="G122" s="215" t="s">
        <v>406</v>
      </c>
      <c r="H122" s="216">
        <v>309</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502</v>
      </c>
    </row>
    <row r="123" s="12" customFormat="1" ht="22.8" customHeight="1">
      <c r="A123" s="12"/>
      <c r="B123" s="196"/>
      <c r="C123" s="197"/>
      <c r="D123" s="198" t="s">
        <v>75</v>
      </c>
      <c r="E123" s="210" t="s">
        <v>419</v>
      </c>
      <c r="F123" s="210" t="s">
        <v>2713</v>
      </c>
      <c r="G123" s="197"/>
      <c r="H123" s="197"/>
      <c r="I123" s="200"/>
      <c r="J123" s="211">
        <f>BK123</f>
        <v>0</v>
      </c>
      <c r="K123" s="197"/>
      <c r="L123" s="202"/>
      <c r="M123" s="203"/>
      <c r="N123" s="204"/>
      <c r="O123" s="204"/>
      <c r="P123" s="205">
        <f>SUM(P124:P125)</f>
        <v>0</v>
      </c>
      <c r="Q123" s="204"/>
      <c r="R123" s="205">
        <f>SUM(R124:R125)</f>
        <v>0</v>
      </c>
      <c r="S123" s="204"/>
      <c r="T123" s="206">
        <f>SUM(T124:T125)</f>
        <v>0</v>
      </c>
      <c r="U123" s="12"/>
      <c r="V123" s="12"/>
      <c r="W123" s="12"/>
      <c r="X123" s="12"/>
      <c r="Y123" s="12"/>
      <c r="Z123" s="12"/>
      <c r="AA123" s="12"/>
      <c r="AB123" s="12"/>
      <c r="AC123" s="12"/>
      <c r="AD123" s="12"/>
      <c r="AE123" s="12"/>
      <c r="AR123" s="207" t="s">
        <v>83</v>
      </c>
      <c r="AT123" s="208" t="s">
        <v>75</v>
      </c>
      <c r="AU123" s="208" t="s">
        <v>83</v>
      </c>
      <c r="AY123" s="207" t="s">
        <v>331</v>
      </c>
      <c r="BK123" s="209">
        <f>SUM(BK124:BK125)</f>
        <v>0</v>
      </c>
    </row>
    <row r="124" s="2" customFormat="1" ht="16.5" customHeight="1">
      <c r="A124" s="36"/>
      <c r="B124" s="37"/>
      <c r="C124" s="212" t="s">
        <v>464</v>
      </c>
      <c r="D124" s="212" t="s">
        <v>333</v>
      </c>
      <c r="E124" s="213" t="s">
        <v>2714</v>
      </c>
      <c r="F124" s="214" t="s">
        <v>5501</v>
      </c>
      <c r="G124" s="215" t="s">
        <v>406</v>
      </c>
      <c r="H124" s="216">
        <v>6.9000000000000004</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550</v>
      </c>
    </row>
    <row r="125" s="2" customFormat="1" ht="16.5" customHeight="1">
      <c r="A125" s="36"/>
      <c r="B125" s="37"/>
      <c r="C125" s="212" t="s">
        <v>8</v>
      </c>
      <c r="D125" s="212" t="s">
        <v>333</v>
      </c>
      <c r="E125" s="213" t="s">
        <v>2716</v>
      </c>
      <c r="F125" s="214" t="s">
        <v>5502</v>
      </c>
      <c r="G125" s="215" t="s">
        <v>406</v>
      </c>
      <c r="H125" s="216">
        <v>11.800000000000001</v>
      </c>
      <c r="I125" s="217"/>
      <c r="J125" s="218">
        <f>ROUND(I125*H125,2)</f>
        <v>0</v>
      </c>
      <c r="K125" s="214" t="s">
        <v>2681</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535</v>
      </c>
    </row>
    <row r="126" s="12" customFormat="1" ht="22.8" customHeight="1">
      <c r="A126" s="12"/>
      <c r="B126" s="196"/>
      <c r="C126" s="197"/>
      <c r="D126" s="198" t="s">
        <v>75</v>
      </c>
      <c r="E126" s="210" t="s">
        <v>480</v>
      </c>
      <c r="F126" s="210" t="s">
        <v>2718</v>
      </c>
      <c r="G126" s="197"/>
      <c r="H126" s="197"/>
      <c r="I126" s="200"/>
      <c r="J126" s="211">
        <f>BK126</f>
        <v>0</v>
      </c>
      <c r="K126" s="197"/>
      <c r="L126" s="202"/>
      <c r="M126" s="203"/>
      <c r="N126" s="204"/>
      <c r="O126" s="204"/>
      <c r="P126" s="205">
        <f>P127</f>
        <v>0</v>
      </c>
      <c r="Q126" s="204"/>
      <c r="R126" s="205">
        <f>R127</f>
        <v>0</v>
      </c>
      <c r="S126" s="204"/>
      <c r="T126" s="206">
        <f>T127</f>
        <v>0</v>
      </c>
      <c r="U126" s="12"/>
      <c r="V126" s="12"/>
      <c r="W126" s="12"/>
      <c r="X126" s="12"/>
      <c r="Y126" s="12"/>
      <c r="Z126" s="12"/>
      <c r="AA126" s="12"/>
      <c r="AB126" s="12"/>
      <c r="AC126" s="12"/>
      <c r="AD126" s="12"/>
      <c r="AE126" s="12"/>
      <c r="AR126" s="207" t="s">
        <v>83</v>
      </c>
      <c r="AT126" s="208" t="s">
        <v>75</v>
      </c>
      <c r="AU126" s="208" t="s">
        <v>83</v>
      </c>
      <c r="AY126" s="207" t="s">
        <v>331</v>
      </c>
      <c r="BK126" s="209">
        <f>BK127</f>
        <v>0</v>
      </c>
    </row>
    <row r="127" s="2" customFormat="1" ht="16.5" customHeight="1">
      <c r="A127" s="36"/>
      <c r="B127" s="37"/>
      <c r="C127" s="212" t="s">
        <v>473</v>
      </c>
      <c r="D127" s="212" t="s">
        <v>333</v>
      </c>
      <c r="E127" s="213" t="s">
        <v>2719</v>
      </c>
      <c r="F127" s="214" t="s">
        <v>5511</v>
      </c>
      <c r="G127" s="215" t="s">
        <v>406</v>
      </c>
      <c r="H127" s="216">
        <v>20.600000000000001</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530</v>
      </c>
    </row>
    <row r="128" s="12" customFormat="1" ht="22.8" customHeight="1">
      <c r="A128" s="12"/>
      <c r="B128" s="196"/>
      <c r="C128" s="197"/>
      <c r="D128" s="198" t="s">
        <v>75</v>
      </c>
      <c r="E128" s="210" t="s">
        <v>820</v>
      </c>
      <c r="F128" s="210" t="s">
        <v>2721</v>
      </c>
      <c r="G128" s="197"/>
      <c r="H128" s="197"/>
      <c r="I128" s="200"/>
      <c r="J128" s="211">
        <f>BK128</f>
        <v>0</v>
      </c>
      <c r="K128" s="197"/>
      <c r="L128" s="202"/>
      <c r="M128" s="203"/>
      <c r="N128" s="204"/>
      <c r="O128" s="204"/>
      <c r="P128" s="205">
        <f>P129</f>
        <v>0</v>
      </c>
      <c r="Q128" s="204"/>
      <c r="R128" s="205">
        <f>R129</f>
        <v>0</v>
      </c>
      <c r="S128" s="204"/>
      <c r="T128" s="206">
        <f>T129</f>
        <v>0</v>
      </c>
      <c r="U128" s="12"/>
      <c r="V128" s="12"/>
      <c r="W128" s="12"/>
      <c r="X128" s="12"/>
      <c r="Y128" s="12"/>
      <c r="Z128" s="12"/>
      <c r="AA128" s="12"/>
      <c r="AB128" s="12"/>
      <c r="AC128" s="12"/>
      <c r="AD128" s="12"/>
      <c r="AE128" s="12"/>
      <c r="AR128" s="207" t="s">
        <v>83</v>
      </c>
      <c r="AT128" s="208" t="s">
        <v>75</v>
      </c>
      <c r="AU128" s="208" t="s">
        <v>83</v>
      </c>
      <c r="AY128" s="207" t="s">
        <v>331</v>
      </c>
      <c r="BK128" s="209">
        <f>BK129</f>
        <v>0</v>
      </c>
    </row>
    <row r="129" s="2" customFormat="1" ht="16.5" customHeight="1">
      <c r="A129" s="36"/>
      <c r="B129" s="37"/>
      <c r="C129" s="212" t="s">
        <v>419</v>
      </c>
      <c r="D129" s="212" t="s">
        <v>333</v>
      </c>
      <c r="E129" s="213" t="s">
        <v>2722</v>
      </c>
      <c r="F129" s="214" t="s">
        <v>5516</v>
      </c>
      <c r="G129" s="215" t="s">
        <v>406</v>
      </c>
      <c r="H129" s="216">
        <v>1.8999999999999999</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540</v>
      </c>
    </row>
    <row r="130" s="12" customFormat="1" ht="22.8" customHeight="1">
      <c r="A130" s="12"/>
      <c r="B130" s="196"/>
      <c r="C130" s="197"/>
      <c r="D130" s="198" t="s">
        <v>75</v>
      </c>
      <c r="E130" s="210" t="s">
        <v>877</v>
      </c>
      <c r="F130" s="210" t="s">
        <v>5528</v>
      </c>
      <c r="G130" s="197"/>
      <c r="H130" s="197"/>
      <c r="I130" s="200"/>
      <c r="J130" s="211">
        <f>BK130</f>
        <v>0</v>
      </c>
      <c r="K130" s="197"/>
      <c r="L130" s="202"/>
      <c r="M130" s="203"/>
      <c r="N130" s="204"/>
      <c r="O130" s="204"/>
      <c r="P130" s="205">
        <f>SUM(P131:P132)</f>
        <v>0</v>
      </c>
      <c r="Q130" s="204"/>
      <c r="R130" s="205">
        <f>SUM(R131:R132)</f>
        <v>0</v>
      </c>
      <c r="S130" s="204"/>
      <c r="T130" s="206">
        <f>SUM(T131:T132)</f>
        <v>0</v>
      </c>
      <c r="U130" s="12"/>
      <c r="V130" s="12"/>
      <c r="W130" s="12"/>
      <c r="X130" s="12"/>
      <c r="Y130" s="12"/>
      <c r="Z130" s="12"/>
      <c r="AA130" s="12"/>
      <c r="AB130" s="12"/>
      <c r="AC130" s="12"/>
      <c r="AD130" s="12"/>
      <c r="AE130" s="12"/>
      <c r="AR130" s="207" t="s">
        <v>83</v>
      </c>
      <c r="AT130" s="208" t="s">
        <v>75</v>
      </c>
      <c r="AU130" s="208" t="s">
        <v>83</v>
      </c>
      <c r="AY130" s="207" t="s">
        <v>331</v>
      </c>
      <c r="BK130" s="209">
        <f>SUM(BK131:BK132)</f>
        <v>0</v>
      </c>
    </row>
    <row r="131" s="2" customFormat="1" ht="16.5" customHeight="1">
      <c r="A131" s="36"/>
      <c r="B131" s="37"/>
      <c r="C131" s="212" t="s">
        <v>423</v>
      </c>
      <c r="D131" s="212" t="s">
        <v>333</v>
      </c>
      <c r="E131" s="213" t="s">
        <v>5529</v>
      </c>
      <c r="F131" s="214" t="s">
        <v>5530</v>
      </c>
      <c r="G131" s="215" t="s">
        <v>406</v>
      </c>
      <c r="H131" s="216">
        <v>7.7400000000000002</v>
      </c>
      <c r="I131" s="217"/>
      <c r="J131" s="218">
        <f>ROUND(I131*H131,2)</f>
        <v>0</v>
      </c>
      <c r="K131" s="214" t="s">
        <v>2681</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564</v>
      </c>
    </row>
    <row r="132" s="2" customFormat="1" ht="16.5" customHeight="1">
      <c r="A132" s="36"/>
      <c r="B132" s="37"/>
      <c r="C132" s="212" t="s">
        <v>480</v>
      </c>
      <c r="D132" s="212" t="s">
        <v>333</v>
      </c>
      <c r="E132" s="213" t="s">
        <v>5531</v>
      </c>
      <c r="F132" s="214" t="s">
        <v>5532</v>
      </c>
      <c r="G132" s="215" t="s">
        <v>371</v>
      </c>
      <c r="H132" s="216">
        <v>16.157</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577</v>
      </c>
    </row>
    <row r="133" s="12" customFormat="1" ht="22.8" customHeight="1">
      <c r="A133" s="12"/>
      <c r="B133" s="196"/>
      <c r="C133" s="197"/>
      <c r="D133" s="198" t="s">
        <v>75</v>
      </c>
      <c r="E133" s="210" t="s">
        <v>882</v>
      </c>
      <c r="F133" s="210" t="s">
        <v>5533</v>
      </c>
      <c r="G133" s="197"/>
      <c r="H133" s="197"/>
      <c r="I133" s="200"/>
      <c r="J133" s="211">
        <f>BK133</f>
        <v>0</v>
      </c>
      <c r="K133" s="197"/>
      <c r="L133" s="202"/>
      <c r="M133" s="203"/>
      <c r="N133" s="204"/>
      <c r="O133" s="204"/>
      <c r="P133" s="205">
        <f>P134</f>
        <v>0</v>
      </c>
      <c r="Q133" s="204"/>
      <c r="R133" s="205">
        <f>R134</f>
        <v>0</v>
      </c>
      <c r="S133" s="204"/>
      <c r="T133" s="206">
        <f>T134</f>
        <v>0</v>
      </c>
      <c r="U133" s="12"/>
      <c r="V133" s="12"/>
      <c r="W133" s="12"/>
      <c r="X133" s="12"/>
      <c r="Y133" s="12"/>
      <c r="Z133" s="12"/>
      <c r="AA133" s="12"/>
      <c r="AB133" s="12"/>
      <c r="AC133" s="12"/>
      <c r="AD133" s="12"/>
      <c r="AE133" s="12"/>
      <c r="AR133" s="207" t="s">
        <v>83</v>
      </c>
      <c r="AT133" s="208" t="s">
        <v>75</v>
      </c>
      <c r="AU133" s="208" t="s">
        <v>83</v>
      </c>
      <c r="AY133" s="207" t="s">
        <v>331</v>
      </c>
      <c r="BK133" s="209">
        <f>BK134</f>
        <v>0</v>
      </c>
    </row>
    <row r="134" s="2" customFormat="1" ht="16.5" customHeight="1">
      <c r="A134" s="36"/>
      <c r="B134" s="37"/>
      <c r="C134" s="212" t="s">
        <v>485</v>
      </c>
      <c r="D134" s="212" t="s">
        <v>333</v>
      </c>
      <c r="E134" s="213" t="s">
        <v>5534</v>
      </c>
      <c r="F134" s="214" t="s">
        <v>5535</v>
      </c>
      <c r="G134" s="215" t="s">
        <v>336</v>
      </c>
      <c r="H134" s="216">
        <v>38.700000000000003</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798</v>
      </c>
    </row>
    <row r="135" s="12" customFormat="1" ht="22.8" customHeight="1">
      <c r="A135" s="12"/>
      <c r="B135" s="196"/>
      <c r="C135" s="197"/>
      <c r="D135" s="198" t="s">
        <v>75</v>
      </c>
      <c r="E135" s="210" t="s">
        <v>1040</v>
      </c>
      <c r="F135" s="210" t="s">
        <v>4345</v>
      </c>
      <c r="G135" s="197"/>
      <c r="H135" s="197"/>
      <c r="I135" s="200"/>
      <c r="J135" s="211">
        <f>BK135</f>
        <v>0</v>
      </c>
      <c r="K135" s="197"/>
      <c r="L135" s="202"/>
      <c r="M135" s="203"/>
      <c r="N135" s="204"/>
      <c r="O135" s="204"/>
      <c r="P135" s="205">
        <f>P136</f>
        <v>0</v>
      </c>
      <c r="Q135" s="204"/>
      <c r="R135" s="205">
        <f>R136</f>
        <v>0</v>
      </c>
      <c r="S135" s="204"/>
      <c r="T135" s="206">
        <f>T136</f>
        <v>0</v>
      </c>
      <c r="U135" s="12"/>
      <c r="V135" s="12"/>
      <c r="W135" s="12"/>
      <c r="X135" s="12"/>
      <c r="Y135" s="12"/>
      <c r="Z135" s="12"/>
      <c r="AA135" s="12"/>
      <c r="AB135" s="12"/>
      <c r="AC135" s="12"/>
      <c r="AD135" s="12"/>
      <c r="AE135" s="12"/>
      <c r="AR135" s="207" t="s">
        <v>83</v>
      </c>
      <c r="AT135" s="208" t="s">
        <v>75</v>
      </c>
      <c r="AU135" s="208" t="s">
        <v>83</v>
      </c>
      <c r="AY135" s="207" t="s">
        <v>331</v>
      </c>
      <c r="BK135" s="209">
        <f>BK136</f>
        <v>0</v>
      </c>
    </row>
    <row r="136" s="2" customFormat="1" ht="16.5" customHeight="1">
      <c r="A136" s="36"/>
      <c r="B136" s="37"/>
      <c r="C136" s="212" t="s">
        <v>7</v>
      </c>
      <c r="D136" s="212" t="s">
        <v>333</v>
      </c>
      <c r="E136" s="213" t="s">
        <v>5584</v>
      </c>
      <c r="F136" s="214" t="s">
        <v>5585</v>
      </c>
      <c r="G136" s="215" t="s">
        <v>363</v>
      </c>
      <c r="H136" s="216">
        <v>318</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816</v>
      </c>
    </row>
    <row r="137" s="12" customFormat="1" ht="22.8" customHeight="1">
      <c r="A137" s="12"/>
      <c r="B137" s="196"/>
      <c r="C137" s="197"/>
      <c r="D137" s="198" t="s">
        <v>75</v>
      </c>
      <c r="E137" s="210" t="s">
        <v>5588</v>
      </c>
      <c r="F137" s="210" t="s">
        <v>5589</v>
      </c>
      <c r="G137" s="197"/>
      <c r="H137" s="197"/>
      <c r="I137" s="200"/>
      <c r="J137" s="211">
        <f>BK137</f>
        <v>0</v>
      </c>
      <c r="K137" s="197"/>
      <c r="L137" s="202"/>
      <c r="M137" s="203"/>
      <c r="N137" s="204"/>
      <c r="O137" s="204"/>
      <c r="P137" s="205">
        <f>P138</f>
        <v>0</v>
      </c>
      <c r="Q137" s="204"/>
      <c r="R137" s="205">
        <f>R138</f>
        <v>0</v>
      </c>
      <c r="S137" s="204"/>
      <c r="T137" s="206">
        <f>T138</f>
        <v>0</v>
      </c>
      <c r="U137" s="12"/>
      <c r="V137" s="12"/>
      <c r="W137" s="12"/>
      <c r="X137" s="12"/>
      <c r="Y137" s="12"/>
      <c r="Z137" s="12"/>
      <c r="AA137" s="12"/>
      <c r="AB137" s="12"/>
      <c r="AC137" s="12"/>
      <c r="AD137" s="12"/>
      <c r="AE137" s="12"/>
      <c r="AR137" s="207" t="s">
        <v>83</v>
      </c>
      <c r="AT137" s="208" t="s">
        <v>75</v>
      </c>
      <c r="AU137" s="208" t="s">
        <v>83</v>
      </c>
      <c r="AY137" s="207" t="s">
        <v>331</v>
      </c>
      <c r="BK137" s="209">
        <f>BK138</f>
        <v>0</v>
      </c>
    </row>
    <row r="138" s="2" customFormat="1" ht="16.5" customHeight="1">
      <c r="A138" s="36"/>
      <c r="B138" s="37"/>
      <c r="C138" s="212" t="s">
        <v>190</v>
      </c>
      <c r="D138" s="212" t="s">
        <v>333</v>
      </c>
      <c r="E138" s="213" t="s">
        <v>5896</v>
      </c>
      <c r="F138" s="214" t="s">
        <v>5897</v>
      </c>
      <c r="G138" s="215" t="s">
        <v>371</v>
      </c>
      <c r="H138" s="216">
        <v>31.245000000000001</v>
      </c>
      <c r="I138" s="217"/>
      <c r="J138" s="218">
        <f>ROUND(I138*H138,2)</f>
        <v>0</v>
      </c>
      <c r="K138" s="214" t="s">
        <v>2681</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825</v>
      </c>
    </row>
    <row r="139" s="12" customFormat="1" ht="22.8" customHeight="1">
      <c r="A139" s="12"/>
      <c r="B139" s="196"/>
      <c r="C139" s="197"/>
      <c r="D139" s="198" t="s">
        <v>75</v>
      </c>
      <c r="E139" s="210" t="s">
        <v>4670</v>
      </c>
      <c r="F139" s="210" t="s">
        <v>4671</v>
      </c>
      <c r="G139" s="197"/>
      <c r="H139" s="197"/>
      <c r="I139" s="200"/>
      <c r="J139" s="211">
        <f>BK139</f>
        <v>0</v>
      </c>
      <c r="K139" s="197"/>
      <c r="L139" s="202"/>
      <c r="M139" s="203"/>
      <c r="N139" s="204"/>
      <c r="O139" s="204"/>
      <c r="P139" s="205">
        <f>SUM(P140:P145)</f>
        <v>0</v>
      </c>
      <c r="Q139" s="204"/>
      <c r="R139" s="205">
        <f>SUM(R140:R145)</f>
        <v>0</v>
      </c>
      <c r="S139" s="204"/>
      <c r="T139" s="206">
        <f>SUM(T140:T145)</f>
        <v>0</v>
      </c>
      <c r="U139" s="12"/>
      <c r="V139" s="12"/>
      <c r="W139" s="12"/>
      <c r="X139" s="12"/>
      <c r="Y139" s="12"/>
      <c r="Z139" s="12"/>
      <c r="AA139" s="12"/>
      <c r="AB139" s="12"/>
      <c r="AC139" s="12"/>
      <c r="AD139" s="12"/>
      <c r="AE139" s="12"/>
      <c r="AR139" s="207" t="s">
        <v>83</v>
      </c>
      <c r="AT139" s="208" t="s">
        <v>75</v>
      </c>
      <c r="AU139" s="208" t="s">
        <v>83</v>
      </c>
      <c r="AY139" s="207" t="s">
        <v>331</v>
      </c>
      <c r="BK139" s="209">
        <f>SUM(BK140:BK145)</f>
        <v>0</v>
      </c>
    </row>
    <row r="140" s="2" customFormat="1" ht="16.5" customHeight="1">
      <c r="A140" s="36"/>
      <c r="B140" s="37"/>
      <c r="C140" s="212" t="s">
        <v>193</v>
      </c>
      <c r="D140" s="212" t="s">
        <v>333</v>
      </c>
      <c r="E140" s="213" t="s">
        <v>5594</v>
      </c>
      <c r="F140" s="214" t="s">
        <v>5595</v>
      </c>
      <c r="G140" s="215" t="s">
        <v>371</v>
      </c>
      <c r="H140" s="216">
        <v>19.039999999999999</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932</v>
      </c>
    </row>
    <row r="141" s="2" customFormat="1" ht="16.5" customHeight="1">
      <c r="A141" s="36"/>
      <c r="B141" s="37"/>
      <c r="C141" s="212" t="s">
        <v>199</v>
      </c>
      <c r="D141" s="212" t="s">
        <v>333</v>
      </c>
      <c r="E141" s="213" t="s">
        <v>5596</v>
      </c>
      <c r="F141" s="214" t="s">
        <v>5597</v>
      </c>
      <c r="G141" s="215" t="s">
        <v>371</v>
      </c>
      <c r="H141" s="216">
        <v>19.039999999999999</v>
      </c>
      <c r="I141" s="217"/>
      <c r="J141" s="218">
        <f>ROUND(I141*H141,2)</f>
        <v>0</v>
      </c>
      <c r="K141" s="214" t="s">
        <v>2681</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942</v>
      </c>
    </row>
    <row r="142" s="2" customFormat="1" ht="16.5" customHeight="1">
      <c r="A142" s="36"/>
      <c r="B142" s="37"/>
      <c r="C142" s="212" t="s">
        <v>510</v>
      </c>
      <c r="D142" s="212" t="s">
        <v>333</v>
      </c>
      <c r="E142" s="213" t="s">
        <v>5598</v>
      </c>
      <c r="F142" s="214" t="s">
        <v>5599</v>
      </c>
      <c r="G142" s="215" t="s">
        <v>371</v>
      </c>
      <c r="H142" s="216">
        <v>19.039999999999999</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953</v>
      </c>
    </row>
    <row r="143" s="2" customFormat="1" ht="16.5" customHeight="1">
      <c r="A143" s="36"/>
      <c r="B143" s="37"/>
      <c r="C143" s="212" t="s">
        <v>502</v>
      </c>
      <c r="D143" s="212" t="s">
        <v>333</v>
      </c>
      <c r="E143" s="213" t="s">
        <v>5600</v>
      </c>
      <c r="F143" s="214" t="s">
        <v>5601</v>
      </c>
      <c r="G143" s="215" t="s">
        <v>371</v>
      </c>
      <c r="H143" s="216">
        <v>361.76799999999997</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963</v>
      </c>
    </row>
    <row r="144" s="2" customFormat="1" ht="16.5" customHeight="1">
      <c r="A144" s="36"/>
      <c r="B144" s="37"/>
      <c r="C144" s="212" t="s">
        <v>545</v>
      </c>
      <c r="D144" s="212" t="s">
        <v>333</v>
      </c>
      <c r="E144" s="213" t="s">
        <v>5602</v>
      </c>
      <c r="F144" s="214" t="s">
        <v>5603</v>
      </c>
      <c r="G144" s="215" t="s">
        <v>371</v>
      </c>
      <c r="H144" s="216">
        <v>2.528</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973</v>
      </c>
    </row>
    <row r="145" s="2" customFormat="1" ht="16.5" customHeight="1">
      <c r="A145" s="36"/>
      <c r="B145" s="37"/>
      <c r="C145" s="212" t="s">
        <v>550</v>
      </c>
      <c r="D145" s="212" t="s">
        <v>333</v>
      </c>
      <c r="E145" s="213" t="s">
        <v>4676</v>
      </c>
      <c r="F145" s="214" t="s">
        <v>4677</v>
      </c>
      <c r="G145" s="215" t="s">
        <v>371</v>
      </c>
      <c r="H145" s="216">
        <v>16.512</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984</v>
      </c>
    </row>
    <row r="146" s="12" customFormat="1" ht="25.92" customHeight="1">
      <c r="A146" s="12"/>
      <c r="B146" s="196"/>
      <c r="C146" s="197"/>
      <c r="D146" s="198" t="s">
        <v>75</v>
      </c>
      <c r="E146" s="199" t="s">
        <v>560</v>
      </c>
      <c r="F146" s="199" t="s">
        <v>561</v>
      </c>
      <c r="G146" s="197"/>
      <c r="H146" s="197"/>
      <c r="I146" s="200"/>
      <c r="J146" s="201">
        <f>BK146</f>
        <v>0</v>
      </c>
      <c r="K146" s="197"/>
      <c r="L146" s="202"/>
      <c r="M146" s="203"/>
      <c r="N146" s="204"/>
      <c r="O146" s="204"/>
      <c r="P146" s="205">
        <f>P147+P149+P151+P159+P162</f>
        <v>0</v>
      </c>
      <c r="Q146" s="204"/>
      <c r="R146" s="205">
        <f>R147+R149+R151+R159+R162</f>
        <v>0</v>
      </c>
      <c r="S146" s="204"/>
      <c r="T146" s="206">
        <f>T147+T149+T151+T159+T162</f>
        <v>0</v>
      </c>
      <c r="U146" s="12"/>
      <c r="V146" s="12"/>
      <c r="W146" s="12"/>
      <c r="X146" s="12"/>
      <c r="Y146" s="12"/>
      <c r="Z146" s="12"/>
      <c r="AA146" s="12"/>
      <c r="AB146" s="12"/>
      <c r="AC146" s="12"/>
      <c r="AD146" s="12"/>
      <c r="AE146" s="12"/>
      <c r="AR146" s="207" t="s">
        <v>85</v>
      </c>
      <c r="AT146" s="208" t="s">
        <v>75</v>
      </c>
      <c r="AU146" s="208" t="s">
        <v>76</v>
      </c>
      <c r="AY146" s="207" t="s">
        <v>331</v>
      </c>
      <c r="BK146" s="209">
        <f>BK147+BK149+BK151+BK159+BK162</f>
        <v>0</v>
      </c>
    </row>
    <row r="147" s="12" customFormat="1" ht="22.8" customHeight="1">
      <c r="A147" s="12"/>
      <c r="B147" s="196"/>
      <c r="C147" s="197"/>
      <c r="D147" s="198" t="s">
        <v>75</v>
      </c>
      <c r="E147" s="210" t="s">
        <v>3014</v>
      </c>
      <c r="F147" s="210" t="s">
        <v>3015</v>
      </c>
      <c r="G147" s="197"/>
      <c r="H147" s="197"/>
      <c r="I147" s="200"/>
      <c r="J147" s="211">
        <f>BK147</f>
        <v>0</v>
      </c>
      <c r="K147" s="197"/>
      <c r="L147" s="202"/>
      <c r="M147" s="203"/>
      <c r="N147" s="204"/>
      <c r="O147" s="204"/>
      <c r="P147" s="205">
        <f>P148</f>
        <v>0</v>
      </c>
      <c r="Q147" s="204"/>
      <c r="R147" s="205">
        <f>R148</f>
        <v>0</v>
      </c>
      <c r="S147" s="204"/>
      <c r="T147" s="206">
        <f>T148</f>
        <v>0</v>
      </c>
      <c r="U147" s="12"/>
      <c r="V147" s="12"/>
      <c r="W147" s="12"/>
      <c r="X147" s="12"/>
      <c r="Y147" s="12"/>
      <c r="Z147" s="12"/>
      <c r="AA147" s="12"/>
      <c r="AB147" s="12"/>
      <c r="AC147" s="12"/>
      <c r="AD147" s="12"/>
      <c r="AE147" s="12"/>
      <c r="AR147" s="207" t="s">
        <v>85</v>
      </c>
      <c r="AT147" s="208" t="s">
        <v>75</v>
      </c>
      <c r="AU147" s="208" t="s">
        <v>83</v>
      </c>
      <c r="AY147" s="207" t="s">
        <v>331</v>
      </c>
      <c r="BK147" s="209">
        <f>BK148</f>
        <v>0</v>
      </c>
    </row>
    <row r="148" s="2" customFormat="1" ht="16.5" customHeight="1">
      <c r="A148" s="36"/>
      <c r="B148" s="37"/>
      <c r="C148" s="212" t="s">
        <v>555</v>
      </c>
      <c r="D148" s="212" t="s">
        <v>333</v>
      </c>
      <c r="E148" s="213" t="s">
        <v>6205</v>
      </c>
      <c r="F148" s="214" t="s">
        <v>6206</v>
      </c>
      <c r="G148" s="215" t="s">
        <v>402</v>
      </c>
      <c r="H148" s="216">
        <v>1</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473</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473</v>
      </c>
      <c r="BM148" s="223" t="s">
        <v>808</v>
      </c>
    </row>
    <row r="149" s="12" customFormat="1" ht="22.8" customHeight="1">
      <c r="A149" s="12"/>
      <c r="B149" s="196"/>
      <c r="C149" s="197"/>
      <c r="D149" s="198" t="s">
        <v>75</v>
      </c>
      <c r="E149" s="210" t="s">
        <v>6207</v>
      </c>
      <c r="F149" s="210" t="s">
        <v>3015</v>
      </c>
      <c r="G149" s="197"/>
      <c r="H149" s="197"/>
      <c r="I149" s="200"/>
      <c r="J149" s="211">
        <f>BK149</f>
        <v>0</v>
      </c>
      <c r="K149" s="197"/>
      <c r="L149" s="202"/>
      <c r="M149" s="203"/>
      <c r="N149" s="204"/>
      <c r="O149" s="204"/>
      <c r="P149" s="205">
        <f>P150</f>
        <v>0</v>
      </c>
      <c r="Q149" s="204"/>
      <c r="R149" s="205">
        <f>R150</f>
        <v>0</v>
      </c>
      <c r="S149" s="204"/>
      <c r="T149" s="206">
        <f>T150</f>
        <v>0</v>
      </c>
      <c r="U149" s="12"/>
      <c r="V149" s="12"/>
      <c r="W149" s="12"/>
      <c r="X149" s="12"/>
      <c r="Y149" s="12"/>
      <c r="Z149" s="12"/>
      <c r="AA149" s="12"/>
      <c r="AB149" s="12"/>
      <c r="AC149" s="12"/>
      <c r="AD149" s="12"/>
      <c r="AE149" s="12"/>
      <c r="AR149" s="207" t="s">
        <v>85</v>
      </c>
      <c r="AT149" s="208" t="s">
        <v>75</v>
      </c>
      <c r="AU149" s="208" t="s">
        <v>83</v>
      </c>
      <c r="AY149" s="207" t="s">
        <v>331</v>
      </c>
      <c r="BK149" s="209">
        <f>BK150</f>
        <v>0</v>
      </c>
    </row>
    <row r="150" s="2" customFormat="1" ht="16.5" customHeight="1">
      <c r="A150" s="36"/>
      <c r="B150" s="37"/>
      <c r="C150" s="212" t="s">
        <v>535</v>
      </c>
      <c r="D150" s="212" t="s">
        <v>333</v>
      </c>
      <c r="E150" s="213" t="s">
        <v>6208</v>
      </c>
      <c r="F150" s="214" t="s">
        <v>6209</v>
      </c>
      <c r="G150" s="215" t="s">
        <v>371</v>
      </c>
      <c r="H150" s="216">
        <v>0.001</v>
      </c>
      <c r="I150" s="217"/>
      <c r="J150" s="218">
        <f>ROUND(I150*H150,2)</f>
        <v>0</v>
      </c>
      <c r="K150" s="214" t="s">
        <v>2681</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473</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473</v>
      </c>
      <c r="BM150" s="223" t="s">
        <v>835</v>
      </c>
    </row>
    <row r="151" s="12" customFormat="1" ht="22.8" customHeight="1">
      <c r="A151" s="12"/>
      <c r="B151" s="196"/>
      <c r="C151" s="197"/>
      <c r="D151" s="198" t="s">
        <v>75</v>
      </c>
      <c r="E151" s="210" t="s">
        <v>3075</v>
      </c>
      <c r="F151" s="210" t="s">
        <v>3076</v>
      </c>
      <c r="G151" s="197"/>
      <c r="H151" s="197"/>
      <c r="I151" s="200"/>
      <c r="J151" s="211">
        <f>BK151</f>
        <v>0</v>
      </c>
      <c r="K151" s="197"/>
      <c r="L151" s="202"/>
      <c r="M151" s="203"/>
      <c r="N151" s="204"/>
      <c r="O151" s="204"/>
      <c r="P151" s="205">
        <f>SUM(P152:P158)</f>
        <v>0</v>
      </c>
      <c r="Q151" s="204"/>
      <c r="R151" s="205">
        <f>SUM(R152:R158)</f>
        <v>0</v>
      </c>
      <c r="S151" s="204"/>
      <c r="T151" s="206">
        <f>SUM(T152:T158)</f>
        <v>0</v>
      </c>
      <c r="U151" s="12"/>
      <c r="V151" s="12"/>
      <c r="W151" s="12"/>
      <c r="X151" s="12"/>
      <c r="Y151" s="12"/>
      <c r="Z151" s="12"/>
      <c r="AA151" s="12"/>
      <c r="AB151" s="12"/>
      <c r="AC151" s="12"/>
      <c r="AD151" s="12"/>
      <c r="AE151" s="12"/>
      <c r="AR151" s="207" t="s">
        <v>85</v>
      </c>
      <c r="AT151" s="208" t="s">
        <v>75</v>
      </c>
      <c r="AU151" s="208" t="s">
        <v>83</v>
      </c>
      <c r="AY151" s="207" t="s">
        <v>331</v>
      </c>
      <c r="BK151" s="209">
        <f>SUM(BK152:BK158)</f>
        <v>0</v>
      </c>
    </row>
    <row r="152" s="2" customFormat="1" ht="16.5" customHeight="1">
      <c r="A152" s="36"/>
      <c r="B152" s="37"/>
      <c r="C152" s="212" t="s">
        <v>525</v>
      </c>
      <c r="D152" s="212" t="s">
        <v>333</v>
      </c>
      <c r="E152" s="213" t="s">
        <v>6157</v>
      </c>
      <c r="F152" s="214" t="s">
        <v>3078</v>
      </c>
      <c r="G152" s="215" t="s">
        <v>402</v>
      </c>
      <c r="H152" s="216">
        <v>1</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473</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473</v>
      </c>
      <c r="BM152" s="223" t="s">
        <v>845</v>
      </c>
    </row>
    <row r="153" s="2" customFormat="1" ht="16.5" customHeight="1">
      <c r="A153" s="36"/>
      <c r="B153" s="37"/>
      <c r="C153" s="212" t="s">
        <v>530</v>
      </c>
      <c r="D153" s="212" t="s">
        <v>333</v>
      </c>
      <c r="E153" s="213" t="s">
        <v>3053</v>
      </c>
      <c r="F153" s="214" t="s">
        <v>6160</v>
      </c>
      <c r="G153" s="215" t="s">
        <v>402</v>
      </c>
      <c r="H153" s="216">
        <v>1</v>
      </c>
      <c r="I153" s="217"/>
      <c r="J153" s="218">
        <f>ROUND(I153*H153,2)</f>
        <v>0</v>
      </c>
      <c r="K153" s="214" t="s">
        <v>2681</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473</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473</v>
      </c>
      <c r="BM153" s="223" t="s">
        <v>855</v>
      </c>
    </row>
    <row r="154" s="2" customFormat="1" ht="16.5" customHeight="1">
      <c r="A154" s="36"/>
      <c r="B154" s="37"/>
      <c r="C154" s="212" t="s">
        <v>520</v>
      </c>
      <c r="D154" s="212" t="s">
        <v>333</v>
      </c>
      <c r="E154" s="213" t="s">
        <v>6210</v>
      </c>
      <c r="F154" s="214" t="s">
        <v>6211</v>
      </c>
      <c r="G154" s="215" t="s">
        <v>363</v>
      </c>
      <c r="H154" s="216">
        <v>19.100000000000001</v>
      </c>
      <c r="I154" s="217"/>
      <c r="J154" s="218">
        <f>ROUND(I154*H154,2)</f>
        <v>0</v>
      </c>
      <c r="K154" s="214" t="s">
        <v>2681</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473</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473</v>
      </c>
      <c r="BM154" s="223" t="s">
        <v>865</v>
      </c>
    </row>
    <row r="155" s="2" customFormat="1" ht="16.5" customHeight="1">
      <c r="A155" s="36"/>
      <c r="B155" s="37"/>
      <c r="C155" s="212" t="s">
        <v>540</v>
      </c>
      <c r="D155" s="212" t="s">
        <v>333</v>
      </c>
      <c r="E155" s="213" t="s">
        <v>6212</v>
      </c>
      <c r="F155" s="214" t="s">
        <v>6213</v>
      </c>
      <c r="G155" s="215" t="s">
        <v>402</v>
      </c>
      <c r="H155" s="216">
        <v>1</v>
      </c>
      <c r="I155" s="217"/>
      <c r="J155" s="218">
        <f>ROUND(I155*H155,2)</f>
        <v>0</v>
      </c>
      <c r="K155" s="214" t="s">
        <v>2681</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473</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473</v>
      </c>
      <c r="BM155" s="223" t="s">
        <v>877</v>
      </c>
    </row>
    <row r="156" s="2" customFormat="1" ht="16.5" customHeight="1">
      <c r="A156" s="36"/>
      <c r="B156" s="37"/>
      <c r="C156" s="212" t="s">
        <v>515</v>
      </c>
      <c r="D156" s="212" t="s">
        <v>333</v>
      </c>
      <c r="E156" s="213" t="s">
        <v>6165</v>
      </c>
      <c r="F156" s="214" t="s">
        <v>6214</v>
      </c>
      <c r="G156" s="215" t="s">
        <v>402</v>
      </c>
      <c r="H156" s="216">
        <v>2</v>
      </c>
      <c r="I156" s="217"/>
      <c r="J156" s="218">
        <f>ROUND(I156*H156,2)</f>
        <v>0</v>
      </c>
      <c r="K156" s="214" t="s">
        <v>2681</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473</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473</v>
      </c>
      <c r="BM156" s="223" t="s">
        <v>887</v>
      </c>
    </row>
    <row r="157" s="2" customFormat="1" ht="16.5" customHeight="1">
      <c r="A157" s="36"/>
      <c r="B157" s="37"/>
      <c r="C157" s="212" t="s">
        <v>564</v>
      </c>
      <c r="D157" s="212" t="s">
        <v>333</v>
      </c>
      <c r="E157" s="213" t="s">
        <v>6215</v>
      </c>
      <c r="F157" s="214" t="s">
        <v>6216</v>
      </c>
      <c r="G157" s="215" t="s">
        <v>402</v>
      </c>
      <c r="H157" s="216">
        <v>1</v>
      </c>
      <c r="I157" s="217"/>
      <c r="J157" s="218">
        <f>ROUND(I157*H157,2)</f>
        <v>0</v>
      </c>
      <c r="K157" s="214" t="s">
        <v>2681</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473</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473</v>
      </c>
      <c r="BM157" s="223" t="s">
        <v>789</v>
      </c>
    </row>
    <row r="158" s="2" customFormat="1" ht="16.5" customHeight="1">
      <c r="A158" s="36"/>
      <c r="B158" s="37"/>
      <c r="C158" s="212" t="s">
        <v>571</v>
      </c>
      <c r="D158" s="212" t="s">
        <v>333</v>
      </c>
      <c r="E158" s="213" t="s">
        <v>6167</v>
      </c>
      <c r="F158" s="214" t="s">
        <v>6168</v>
      </c>
      <c r="G158" s="215" t="s">
        <v>363</v>
      </c>
      <c r="H158" s="216">
        <v>19.100000000000001</v>
      </c>
      <c r="I158" s="217"/>
      <c r="J158" s="218">
        <f>ROUND(I158*H158,2)</f>
        <v>0</v>
      </c>
      <c r="K158" s="214" t="s">
        <v>2681</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473</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473</v>
      </c>
      <c r="BM158" s="223" t="s">
        <v>904</v>
      </c>
    </row>
    <row r="159" s="12" customFormat="1" ht="22.8" customHeight="1">
      <c r="A159" s="12"/>
      <c r="B159" s="196"/>
      <c r="C159" s="197"/>
      <c r="D159" s="198" t="s">
        <v>75</v>
      </c>
      <c r="E159" s="210" t="s">
        <v>2987</v>
      </c>
      <c r="F159" s="210" t="s">
        <v>2988</v>
      </c>
      <c r="G159" s="197"/>
      <c r="H159" s="197"/>
      <c r="I159" s="200"/>
      <c r="J159" s="211">
        <f>BK159</f>
        <v>0</v>
      </c>
      <c r="K159" s="197"/>
      <c r="L159" s="202"/>
      <c r="M159" s="203"/>
      <c r="N159" s="204"/>
      <c r="O159" s="204"/>
      <c r="P159" s="205">
        <f>SUM(P160:P161)</f>
        <v>0</v>
      </c>
      <c r="Q159" s="204"/>
      <c r="R159" s="205">
        <f>SUM(R160:R161)</f>
        <v>0</v>
      </c>
      <c r="S159" s="204"/>
      <c r="T159" s="206">
        <f>SUM(T160:T161)</f>
        <v>0</v>
      </c>
      <c r="U159" s="12"/>
      <c r="V159" s="12"/>
      <c r="W159" s="12"/>
      <c r="X159" s="12"/>
      <c r="Y159" s="12"/>
      <c r="Z159" s="12"/>
      <c r="AA159" s="12"/>
      <c r="AB159" s="12"/>
      <c r="AC159" s="12"/>
      <c r="AD159" s="12"/>
      <c r="AE159" s="12"/>
      <c r="AR159" s="207" t="s">
        <v>85</v>
      </c>
      <c r="AT159" s="208" t="s">
        <v>75</v>
      </c>
      <c r="AU159" s="208" t="s">
        <v>83</v>
      </c>
      <c r="AY159" s="207" t="s">
        <v>331</v>
      </c>
      <c r="BK159" s="209">
        <f>SUM(BK160:BK161)</f>
        <v>0</v>
      </c>
    </row>
    <row r="160" s="2" customFormat="1" ht="16.5" customHeight="1">
      <c r="A160" s="36"/>
      <c r="B160" s="37"/>
      <c r="C160" s="212" t="s">
        <v>577</v>
      </c>
      <c r="D160" s="212" t="s">
        <v>333</v>
      </c>
      <c r="E160" s="213" t="s">
        <v>5811</v>
      </c>
      <c r="F160" s="214" t="s">
        <v>6217</v>
      </c>
      <c r="G160" s="215" t="s">
        <v>363</v>
      </c>
      <c r="H160" s="216">
        <v>17.199999999999999</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473</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473</v>
      </c>
      <c r="BM160" s="223" t="s">
        <v>913</v>
      </c>
    </row>
    <row r="161" s="2" customFormat="1" ht="16.5" customHeight="1">
      <c r="A161" s="36"/>
      <c r="B161" s="37"/>
      <c r="C161" s="212" t="s">
        <v>794</v>
      </c>
      <c r="D161" s="212" t="s">
        <v>333</v>
      </c>
      <c r="E161" s="213" t="s">
        <v>2991</v>
      </c>
      <c r="F161" s="214" t="s">
        <v>6182</v>
      </c>
      <c r="G161" s="215" t="s">
        <v>363</v>
      </c>
      <c r="H161" s="216">
        <v>17.199999999999999</v>
      </c>
      <c r="I161" s="217"/>
      <c r="J161" s="218">
        <f>ROUND(I161*H161,2)</f>
        <v>0</v>
      </c>
      <c r="K161" s="214" t="s">
        <v>2681</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473</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473</v>
      </c>
      <c r="BM161" s="223" t="s">
        <v>922</v>
      </c>
    </row>
    <row r="162" s="12" customFormat="1" ht="22.8" customHeight="1">
      <c r="A162" s="12"/>
      <c r="B162" s="196"/>
      <c r="C162" s="197"/>
      <c r="D162" s="198" t="s">
        <v>75</v>
      </c>
      <c r="E162" s="210" t="s">
        <v>2993</v>
      </c>
      <c r="F162" s="210" t="s">
        <v>2994</v>
      </c>
      <c r="G162" s="197"/>
      <c r="H162" s="197"/>
      <c r="I162" s="200"/>
      <c r="J162" s="211">
        <f>BK162</f>
        <v>0</v>
      </c>
      <c r="K162" s="197"/>
      <c r="L162" s="202"/>
      <c r="M162" s="203"/>
      <c r="N162" s="204"/>
      <c r="O162" s="204"/>
      <c r="P162" s="205">
        <f>SUM(P163:P171)</f>
        <v>0</v>
      </c>
      <c r="Q162" s="204"/>
      <c r="R162" s="205">
        <f>SUM(R163:R171)</f>
        <v>0</v>
      </c>
      <c r="S162" s="204"/>
      <c r="T162" s="206">
        <f>SUM(T163:T171)</f>
        <v>0</v>
      </c>
      <c r="U162" s="12"/>
      <c r="V162" s="12"/>
      <c r="W162" s="12"/>
      <c r="X162" s="12"/>
      <c r="Y162" s="12"/>
      <c r="Z162" s="12"/>
      <c r="AA162" s="12"/>
      <c r="AB162" s="12"/>
      <c r="AC162" s="12"/>
      <c r="AD162" s="12"/>
      <c r="AE162" s="12"/>
      <c r="AR162" s="207" t="s">
        <v>85</v>
      </c>
      <c r="AT162" s="208" t="s">
        <v>75</v>
      </c>
      <c r="AU162" s="208" t="s">
        <v>83</v>
      </c>
      <c r="AY162" s="207" t="s">
        <v>331</v>
      </c>
      <c r="BK162" s="209">
        <f>SUM(BK163:BK171)</f>
        <v>0</v>
      </c>
    </row>
    <row r="163" s="2" customFormat="1" ht="16.5" customHeight="1">
      <c r="A163" s="36"/>
      <c r="B163" s="37"/>
      <c r="C163" s="212" t="s">
        <v>798</v>
      </c>
      <c r="D163" s="212" t="s">
        <v>333</v>
      </c>
      <c r="E163" s="213" t="s">
        <v>6218</v>
      </c>
      <c r="F163" s="214" t="s">
        <v>6219</v>
      </c>
      <c r="G163" s="215" t="s">
        <v>363</v>
      </c>
      <c r="H163" s="216">
        <v>19.100000000000001</v>
      </c>
      <c r="I163" s="217"/>
      <c r="J163" s="218">
        <f>ROUND(I163*H163,2)</f>
        <v>0</v>
      </c>
      <c r="K163" s="214" t="s">
        <v>2681</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473</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473</v>
      </c>
      <c r="BM163" s="223" t="s">
        <v>994</v>
      </c>
    </row>
    <row r="164" s="2" customFormat="1" ht="16.5" customHeight="1">
      <c r="A164" s="36"/>
      <c r="B164" s="37"/>
      <c r="C164" s="212" t="s">
        <v>803</v>
      </c>
      <c r="D164" s="212" t="s">
        <v>333</v>
      </c>
      <c r="E164" s="213" t="s">
        <v>6220</v>
      </c>
      <c r="F164" s="214" t="s">
        <v>6221</v>
      </c>
      <c r="G164" s="215" t="s">
        <v>402</v>
      </c>
      <c r="H164" s="216">
        <v>1</v>
      </c>
      <c r="I164" s="217"/>
      <c r="J164" s="218">
        <f>ROUND(I164*H164,2)</f>
        <v>0</v>
      </c>
      <c r="K164" s="214" t="s">
        <v>2681</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473</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473</v>
      </c>
      <c r="BM164" s="223" t="s">
        <v>1004</v>
      </c>
    </row>
    <row r="165" s="2" customFormat="1" ht="16.5" customHeight="1">
      <c r="A165" s="36"/>
      <c r="B165" s="37"/>
      <c r="C165" s="212" t="s">
        <v>808</v>
      </c>
      <c r="D165" s="212" t="s">
        <v>333</v>
      </c>
      <c r="E165" s="213" t="s">
        <v>6222</v>
      </c>
      <c r="F165" s="214" t="s">
        <v>6223</v>
      </c>
      <c r="G165" s="215" t="s">
        <v>402</v>
      </c>
      <c r="H165" s="216">
        <v>1</v>
      </c>
      <c r="I165" s="217"/>
      <c r="J165" s="218">
        <f>ROUND(I165*H165,2)</f>
        <v>0</v>
      </c>
      <c r="K165" s="214" t="s">
        <v>2681</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473</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473</v>
      </c>
      <c r="BM165" s="223" t="s">
        <v>1014</v>
      </c>
    </row>
    <row r="166" s="2" customFormat="1" ht="16.5" customHeight="1">
      <c r="A166" s="36"/>
      <c r="B166" s="37"/>
      <c r="C166" s="212" t="s">
        <v>812</v>
      </c>
      <c r="D166" s="212" t="s">
        <v>333</v>
      </c>
      <c r="E166" s="213" t="s">
        <v>6224</v>
      </c>
      <c r="F166" s="214" t="s">
        <v>6225</v>
      </c>
      <c r="G166" s="215" t="s">
        <v>402</v>
      </c>
      <c r="H166" s="216">
        <v>1</v>
      </c>
      <c r="I166" s="217"/>
      <c r="J166" s="218">
        <f>ROUND(I166*H166,2)</f>
        <v>0</v>
      </c>
      <c r="K166" s="214" t="s">
        <v>2681</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473</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473</v>
      </c>
      <c r="BM166" s="223" t="s">
        <v>1021</v>
      </c>
    </row>
    <row r="167" s="2" customFormat="1" ht="16.5" customHeight="1">
      <c r="A167" s="36"/>
      <c r="B167" s="37"/>
      <c r="C167" s="212" t="s">
        <v>816</v>
      </c>
      <c r="D167" s="212" t="s">
        <v>333</v>
      </c>
      <c r="E167" s="213" t="s">
        <v>6226</v>
      </c>
      <c r="F167" s="214" t="s">
        <v>6227</v>
      </c>
      <c r="G167" s="215" t="s">
        <v>402</v>
      </c>
      <c r="H167" s="216">
        <v>1</v>
      </c>
      <c r="I167" s="217"/>
      <c r="J167" s="218">
        <f>ROUND(I167*H167,2)</f>
        <v>0</v>
      </c>
      <c r="K167" s="214" t="s">
        <v>2681</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473</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473</v>
      </c>
      <c r="BM167" s="223" t="s">
        <v>1028</v>
      </c>
    </row>
    <row r="168" s="2" customFormat="1" ht="16.5" customHeight="1">
      <c r="A168" s="36"/>
      <c r="B168" s="37"/>
      <c r="C168" s="212" t="s">
        <v>820</v>
      </c>
      <c r="D168" s="212" t="s">
        <v>333</v>
      </c>
      <c r="E168" s="213" t="s">
        <v>6076</v>
      </c>
      <c r="F168" s="214" t="s">
        <v>6228</v>
      </c>
      <c r="G168" s="215" t="s">
        <v>402</v>
      </c>
      <c r="H168" s="216">
        <v>1</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473</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473</v>
      </c>
      <c r="BM168" s="223" t="s">
        <v>1038</v>
      </c>
    </row>
    <row r="169" s="2" customFormat="1" ht="16.5" customHeight="1">
      <c r="A169" s="36"/>
      <c r="B169" s="37"/>
      <c r="C169" s="212" t="s">
        <v>825</v>
      </c>
      <c r="D169" s="212" t="s">
        <v>333</v>
      </c>
      <c r="E169" s="213" t="s">
        <v>2995</v>
      </c>
      <c r="F169" s="214" t="s">
        <v>6195</v>
      </c>
      <c r="G169" s="215" t="s">
        <v>363</v>
      </c>
      <c r="H169" s="216">
        <v>17.199999999999999</v>
      </c>
      <c r="I169" s="217"/>
      <c r="J169" s="218">
        <f>ROUND(I169*H169,2)</f>
        <v>0</v>
      </c>
      <c r="K169" s="214" t="s">
        <v>2681</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473</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473</v>
      </c>
      <c r="BM169" s="223" t="s">
        <v>1042</v>
      </c>
    </row>
    <row r="170" s="2" customFormat="1" ht="16.5" customHeight="1">
      <c r="A170" s="36"/>
      <c r="B170" s="37"/>
      <c r="C170" s="212" t="s">
        <v>830</v>
      </c>
      <c r="D170" s="212" t="s">
        <v>333</v>
      </c>
      <c r="E170" s="213" t="s">
        <v>5673</v>
      </c>
      <c r="F170" s="214" t="s">
        <v>5674</v>
      </c>
      <c r="G170" s="215" t="s">
        <v>371</v>
      </c>
      <c r="H170" s="216">
        <v>11.523</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473</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473</v>
      </c>
      <c r="BM170" s="223" t="s">
        <v>1049</v>
      </c>
    </row>
    <row r="171" s="2" customFormat="1" ht="16.5" customHeight="1">
      <c r="A171" s="36"/>
      <c r="B171" s="37"/>
      <c r="C171" s="212" t="s">
        <v>835</v>
      </c>
      <c r="D171" s="212" t="s">
        <v>333</v>
      </c>
      <c r="E171" s="213" t="s">
        <v>5675</v>
      </c>
      <c r="F171" s="214" t="s">
        <v>5676</v>
      </c>
      <c r="G171" s="215" t="s">
        <v>371</v>
      </c>
      <c r="H171" s="216">
        <v>19.706</v>
      </c>
      <c r="I171" s="217"/>
      <c r="J171" s="218">
        <f>ROUND(I171*H171,2)</f>
        <v>0</v>
      </c>
      <c r="K171" s="214" t="s">
        <v>19</v>
      </c>
      <c r="L171" s="42"/>
      <c r="M171" s="247" t="s">
        <v>19</v>
      </c>
      <c r="N171" s="248" t="s">
        <v>47</v>
      </c>
      <c r="O171" s="232"/>
      <c r="P171" s="249">
        <f>O171*H171</f>
        <v>0</v>
      </c>
      <c r="Q171" s="249">
        <v>0</v>
      </c>
      <c r="R171" s="249">
        <f>Q171*H171</f>
        <v>0</v>
      </c>
      <c r="S171" s="249">
        <v>0</v>
      </c>
      <c r="T171" s="250">
        <f>S171*H171</f>
        <v>0</v>
      </c>
      <c r="U171" s="36"/>
      <c r="V171" s="36"/>
      <c r="W171" s="36"/>
      <c r="X171" s="36"/>
      <c r="Y171" s="36"/>
      <c r="Z171" s="36"/>
      <c r="AA171" s="36"/>
      <c r="AB171" s="36"/>
      <c r="AC171" s="36"/>
      <c r="AD171" s="36"/>
      <c r="AE171" s="36"/>
      <c r="AR171" s="223" t="s">
        <v>473</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473</v>
      </c>
      <c r="BM171" s="223" t="s">
        <v>417</v>
      </c>
    </row>
    <row r="172" s="2" customFormat="1" ht="6.96" customHeight="1">
      <c r="A172" s="36"/>
      <c r="B172" s="57"/>
      <c r="C172" s="58"/>
      <c r="D172" s="58"/>
      <c r="E172" s="58"/>
      <c r="F172" s="58"/>
      <c r="G172" s="58"/>
      <c r="H172" s="58"/>
      <c r="I172" s="58"/>
      <c r="J172" s="58"/>
      <c r="K172" s="58"/>
      <c r="L172" s="42"/>
      <c r="M172" s="36"/>
      <c r="O172" s="36"/>
      <c r="P172" s="36"/>
      <c r="Q172" s="36"/>
      <c r="R172" s="36"/>
      <c r="S172" s="36"/>
      <c r="T172" s="36"/>
      <c r="U172" s="36"/>
      <c r="V172" s="36"/>
      <c r="W172" s="36"/>
      <c r="X172" s="36"/>
      <c r="Y172" s="36"/>
      <c r="Z172" s="36"/>
      <c r="AA172" s="36"/>
      <c r="AB172" s="36"/>
      <c r="AC172" s="36"/>
      <c r="AD172" s="36"/>
      <c r="AE172" s="36"/>
    </row>
  </sheetData>
  <sheetProtection sheet="1" autoFilter="0" formatColumns="0" formatRows="0" objects="1" scenarios="1" spinCount="100000" saltValue="mEqBl0HO5gXmj9VrAjPjAfOyhLfOhtVVPln+u2n6eJLHgvXK5vAvcs5xG7JF9WqjFd3khqmQ5y6P0mZHpagHDw==" hashValue="TfxpOQzZbVPEXlCPwqvrVUMF2BlQH6/3LIzptUGRRgRyIvaHm741ibjeZ9A0eVpxXPHMf/SioTJwEvq0k9EBAQ==" algorithmName="SHA-512" password="CC35"/>
  <autoFilter ref="C103:K171"/>
  <mergeCells count="12">
    <mergeCell ref="E7:H7"/>
    <mergeCell ref="E9:H9"/>
    <mergeCell ref="E11:H11"/>
    <mergeCell ref="E20:H20"/>
    <mergeCell ref="E29:H29"/>
    <mergeCell ref="E50:H50"/>
    <mergeCell ref="E52:H52"/>
    <mergeCell ref="E54:H54"/>
    <mergeCell ref="E92:H92"/>
    <mergeCell ref="E94:H94"/>
    <mergeCell ref="E96:H9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264</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6229</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ROUND(J100,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ROUND((SUM(BE100:BE150)),  2)</f>
        <v>0</v>
      </c>
      <c r="G35" s="36"/>
      <c r="H35" s="36"/>
      <c r="I35" s="156">
        <v>0.20999999999999999</v>
      </c>
      <c r="J35" s="155">
        <f>ROUND(((SUM(BE100:BE150))*I35),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ROUND((SUM(BF100:BF150)),  2)</f>
        <v>0</v>
      </c>
      <c r="G36" s="36"/>
      <c r="H36" s="36"/>
      <c r="I36" s="156">
        <v>0.14999999999999999</v>
      </c>
      <c r="J36" s="155">
        <f>ROUND(((SUM(BF100:BF150))*I36),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ROUND((SUM(BG100:BG150)),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ROUND((SUM(BH100:BH150)),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ROUND((SUM(BI100:BI150)),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103.50 - IO.03.50 - Přípojka plynu SO.05</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J100</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J101</f>
        <v>0</v>
      </c>
      <c r="K64" s="175"/>
      <c r="L64" s="179"/>
      <c r="S64" s="9"/>
      <c r="T64" s="9"/>
      <c r="U64" s="9"/>
      <c r="V64" s="9"/>
      <c r="W64" s="9"/>
      <c r="X64" s="9"/>
      <c r="Y64" s="9"/>
      <c r="Z64" s="9"/>
      <c r="AA64" s="9"/>
      <c r="AB64" s="9"/>
      <c r="AC64" s="9"/>
      <c r="AD64" s="9"/>
      <c r="AE64" s="9"/>
    </row>
    <row r="65" s="10" customFormat="1" ht="19.92" customHeight="1">
      <c r="A65" s="10"/>
      <c r="B65" s="180"/>
      <c r="C65" s="122"/>
      <c r="D65" s="181" t="s">
        <v>4661</v>
      </c>
      <c r="E65" s="182"/>
      <c r="F65" s="182"/>
      <c r="G65" s="182"/>
      <c r="H65" s="182"/>
      <c r="I65" s="182"/>
      <c r="J65" s="183">
        <f>J102</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5404</v>
      </c>
      <c r="E66" s="182"/>
      <c r="F66" s="182"/>
      <c r="G66" s="182"/>
      <c r="H66" s="182"/>
      <c r="I66" s="182"/>
      <c r="J66" s="183">
        <f>J105</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5405</v>
      </c>
      <c r="E67" s="182"/>
      <c r="F67" s="182"/>
      <c r="G67" s="182"/>
      <c r="H67" s="182"/>
      <c r="I67" s="182"/>
      <c r="J67" s="183">
        <f>J108</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4319</v>
      </c>
      <c r="E68" s="182"/>
      <c r="F68" s="182"/>
      <c r="G68" s="182"/>
      <c r="H68" s="182"/>
      <c r="I68" s="182"/>
      <c r="J68" s="183">
        <f>J111</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4580</v>
      </c>
      <c r="E69" s="182"/>
      <c r="F69" s="182"/>
      <c r="G69" s="182"/>
      <c r="H69" s="182"/>
      <c r="I69" s="182"/>
      <c r="J69" s="183">
        <f>J116</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4321</v>
      </c>
      <c r="E70" s="182"/>
      <c r="F70" s="182"/>
      <c r="G70" s="182"/>
      <c r="H70" s="182"/>
      <c r="I70" s="182"/>
      <c r="J70" s="183">
        <f>J119</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5406</v>
      </c>
      <c r="E71" s="182"/>
      <c r="F71" s="182"/>
      <c r="G71" s="182"/>
      <c r="H71" s="182"/>
      <c r="I71" s="182"/>
      <c r="J71" s="183">
        <f>J121</f>
        <v>0</v>
      </c>
      <c r="K71" s="122"/>
      <c r="L71" s="184"/>
      <c r="S71" s="10"/>
      <c r="T71" s="10"/>
      <c r="U71" s="10"/>
      <c r="V71" s="10"/>
      <c r="W71" s="10"/>
      <c r="X71" s="10"/>
      <c r="Y71" s="10"/>
      <c r="Z71" s="10"/>
      <c r="AA71" s="10"/>
      <c r="AB71" s="10"/>
      <c r="AC71" s="10"/>
      <c r="AD71" s="10"/>
      <c r="AE71" s="10"/>
    </row>
    <row r="72" s="9" customFormat="1" ht="24.96" customHeight="1">
      <c r="A72" s="9"/>
      <c r="B72" s="174"/>
      <c r="C72" s="175"/>
      <c r="D72" s="176" t="s">
        <v>6230</v>
      </c>
      <c r="E72" s="177"/>
      <c r="F72" s="177"/>
      <c r="G72" s="177"/>
      <c r="H72" s="177"/>
      <c r="I72" s="177"/>
      <c r="J72" s="178">
        <f>J123</f>
        <v>0</v>
      </c>
      <c r="K72" s="175"/>
      <c r="L72" s="179"/>
      <c r="S72" s="9"/>
      <c r="T72" s="9"/>
      <c r="U72" s="9"/>
      <c r="V72" s="9"/>
      <c r="W72" s="9"/>
      <c r="X72" s="9"/>
      <c r="Y72" s="9"/>
      <c r="Z72" s="9"/>
      <c r="AA72" s="9"/>
      <c r="AB72" s="9"/>
      <c r="AC72" s="9"/>
      <c r="AD72" s="9"/>
      <c r="AE72" s="9"/>
    </row>
    <row r="73" s="9" customFormat="1" ht="24.96" customHeight="1">
      <c r="A73" s="9"/>
      <c r="B73" s="174"/>
      <c r="C73" s="175"/>
      <c r="D73" s="176" t="s">
        <v>396</v>
      </c>
      <c r="E73" s="177"/>
      <c r="F73" s="177"/>
      <c r="G73" s="177"/>
      <c r="H73" s="177"/>
      <c r="I73" s="177"/>
      <c r="J73" s="178">
        <f>J125</f>
        <v>0</v>
      </c>
      <c r="K73" s="175"/>
      <c r="L73" s="179"/>
      <c r="S73" s="9"/>
      <c r="T73" s="9"/>
      <c r="U73" s="9"/>
      <c r="V73" s="9"/>
      <c r="W73" s="9"/>
      <c r="X73" s="9"/>
      <c r="Y73" s="9"/>
      <c r="Z73" s="9"/>
      <c r="AA73" s="9"/>
      <c r="AB73" s="9"/>
      <c r="AC73" s="9"/>
      <c r="AD73" s="9"/>
      <c r="AE73" s="9"/>
    </row>
    <row r="74" s="10" customFormat="1" ht="19.92" customHeight="1">
      <c r="A74" s="10"/>
      <c r="B74" s="180"/>
      <c r="C74" s="122"/>
      <c r="D74" s="181" t="s">
        <v>6203</v>
      </c>
      <c r="E74" s="182"/>
      <c r="F74" s="182"/>
      <c r="G74" s="182"/>
      <c r="H74" s="182"/>
      <c r="I74" s="182"/>
      <c r="J74" s="183">
        <f>J126</f>
        <v>0</v>
      </c>
      <c r="K74" s="122"/>
      <c r="L74" s="184"/>
      <c r="S74" s="10"/>
      <c r="T74" s="10"/>
      <c r="U74" s="10"/>
      <c r="V74" s="10"/>
      <c r="W74" s="10"/>
      <c r="X74" s="10"/>
      <c r="Y74" s="10"/>
      <c r="Z74" s="10"/>
      <c r="AA74" s="10"/>
      <c r="AB74" s="10"/>
      <c r="AC74" s="10"/>
      <c r="AD74" s="10"/>
      <c r="AE74" s="10"/>
    </row>
    <row r="75" s="10" customFormat="1" ht="19.92" customHeight="1">
      <c r="A75" s="10"/>
      <c r="B75" s="180"/>
      <c r="C75" s="122"/>
      <c r="D75" s="181" t="s">
        <v>6204</v>
      </c>
      <c r="E75" s="182"/>
      <c r="F75" s="182"/>
      <c r="G75" s="182"/>
      <c r="H75" s="182"/>
      <c r="I75" s="182"/>
      <c r="J75" s="183">
        <f>J128</f>
        <v>0</v>
      </c>
      <c r="K75" s="122"/>
      <c r="L75" s="184"/>
      <c r="S75" s="10"/>
      <c r="T75" s="10"/>
      <c r="U75" s="10"/>
      <c r="V75" s="10"/>
      <c r="W75" s="10"/>
      <c r="X75" s="10"/>
      <c r="Y75" s="10"/>
      <c r="Z75" s="10"/>
      <c r="AA75" s="10"/>
      <c r="AB75" s="10"/>
      <c r="AC75" s="10"/>
      <c r="AD75" s="10"/>
      <c r="AE75" s="10"/>
    </row>
    <row r="76" s="10" customFormat="1" ht="19.92" customHeight="1">
      <c r="A76" s="10"/>
      <c r="B76" s="180"/>
      <c r="C76" s="122"/>
      <c r="D76" s="181" t="s">
        <v>6155</v>
      </c>
      <c r="E76" s="182"/>
      <c r="F76" s="182"/>
      <c r="G76" s="182"/>
      <c r="H76" s="182"/>
      <c r="I76" s="182"/>
      <c r="J76" s="183">
        <f>J130</f>
        <v>0</v>
      </c>
      <c r="K76" s="122"/>
      <c r="L76" s="184"/>
      <c r="S76" s="10"/>
      <c r="T76" s="10"/>
      <c r="U76" s="10"/>
      <c r="V76" s="10"/>
      <c r="W76" s="10"/>
      <c r="X76" s="10"/>
      <c r="Y76" s="10"/>
      <c r="Z76" s="10"/>
      <c r="AA76" s="10"/>
      <c r="AB76" s="10"/>
      <c r="AC76" s="10"/>
      <c r="AD76" s="10"/>
      <c r="AE76" s="10"/>
    </row>
    <row r="77" s="10" customFormat="1" ht="19.92" customHeight="1">
      <c r="A77" s="10"/>
      <c r="B77" s="180"/>
      <c r="C77" s="122"/>
      <c r="D77" s="181" t="s">
        <v>5415</v>
      </c>
      <c r="E77" s="182"/>
      <c r="F77" s="182"/>
      <c r="G77" s="182"/>
      <c r="H77" s="182"/>
      <c r="I77" s="182"/>
      <c r="J77" s="183">
        <f>J138</f>
        <v>0</v>
      </c>
      <c r="K77" s="122"/>
      <c r="L77" s="184"/>
      <c r="S77" s="10"/>
      <c r="T77" s="10"/>
      <c r="U77" s="10"/>
      <c r="V77" s="10"/>
      <c r="W77" s="10"/>
      <c r="X77" s="10"/>
      <c r="Y77" s="10"/>
      <c r="Z77" s="10"/>
      <c r="AA77" s="10"/>
      <c r="AB77" s="10"/>
      <c r="AC77" s="10"/>
      <c r="AD77" s="10"/>
      <c r="AE77" s="10"/>
    </row>
    <row r="78" s="10" customFormat="1" ht="19.92" customHeight="1">
      <c r="A78" s="10"/>
      <c r="B78" s="180"/>
      <c r="C78" s="122"/>
      <c r="D78" s="181" t="s">
        <v>4582</v>
      </c>
      <c r="E78" s="182"/>
      <c r="F78" s="182"/>
      <c r="G78" s="182"/>
      <c r="H78" s="182"/>
      <c r="I78" s="182"/>
      <c r="J78" s="183">
        <f>J141</f>
        <v>0</v>
      </c>
      <c r="K78" s="122"/>
      <c r="L78" s="184"/>
      <c r="S78" s="10"/>
      <c r="T78" s="10"/>
      <c r="U78" s="10"/>
      <c r="V78" s="10"/>
      <c r="W78" s="10"/>
      <c r="X78" s="10"/>
      <c r="Y78" s="10"/>
      <c r="Z78" s="10"/>
      <c r="AA78" s="10"/>
      <c r="AB78" s="10"/>
      <c r="AC78" s="10"/>
      <c r="AD78" s="10"/>
      <c r="AE78" s="10"/>
    </row>
    <row r="79" s="2" customFormat="1" ht="21.84"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57"/>
      <c r="C80" s="58"/>
      <c r="D80" s="58"/>
      <c r="E80" s="58"/>
      <c r="F80" s="58"/>
      <c r="G80" s="58"/>
      <c r="H80" s="58"/>
      <c r="I80" s="58"/>
      <c r="J80" s="58"/>
      <c r="K80" s="58"/>
      <c r="L80" s="144"/>
      <c r="S80" s="36"/>
      <c r="T80" s="36"/>
      <c r="U80" s="36"/>
      <c r="V80" s="36"/>
      <c r="W80" s="36"/>
      <c r="X80" s="36"/>
      <c r="Y80" s="36"/>
      <c r="Z80" s="36"/>
      <c r="AA80" s="36"/>
      <c r="AB80" s="36"/>
      <c r="AC80" s="36"/>
      <c r="AD80" s="36"/>
      <c r="AE80" s="36"/>
    </row>
    <row r="84" s="2" customFormat="1" ht="6.96" customHeight="1">
      <c r="A84" s="36"/>
      <c r="B84" s="59"/>
      <c r="C84" s="60"/>
      <c r="D84" s="60"/>
      <c r="E84" s="60"/>
      <c r="F84" s="60"/>
      <c r="G84" s="60"/>
      <c r="H84" s="60"/>
      <c r="I84" s="60"/>
      <c r="J84" s="60"/>
      <c r="K84" s="60"/>
      <c r="L84" s="144"/>
      <c r="S84" s="36"/>
      <c r="T84" s="36"/>
      <c r="U84" s="36"/>
      <c r="V84" s="36"/>
      <c r="W84" s="36"/>
      <c r="X84" s="36"/>
      <c r="Y84" s="36"/>
      <c r="Z84" s="36"/>
      <c r="AA84" s="36"/>
      <c r="AB84" s="36"/>
      <c r="AC84" s="36"/>
      <c r="AD84" s="36"/>
      <c r="AE84" s="36"/>
    </row>
    <row r="85" s="2" customFormat="1" ht="24.96" customHeight="1">
      <c r="A85" s="36"/>
      <c r="B85" s="37"/>
      <c r="C85" s="21" t="s">
        <v>316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16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168" t="str">
        <f>E7</f>
        <v>Anthropos Sportovní a rekreační areál (I.etapa)</v>
      </c>
      <c r="F88" s="30"/>
      <c r="G88" s="30"/>
      <c r="H88" s="30"/>
      <c r="I88" s="38"/>
      <c r="J88" s="38"/>
      <c r="K88" s="38"/>
      <c r="L88" s="144"/>
      <c r="S88" s="36"/>
      <c r="T88" s="36"/>
      <c r="U88" s="36"/>
      <c r="V88" s="36"/>
      <c r="W88" s="36"/>
      <c r="X88" s="36"/>
      <c r="Y88" s="36"/>
      <c r="Z88" s="36"/>
      <c r="AA88" s="36"/>
      <c r="AB88" s="36"/>
      <c r="AC88" s="36"/>
      <c r="AD88" s="36"/>
      <c r="AE88" s="36"/>
    </row>
    <row r="89" s="1" customFormat="1" ht="12" customHeight="1">
      <c r="B89" s="19"/>
      <c r="C89" s="30" t="s">
        <v>302</v>
      </c>
      <c r="D89" s="20"/>
      <c r="E89" s="20"/>
      <c r="F89" s="20"/>
      <c r="G89" s="20"/>
      <c r="H89" s="20"/>
      <c r="I89" s="20"/>
      <c r="J89" s="20"/>
      <c r="K89" s="20"/>
      <c r="L89" s="18"/>
    </row>
    <row r="90" s="2" customFormat="1" ht="16.5" customHeight="1">
      <c r="A90" s="36"/>
      <c r="B90" s="37"/>
      <c r="C90" s="38"/>
      <c r="D90" s="38"/>
      <c r="E90" s="168" t="s">
        <v>303</v>
      </c>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304</v>
      </c>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6.5" customHeight="1">
      <c r="A92" s="36"/>
      <c r="B92" s="37"/>
      <c r="C92" s="38"/>
      <c r="D92" s="38"/>
      <c r="E92" s="67" t="str">
        <f>E11</f>
        <v>103.50 - IO.03.50 - Přípojka plynu SO.05</v>
      </c>
      <c r="F92" s="38"/>
      <c r="G92" s="38"/>
      <c r="H92" s="38"/>
      <c r="I92" s="38"/>
      <c r="J92" s="38"/>
      <c r="K92" s="38"/>
      <c r="L92" s="144"/>
      <c r="S92" s="36"/>
      <c r="T92" s="36"/>
      <c r="U92" s="36"/>
      <c r="V92" s="36"/>
      <c r="W92" s="36"/>
      <c r="X92" s="36"/>
      <c r="Y92" s="36"/>
      <c r="Z92" s="36"/>
      <c r="AA92" s="36"/>
      <c r="AB92" s="36"/>
      <c r="AC92" s="36"/>
      <c r="AD92" s="36"/>
      <c r="AE92" s="36"/>
    </row>
    <row r="93" s="2" customFormat="1" ht="6.96"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2" customFormat="1" ht="12" customHeight="1">
      <c r="A94" s="36"/>
      <c r="B94" s="37"/>
      <c r="C94" s="30" t="s">
        <v>21</v>
      </c>
      <c r="D94" s="38"/>
      <c r="E94" s="38"/>
      <c r="F94" s="25" t="str">
        <f>F14</f>
        <v xml:space="preserve"> </v>
      </c>
      <c r="G94" s="38"/>
      <c r="H94" s="38"/>
      <c r="I94" s="30" t="s">
        <v>23</v>
      </c>
      <c r="J94" s="70" t="str">
        <f>IF(J14="","",J14)</f>
        <v>14. 6. 2022</v>
      </c>
      <c r="K94" s="38"/>
      <c r="L94" s="144"/>
      <c r="S94" s="36"/>
      <c r="T94" s="36"/>
      <c r="U94" s="36"/>
      <c r="V94" s="36"/>
      <c r="W94" s="36"/>
      <c r="X94" s="36"/>
      <c r="Y94" s="36"/>
      <c r="Z94" s="36"/>
      <c r="AA94" s="36"/>
      <c r="AB94" s="36"/>
      <c r="AC94" s="36"/>
      <c r="AD94" s="36"/>
      <c r="AE94" s="36"/>
    </row>
    <row r="95" s="2" customFormat="1" ht="6.96"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2" customFormat="1" ht="15.15" customHeight="1">
      <c r="A96" s="36"/>
      <c r="B96" s="37"/>
      <c r="C96" s="30" t="s">
        <v>25</v>
      </c>
      <c r="D96" s="38"/>
      <c r="E96" s="38"/>
      <c r="F96" s="25" t="str">
        <f>E17</f>
        <v>Statutární město Brno</v>
      </c>
      <c r="G96" s="38"/>
      <c r="H96" s="38"/>
      <c r="I96" s="30" t="s">
        <v>31</v>
      </c>
      <c r="J96" s="34" t="str">
        <f>E23</f>
        <v>Arch.Design, s.r.o.</v>
      </c>
      <c r="K96" s="38"/>
      <c r="L96" s="144"/>
      <c r="S96" s="36"/>
      <c r="T96" s="36"/>
      <c r="U96" s="36"/>
      <c r="V96" s="36"/>
      <c r="W96" s="36"/>
      <c r="X96" s="36"/>
      <c r="Y96" s="36"/>
      <c r="Z96" s="36"/>
      <c r="AA96" s="36"/>
      <c r="AB96" s="36"/>
      <c r="AC96" s="36"/>
      <c r="AD96" s="36"/>
      <c r="AE96" s="36"/>
    </row>
    <row r="97" s="2" customFormat="1" ht="25.65" customHeight="1">
      <c r="A97" s="36"/>
      <c r="B97" s="37"/>
      <c r="C97" s="30" t="s">
        <v>29</v>
      </c>
      <c r="D97" s="38"/>
      <c r="E97" s="38"/>
      <c r="F97" s="25" t="str">
        <f>IF(E20="","",E20)</f>
        <v>Vyplň údaj</v>
      </c>
      <c r="G97" s="38"/>
      <c r="H97" s="38"/>
      <c r="I97" s="30" t="s">
        <v>36</v>
      </c>
      <c r="J97" s="34" t="str">
        <f>E26</f>
        <v>CKN Invest, spol. s r.o.</v>
      </c>
      <c r="K97" s="38"/>
      <c r="L97" s="144"/>
      <c r="S97" s="36"/>
      <c r="T97" s="36"/>
      <c r="U97" s="36"/>
      <c r="V97" s="36"/>
      <c r="W97" s="36"/>
      <c r="X97" s="36"/>
      <c r="Y97" s="36"/>
      <c r="Z97" s="36"/>
      <c r="AA97" s="36"/>
      <c r="AB97" s="36"/>
      <c r="AC97" s="36"/>
      <c r="AD97" s="36"/>
      <c r="AE97" s="36"/>
    </row>
    <row r="98" s="2" customFormat="1" ht="10.32" customHeight="1">
      <c r="A98" s="36"/>
      <c r="B98" s="37"/>
      <c r="C98" s="38"/>
      <c r="D98" s="38"/>
      <c r="E98" s="38"/>
      <c r="F98" s="38"/>
      <c r="G98" s="38"/>
      <c r="H98" s="38"/>
      <c r="I98" s="38"/>
      <c r="J98" s="38"/>
      <c r="K98" s="38"/>
      <c r="L98" s="144"/>
      <c r="S98" s="36"/>
      <c r="T98" s="36"/>
      <c r="U98" s="36"/>
      <c r="V98" s="36"/>
      <c r="W98" s="36"/>
      <c r="X98" s="36"/>
      <c r="Y98" s="36"/>
      <c r="Z98" s="36"/>
      <c r="AA98" s="36"/>
      <c r="AB98" s="36"/>
      <c r="AC98" s="36"/>
      <c r="AD98" s="36"/>
      <c r="AE98" s="36"/>
    </row>
    <row r="99" s="11" customFormat="1" ht="29.28" customHeight="1">
      <c r="A99" s="185"/>
      <c r="B99" s="186"/>
      <c r="C99" s="187" t="s">
        <v>317</v>
      </c>
      <c r="D99" s="188" t="s">
        <v>61</v>
      </c>
      <c r="E99" s="188" t="s">
        <v>57</v>
      </c>
      <c r="F99" s="188" t="s">
        <v>58</v>
      </c>
      <c r="G99" s="188" t="s">
        <v>318</v>
      </c>
      <c r="H99" s="188" t="s">
        <v>319</v>
      </c>
      <c r="I99" s="188" t="s">
        <v>320</v>
      </c>
      <c r="J99" s="188" t="s">
        <v>311</v>
      </c>
      <c r="K99" s="189" t="s">
        <v>321</v>
      </c>
      <c r="L99" s="190"/>
      <c r="M99" s="90" t="s">
        <v>19</v>
      </c>
      <c r="N99" s="91" t="s">
        <v>46</v>
      </c>
      <c r="O99" s="91" t="s">
        <v>322</v>
      </c>
      <c r="P99" s="91" t="s">
        <v>323</v>
      </c>
      <c r="Q99" s="91" t="s">
        <v>324</v>
      </c>
      <c r="R99" s="91" t="s">
        <v>325</v>
      </c>
      <c r="S99" s="91" t="s">
        <v>326</v>
      </c>
      <c r="T99" s="92" t="s">
        <v>327</v>
      </c>
      <c r="U99" s="185"/>
      <c r="V99" s="185"/>
      <c r="W99" s="185"/>
      <c r="X99" s="185"/>
      <c r="Y99" s="185"/>
      <c r="Z99" s="185"/>
      <c r="AA99" s="185"/>
      <c r="AB99" s="185"/>
      <c r="AC99" s="185"/>
      <c r="AD99" s="185"/>
      <c r="AE99" s="185"/>
    </row>
    <row r="100" s="2" customFormat="1" ht="22.8" customHeight="1">
      <c r="A100" s="36"/>
      <c r="B100" s="37"/>
      <c r="C100" s="97" t="s">
        <v>328</v>
      </c>
      <c r="D100" s="38"/>
      <c r="E100" s="38"/>
      <c r="F100" s="38"/>
      <c r="G100" s="38"/>
      <c r="H100" s="38"/>
      <c r="I100" s="38"/>
      <c r="J100" s="191">
        <f>BK100</f>
        <v>0</v>
      </c>
      <c r="K100" s="38"/>
      <c r="L100" s="42"/>
      <c r="M100" s="93"/>
      <c r="N100" s="192"/>
      <c r="O100" s="94"/>
      <c r="P100" s="193">
        <f>P101+P123+P125</f>
        <v>0</v>
      </c>
      <c r="Q100" s="94"/>
      <c r="R100" s="193">
        <f>R101+R123+R125</f>
        <v>0</v>
      </c>
      <c r="S100" s="94"/>
      <c r="T100" s="194">
        <f>T101+T123+T125</f>
        <v>0</v>
      </c>
      <c r="U100" s="36"/>
      <c r="V100" s="36"/>
      <c r="W100" s="36"/>
      <c r="X100" s="36"/>
      <c r="Y100" s="36"/>
      <c r="Z100" s="36"/>
      <c r="AA100" s="36"/>
      <c r="AB100" s="36"/>
      <c r="AC100" s="36"/>
      <c r="AD100" s="36"/>
      <c r="AE100" s="36"/>
      <c r="AT100" s="15" t="s">
        <v>75</v>
      </c>
      <c r="AU100" s="15" t="s">
        <v>312</v>
      </c>
      <c r="BK100" s="195">
        <f>BK101+BK123+BK125</f>
        <v>0</v>
      </c>
    </row>
    <row r="101" s="12" customFormat="1" ht="25.92" customHeight="1">
      <c r="A101" s="12"/>
      <c r="B101" s="196"/>
      <c r="C101" s="197"/>
      <c r="D101" s="198" t="s">
        <v>75</v>
      </c>
      <c r="E101" s="199" t="s">
        <v>329</v>
      </c>
      <c r="F101" s="199" t="s">
        <v>330</v>
      </c>
      <c r="G101" s="197"/>
      <c r="H101" s="197"/>
      <c r="I101" s="200"/>
      <c r="J101" s="201">
        <f>BK101</f>
        <v>0</v>
      </c>
      <c r="K101" s="197"/>
      <c r="L101" s="202"/>
      <c r="M101" s="203"/>
      <c r="N101" s="204"/>
      <c r="O101" s="204"/>
      <c r="P101" s="205">
        <f>P102+P105+P108+P111+P116+P119+P121</f>
        <v>0</v>
      </c>
      <c r="Q101" s="204"/>
      <c r="R101" s="205">
        <f>R102+R105+R108+R111+R116+R119+R121</f>
        <v>0</v>
      </c>
      <c r="S101" s="204"/>
      <c r="T101" s="206">
        <f>T102+T105+T108+T111+T116+T119+T121</f>
        <v>0</v>
      </c>
      <c r="U101" s="12"/>
      <c r="V101" s="12"/>
      <c r="W101" s="12"/>
      <c r="X101" s="12"/>
      <c r="Y101" s="12"/>
      <c r="Z101" s="12"/>
      <c r="AA101" s="12"/>
      <c r="AB101" s="12"/>
      <c r="AC101" s="12"/>
      <c r="AD101" s="12"/>
      <c r="AE101" s="12"/>
      <c r="AR101" s="207" t="s">
        <v>83</v>
      </c>
      <c r="AT101" s="208" t="s">
        <v>75</v>
      </c>
      <c r="AU101" s="208" t="s">
        <v>76</v>
      </c>
      <c r="AY101" s="207" t="s">
        <v>331</v>
      </c>
      <c r="BK101" s="209">
        <f>BK102+BK105+BK108+BK111+BK116+BK119+BK121</f>
        <v>0</v>
      </c>
    </row>
    <row r="102" s="12" customFormat="1" ht="22.8" customHeight="1">
      <c r="A102" s="12"/>
      <c r="B102" s="196"/>
      <c r="C102" s="197"/>
      <c r="D102" s="198" t="s">
        <v>75</v>
      </c>
      <c r="E102" s="210" t="s">
        <v>182</v>
      </c>
      <c r="F102" s="210" t="s">
        <v>399</v>
      </c>
      <c r="G102" s="197"/>
      <c r="H102" s="197"/>
      <c r="I102" s="200"/>
      <c r="J102" s="211">
        <f>BK102</f>
        <v>0</v>
      </c>
      <c r="K102" s="197"/>
      <c r="L102" s="202"/>
      <c r="M102" s="203"/>
      <c r="N102" s="204"/>
      <c r="O102" s="204"/>
      <c r="P102" s="205">
        <f>SUM(P103:P104)</f>
        <v>0</v>
      </c>
      <c r="Q102" s="204"/>
      <c r="R102" s="205">
        <f>SUM(R103:R104)</f>
        <v>0</v>
      </c>
      <c r="S102" s="204"/>
      <c r="T102" s="206">
        <f>SUM(T103:T104)</f>
        <v>0</v>
      </c>
      <c r="U102" s="12"/>
      <c r="V102" s="12"/>
      <c r="W102" s="12"/>
      <c r="X102" s="12"/>
      <c r="Y102" s="12"/>
      <c r="Z102" s="12"/>
      <c r="AA102" s="12"/>
      <c r="AB102" s="12"/>
      <c r="AC102" s="12"/>
      <c r="AD102" s="12"/>
      <c r="AE102" s="12"/>
      <c r="AR102" s="207" t="s">
        <v>83</v>
      </c>
      <c r="AT102" s="208" t="s">
        <v>75</v>
      </c>
      <c r="AU102" s="208" t="s">
        <v>83</v>
      </c>
      <c r="AY102" s="207" t="s">
        <v>331</v>
      </c>
      <c r="BK102" s="209">
        <f>SUM(BK103:BK104)</f>
        <v>0</v>
      </c>
    </row>
    <row r="103" s="2" customFormat="1" ht="16.5" customHeight="1">
      <c r="A103" s="36"/>
      <c r="B103" s="37"/>
      <c r="C103" s="212" t="s">
        <v>83</v>
      </c>
      <c r="D103" s="212" t="s">
        <v>333</v>
      </c>
      <c r="E103" s="213" t="s">
        <v>2678</v>
      </c>
      <c r="F103" s="214" t="s">
        <v>5418</v>
      </c>
      <c r="G103" s="215" t="s">
        <v>2680</v>
      </c>
      <c r="H103" s="216">
        <v>24</v>
      </c>
      <c r="I103" s="217"/>
      <c r="J103" s="218">
        <f>ROUND(I103*H103,2)</f>
        <v>0</v>
      </c>
      <c r="K103" s="214" t="s">
        <v>2681</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85</v>
      </c>
    </row>
    <row r="104" s="2" customFormat="1" ht="16.5" customHeight="1">
      <c r="A104" s="36"/>
      <c r="B104" s="37"/>
      <c r="C104" s="212" t="s">
        <v>85</v>
      </c>
      <c r="D104" s="212" t="s">
        <v>333</v>
      </c>
      <c r="E104" s="213" t="s">
        <v>2682</v>
      </c>
      <c r="F104" s="214" t="s">
        <v>5419</v>
      </c>
      <c r="G104" s="215" t="s">
        <v>828</v>
      </c>
      <c r="H104" s="216">
        <v>1</v>
      </c>
      <c r="I104" s="217"/>
      <c r="J104" s="218">
        <f>ROUND(I104*H104,2)</f>
        <v>0</v>
      </c>
      <c r="K104" s="214" t="s">
        <v>2681</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126</v>
      </c>
    </row>
    <row r="105" s="12" customFormat="1" ht="22.8" customHeight="1">
      <c r="A105" s="12"/>
      <c r="B105" s="196"/>
      <c r="C105" s="197"/>
      <c r="D105" s="198" t="s">
        <v>75</v>
      </c>
      <c r="E105" s="210" t="s">
        <v>459</v>
      </c>
      <c r="F105" s="210" t="s">
        <v>2684</v>
      </c>
      <c r="G105" s="197"/>
      <c r="H105" s="197"/>
      <c r="I105" s="200"/>
      <c r="J105" s="211">
        <f>BK105</f>
        <v>0</v>
      </c>
      <c r="K105" s="197"/>
      <c r="L105" s="202"/>
      <c r="M105" s="203"/>
      <c r="N105" s="204"/>
      <c r="O105" s="204"/>
      <c r="P105" s="205">
        <f>SUM(P106:P107)</f>
        <v>0</v>
      </c>
      <c r="Q105" s="204"/>
      <c r="R105" s="205">
        <f>SUM(R106:R107)</f>
        <v>0</v>
      </c>
      <c r="S105" s="204"/>
      <c r="T105" s="206">
        <f>SUM(T106:T107)</f>
        <v>0</v>
      </c>
      <c r="U105" s="12"/>
      <c r="V105" s="12"/>
      <c r="W105" s="12"/>
      <c r="X105" s="12"/>
      <c r="Y105" s="12"/>
      <c r="Z105" s="12"/>
      <c r="AA105" s="12"/>
      <c r="AB105" s="12"/>
      <c r="AC105" s="12"/>
      <c r="AD105" s="12"/>
      <c r="AE105" s="12"/>
      <c r="AR105" s="207" t="s">
        <v>83</v>
      </c>
      <c r="AT105" s="208" t="s">
        <v>75</v>
      </c>
      <c r="AU105" s="208" t="s">
        <v>83</v>
      </c>
      <c r="AY105" s="207" t="s">
        <v>331</v>
      </c>
      <c r="BK105" s="209">
        <f>SUM(BK106:BK107)</f>
        <v>0</v>
      </c>
    </row>
    <row r="106" s="2" customFormat="1" ht="16.5" customHeight="1">
      <c r="A106" s="36"/>
      <c r="B106" s="37"/>
      <c r="C106" s="212" t="s">
        <v>92</v>
      </c>
      <c r="D106" s="212" t="s">
        <v>333</v>
      </c>
      <c r="E106" s="213" t="s">
        <v>2687</v>
      </c>
      <c r="F106" s="214" t="s">
        <v>5682</v>
      </c>
      <c r="G106" s="215" t="s">
        <v>406</v>
      </c>
      <c r="H106" s="216">
        <v>47.600000000000001</v>
      </c>
      <c r="I106" s="217"/>
      <c r="J106" s="218">
        <f>ROUND(I106*H106,2)</f>
        <v>0</v>
      </c>
      <c r="K106" s="214" t="s">
        <v>2681</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355</v>
      </c>
    </row>
    <row r="107" s="2" customFormat="1" ht="16.5" customHeight="1">
      <c r="A107" s="36"/>
      <c r="B107" s="37"/>
      <c r="C107" s="212" t="s">
        <v>126</v>
      </c>
      <c r="D107" s="212" t="s">
        <v>333</v>
      </c>
      <c r="E107" s="213" t="s">
        <v>2689</v>
      </c>
      <c r="F107" s="214" t="s">
        <v>5446</v>
      </c>
      <c r="G107" s="215" t="s">
        <v>406</v>
      </c>
      <c r="H107" s="216">
        <v>23.800000000000001</v>
      </c>
      <c r="I107" s="217"/>
      <c r="J107" s="218">
        <f>ROUND(I107*H107,2)</f>
        <v>0</v>
      </c>
      <c r="K107" s="214" t="s">
        <v>2681</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368</v>
      </c>
    </row>
    <row r="108" s="12" customFormat="1" ht="22.8" customHeight="1">
      <c r="A108" s="12"/>
      <c r="B108" s="196"/>
      <c r="C108" s="197"/>
      <c r="D108" s="198" t="s">
        <v>75</v>
      </c>
      <c r="E108" s="210" t="s">
        <v>8</v>
      </c>
      <c r="F108" s="210" t="s">
        <v>2695</v>
      </c>
      <c r="G108" s="197"/>
      <c r="H108" s="197"/>
      <c r="I108" s="200"/>
      <c r="J108" s="211">
        <f>BK108</f>
        <v>0</v>
      </c>
      <c r="K108" s="197"/>
      <c r="L108" s="202"/>
      <c r="M108" s="203"/>
      <c r="N108" s="204"/>
      <c r="O108" s="204"/>
      <c r="P108" s="205">
        <f>SUM(P109:P110)</f>
        <v>0</v>
      </c>
      <c r="Q108" s="204"/>
      <c r="R108" s="205">
        <f>SUM(R109:R110)</f>
        <v>0</v>
      </c>
      <c r="S108" s="204"/>
      <c r="T108" s="206">
        <f>SUM(T109:T110)</f>
        <v>0</v>
      </c>
      <c r="U108" s="12"/>
      <c r="V108" s="12"/>
      <c r="W108" s="12"/>
      <c r="X108" s="12"/>
      <c r="Y108" s="12"/>
      <c r="Z108" s="12"/>
      <c r="AA108" s="12"/>
      <c r="AB108" s="12"/>
      <c r="AC108" s="12"/>
      <c r="AD108" s="12"/>
      <c r="AE108" s="12"/>
      <c r="AR108" s="207" t="s">
        <v>83</v>
      </c>
      <c r="AT108" s="208" t="s">
        <v>75</v>
      </c>
      <c r="AU108" s="208" t="s">
        <v>83</v>
      </c>
      <c r="AY108" s="207" t="s">
        <v>331</v>
      </c>
      <c r="BK108" s="209">
        <f>SUM(BK109:BK110)</f>
        <v>0</v>
      </c>
    </row>
    <row r="109" s="2" customFormat="1" ht="16.5" customHeight="1">
      <c r="A109" s="36"/>
      <c r="B109" s="37"/>
      <c r="C109" s="212" t="s">
        <v>350</v>
      </c>
      <c r="D109" s="212" t="s">
        <v>333</v>
      </c>
      <c r="E109" s="213" t="s">
        <v>2696</v>
      </c>
      <c r="F109" s="214" t="s">
        <v>5466</v>
      </c>
      <c r="G109" s="215" t="s">
        <v>336</v>
      </c>
      <c r="H109" s="216">
        <v>37</v>
      </c>
      <c r="I109" s="217"/>
      <c r="J109" s="218">
        <f>ROUND(I109*H109,2)</f>
        <v>0</v>
      </c>
      <c r="K109" s="214" t="s">
        <v>2681</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379</v>
      </c>
    </row>
    <row r="110" s="2" customFormat="1" ht="16.5" customHeight="1">
      <c r="A110" s="36"/>
      <c r="B110" s="37"/>
      <c r="C110" s="212" t="s">
        <v>355</v>
      </c>
      <c r="D110" s="212" t="s">
        <v>333</v>
      </c>
      <c r="E110" s="213" t="s">
        <v>2698</v>
      </c>
      <c r="F110" s="214" t="s">
        <v>5467</v>
      </c>
      <c r="G110" s="215" t="s">
        <v>336</v>
      </c>
      <c r="H110" s="216">
        <v>37</v>
      </c>
      <c r="I110" s="217"/>
      <c r="J110" s="218">
        <f>ROUND(I110*H110,2)</f>
        <v>0</v>
      </c>
      <c r="K110" s="214" t="s">
        <v>2681</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185</v>
      </c>
    </row>
    <row r="111" s="12" customFormat="1" ht="22.8" customHeight="1">
      <c r="A111" s="12"/>
      <c r="B111" s="196"/>
      <c r="C111" s="197"/>
      <c r="D111" s="198" t="s">
        <v>75</v>
      </c>
      <c r="E111" s="210" t="s">
        <v>473</v>
      </c>
      <c r="F111" s="210" t="s">
        <v>2704</v>
      </c>
      <c r="G111" s="197"/>
      <c r="H111" s="197"/>
      <c r="I111" s="200"/>
      <c r="J111" s="211">
        <f>BK111</f>
        <v>0</v>
      </c>
      <c r="K111" s="197"/>
      <c r="L111" s="202"/>
      <c r="M111" s="203"/>
      <c r="N111" s="204"/>
      <c r="O111" s="204"/>
      <c r="P111" s="205">
        <f>SUM(P112:P115)</f>
        <v>0</v>
      </c>
      <c r="Q111" s="204"/>
      <c r="R111" s="205">
        <f>SUM(R112:R115)</f>
        <v>0</v>
      </c>
      <c r="S111" s="204"/>
      <c r="T111" s="206">
        <f>SUM(T112:T115)</f>
        <v>0</v>
      </c>
      <c r="U111" s="12"/>
      <c r="V111" s="12"/>
      <c r="W111" s="12"/>
      <c r="X111" s="12"/>
      <c r="Y111" s="12"/>
      <c r="Z111" s="12"/>
      <c r="AA111" s="12"/>
      <c r="AB111" s="12"/>
      <c r="AC111" s="12"/>
      <c r="AD111" s="12"/>
      <c r="AE111" s="12"/>
      <c r="AR111" s="207" t="s">
        <v>83</v>
      </c>
      <c r="AT111" s="208" t="s">
        <v>75</v>
      </c>
      <c r="AU111" s="208" t="s">
        <v>83</v>
      </c>
      <c r="AY111" s="207" t="s">
        <v>331</v>
      </c>
      <c r="BK111" s="209">
        <f>SUM(BK112:BK115)</f>
        <v>0</v>
      </c>
    </row>
    <row r="112" s="2" customFormat="1" ht="16.5" customHeight="1">
      <c r="A112" s="36"/>
      <c r="B112" s="37"/>
      <c r="C112" s="212" t="s">
        <v>360</v>
      </c>
      <c r="D112" s="212" t="s">
        <v>333</v>
      </c>
      <c r="E112" s="213" t="s">
        <v>2705</v>
      </c>
      <c r="F112" s="214" t="s">
        <v>5482</v>
      </c>
      <c r="G112" s="215" t="s">
        <v>406</v>
      </c>
      <c r="H112" s="216">
        <v>47.600000000000001</v>
      </c>
      <c r="I112" s="217"/>
      <c r="J112" s="218">
        <f>ROUND(I112*H112,2)</f>
        <v>0</v>
      </c>
      <c r="K112" s="214" t="s">
        <v>2681</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464</v>
      </c>
    </row>
    <row r="113" s="2" customFormat="1" ht="16.5" customHeight="1">
      <c r="A113" s="36"/>
      <c r="B113" s="37"/>
      <c r="C113" s="212" t="s">
        <v>368</v>
      </c>
      <c r="D113" s="212" t="s">
        <v>333</v>
      </c>
      <c r="E113" s="213" t="s">
        <v>2709</v>
      </c>
      <c r="F113" s="214" t="s">
        <v>4328</v>
      </c>
      <c r="G113" s="215" t="s">
        <v>406</v>
      </c>
      <c r="H113" s="216">
        <v>47.600000000000001</v>
      </c>
      <c r="I113" s="217"/>
      <c r="J113" s="218">
        <f>ROUND(I113*H113,2)</f>
        <v>0</v>
      </c>
      <c r="K113" s="214" t="s">
        <v>2681</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473</v>
      </c>
    </row>
    <row r="114" s="2" customFormat="1" ht="16.5" customHeight="1">
      <c r="A114" s="36"/>
      <c r="B114" s="37"/>
      <c r="C114" s="212" t="s">
        <v>374</v>
      </c>
      <c r="D114" s="212" t="s">
        <v>333</v>
      </c>
      <c r="E114" s="213" t="s">
        <v>2707</v>
      </c>
      <c r="F114" s="214" t="s">
        <v>5493</v>
      </c>
      <c r="G114" s="215" t="s">
        <v>406</v>
      </c>
      <c r="H114" s="216">
        <v>47.600000000000001</v>
      </c>
      <c r="I114" s="217"/>
      <c r="J114" s="218">
        <f>ROUND(I114*H114,2)</f>
        <v>0</v>
      </c>
      <c r="K114" s="214" t="s">
        <v>2681</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423</v>
      </c>
    </row>
    <row r="115" s="2" customFormat="1" ht="16.5" customHeight="1">
      <c r="A115" s="36"/>
      <c r="B115" s="37"/>
      <c r="C115" s="212" t="s">
        <v>379</v>
      </c>
      <c r="D115" s="212" t="s">
        <v>333</v>
      </c>
      <c r="E115" s="213" t="s">
        <v>2711</v>
      </c>
      <c r="F115" s="214" t="s">
        <v>5494</v>
      </c>
      <c r="G115" s="215" t="s">
        <v>406</v>
      </c>
      <c r="H115" s="216">
        <v>714</v>
      </c>
      <c r="I115" s="217"/>
      <c r="J115" s="218">
        <f>ROUND(I115*H115,2)</f>
        <v>0</v>
      </c>
      <c r="K115" s="214" t="s">
        <v>2681</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485</v>
      </c>
    </row>
    <row r="116" s="12" customFormat="1" ht="22.8" customHeight="1">
      <c r="A116" s="12"/>
      <c r="B116" s="196"/>
      <c r="C116" s="197"/>
      <c r="D116" s="198" t="s">
        <v>75</v>
      </c>
      <c r="E116" s="210" t="s">
        <v>419</v>
      </c>
      <c r="F116" s="210" t="s">
        <v>2713</v>
      </c>
      <c r="G116" s="197"/>
      <c r="H116" s="197"/>
      <c r="I116" s="200"/>
      <c r="J116" s="211">
        <f>BK116</f>
        <v>0</v>
      </c>
      <c r="K116" s="197"/>
      <c r="L116" s="202"/>
      <c r="M116" s="203"/>
      <c r="N116" s="204"/>
      <c r="O116" s="204"/>
      <c r="P116" s="205">
        <f>SUM(P117:P118)</f>
        <v>0</v>
      </c>
      <c r="Q116" s="204"/>
      <c r="R116" s="205">
        <f>SUM(R117:R118)</f>
        <v>0</v>
      </c>
      <c r="S116" s="204"/>
      <c r="T116" s="206">
        <f>SUM(T117:T118)</f>
        <v>0</v>
      </c>
      <c r="U116" s="12"/>
      <c r="V116" s="12"/>
      <c r="W116" s="12"/>
      <c r="X116" s="12"/>
      <c r="Y116" s="12"/>
      <c r="Z116" s="12"/>
      <c r="AA116" s="12"/>
      <c r="AB116" s="12"/>
      <c r="AC116" s="12"/>
      <c r="AD116" s="12"/>
      <c r="AE116" s="12"/>
      <c r="AR116" s="207" t="s">
        <v>83</v>
      </c>
      <c r="AT116" s="208" t="s">
        <v>75</v>
      </c>
      <c r="AU116" s="208" t="s">
        <v>83</v>
      </c>
      <c r="AY116" s="207" t="s">
        <v>331</v>
      </c>
      <c r="BK116" s="209">
        <f>SUM(BK117:BK118)</f>
        <v>0</v>
      </c>
    </row>
    <row r="117" s="2" customFormat="1" ht="16.5" customHeight="1">
      <c r="A117" s="36"/>
      <c r="B117" s="37"/>
      <c r="C117" s="212" t="s">
        <v>182</v>
      </c>
      <c r="D117" s="212" t="s">
        <v>333</v>
      </c>
      <c r="E117" s="213" t="s">
        <v>2714</v>
      </c>
      <c r="F117" s="214" t="s">
        <v>5501</v>
      </c>
      <c r="G117" s="215" t="s">
        <v>406</v>
      </c>
      <c r="H117" s="216">
        <v>16</v>
      </c>
      <c r="I117" s="217"/>
      <c r="J117" s="218">
        <f>ROUND(I117*H117,2)</f>
        <v>0</v>
      </c>
      <c r="K117" s="214" t="s">
        <v>2681</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190</v>
      </c>
    </row>
    <row r="118" s="2" customFormat="1" ht="16.5" customHeight="1">
      <c r="A118" s="36"/>
      <c r="B118" s="37"/>
      <c r="C118" s="212" t="s">
        <v>185</v>
      </c>
      <c r="D118" s="212" t="s">
        <v>333</v>
      </c>
      <c r="E118" s="213" t="s">
        <v>2716</v>
      </c>
      <c r="F118" s="214" t="s">
        <v>5502</v>
      </c>
      <c r="G118" s="215" t="s">
        <v>406</v>
      </c>
      <c r="H118" s="216">
        <v>27.100000000000001</v>
      </c>
      <c r="I118" s="217"/>
      <c r="J118" s="218">
        <f>ROUND(I118*H118,2)</f>
        <v>0</v>
      </c>
      <c r="K118" s="214" t="s">
        <v>2681</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199</v>
      </c>
    </row>
    <row r="119" s="12" customFormat="1" ht="22.8" customHeight="1">
      <c r="A119" s="12"/>
      <c r="B119" s="196"/>
      <c r="C119" s="197"/>
      <c r="D119" s="198" t="s">
        <v>75</v>
      </c>
      <c r="E119" s="210" t="s">
        <v>480</v>
      </c>
      <c r="F119" s="210" t="s">
        <v>2718</v>
      </c>
      <c r="G119" s="197"/>
      <c r="H119" s="197"/>
      <c r="I119" s="200"/>
      <c r="J119" s="211">
        <f>BK119</f>
        <v>0</v>
      </c>
      <c r="K119" s="197"/>
      <c r="L119" s="202"/>
      <c r="M119" s="203"/>
      <c r="N119" s="204"/>
      <c r="O119" s="204"/>
      <c r="P119" s="205">
        <f>P120</f>
        <v>0</v>
      </c>
      <c r="Q119" s="204"/>
      <c r="R119" s="205">
        <f>R120</f>
        <v>0</v>
      </c>
      <c r="S119" s="204"/>
      <c r="T119" s="206">
        <f>T120</f>
        <v>0</v>
      </c>
      <c r="U119" s="12"/>
      <c r="V119" s="12"/>
      <c r="W119" s="12"/>
      <c r="X119" s="12"/>
      <c r="Y119" s="12"/>
      <c r="Z119" s="12"/>
      <c r="AA119" s="12"/>
      <c r="AB119" s="12"/>
      <c r="AC119" s="12"/>
      <c r="AD119" s="12"/>
      <c r="AE119" s="12"/>
      <c r="AR119" s="207" t="s">
        <v>83</v>
      </c>
      <c r="AT119" s="208" t="s">
        <v>75</v>
      </c>
      <c r="AU119" s="208" t="s">
        <v>83</v>
      </c>
      <c r="AY119" s="207" t="s">
        <v>331</v>
      </c>
      <c r="BK119" s="209">
        <f>BK120</f>
        <v>0</v>
      </c>
    </row>
    <row r="120" s="2" customFormat="1" ht="16.5" customHeight="1">
      <c r="A120" s="36"/>
      <c r="B120" s="37"/>
      <c r="C120" s="212" t="s">
        <v>459</v>
      </c>
      <c r="D120" s="212" t="s">
        <v>333</v>
      </c>
      <c r="E120" s="213" t="s">
        <v>2719</v>
      </c>
      <c r="F120" s="214" t="s">
        <v>5511</v>
      </c>
      <c r="G120" s="215" t="s">
        <v>406</v>
      </c>
      <c r="H120" s="216">
        <v>47.600000000000001</v>
      </c>
      <c r="I120" s="217"/>
      <c r="J120" s="218">
        <f>ROUND(I120*H120,2)</f>
        <v>0</v>
      </c>
      <c r="K120" s="214" t="s">
        <v>2681</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502</v>
      </c>
    </row>
    <row r="121" s="12" customFormat="1" ht="22.8" customHeight="1">
      <c r="A121" s="12"/>
      <c r="B121" s="196"/>
      <c r="C121" s="197"/>
      <c r="D121" s="198" t="s">
        <v>75</v>
      </c>
      <c r="E121" s="210" t="s">
        <v>820</v>
      </c>
      <c r="F121" s="210" t="s">
        <v>2721</v>
      </c>
      <c r="G121" s="197"/>
      <c r="H121" s="197"/>
      <c r="I121" s="200"/>
      <c r="J121" s="211">
        <f>BK121</f>
        <v>0</v>
      </c>
      <c r="K121" s="197"/>
      <c r="L121" s="202"/>
      <c r="M121" s="203"/>
      <c r="N121" s="204"/>
      <c r="O121" s="204"/>
      <c r="P121" s="205">
        <f>P122</f>
        <v>0</v>
      </c>
      <c r="Q121" s="204"/>
      <c r="R121" s="205">
        <f>R122</f>
        <v>0</v>
      </c>
      <c r="S121" s="204"/>
      <c r="T121" s="206">
        <f>T122</f>
        <v>0</v>
      </c>
      <c r="U121" s="12"/>
      <c r="V121" s="12"/>
      <c r="W121" s="12"/>
      <c r="X121" s="12"/>
      <c r="Y121" s="12"/>
      <c r="Z121" s="12"/>
      <c r="AA121" s="12"/>
      <c r="AB121" s="12"/>
      <c r="AC121" s="12"/>
      <c r="AD121" s="12"/>
      <c r="AE121" s="12"/>
      <c r="AR121" s="207" t="s">
        <v>83</v>
      </c>
      <c r="AT121" s="208" t="s">
        <v>75</v>
      </c>
      <c r="AU121" s="208" t="s">
        <v>83</v>
      </c>
      <c r="AY121" s="207" t="s">
        <v>331</v>
      </c>
      <c r="BK121" s="209">
        <f>BK122</f>
        <v>0</v>
      </c>
    </row>
    <row r="122" s="2" customFormat="1" ht="16.5" customHeight="1">
      <c r="A122" s="36"/>
      <c r="B122" s="37"/>
      <c r="C122" s="212" t="s">
        <v>464</v>
      </c>
      <c r="D122" s="212" t="s">
        <v>333</v>
      </c>
      <c r="E122" s="213" t="s">
        <v>2722</v>
      </c>
      <c r="F122" s="214" t="s">
        <v>5516</v>
      </c>
      <c r="G122" s="215" t="s">
        <v>406</v>
      </c>
      <c r="H122" s="216">
        <v>4.4000000000000004</v>
      </c>
      <c r="I122" s="217"/>
      <c r="J122" s="218">
        <f>ROUND(I122*H122,2)</f>
        <v>0</v>
      </c>
      <c r="K122" s="214" t="s">
        <v>2681</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550</v>
      </c>
    </row>
    <row r="123" s="12" customFormat="1" ht="25.92" customHeight="1">
      <c r="A123" s="12"/>
      <c r="B123" s="196"/>
      <c r="C123" s="197"/>
      <c r="D123" s="198" t="s">
        <v>75</v>
      </c>
      <c r="E123" s="199" t="s">
        <v>5588</v>
      </c>
      <c r="F123" s="199" t="s">
        <v>5589</v>
      </c>
      <c r="G123" s="197"/>
      <c r="H123" s="197"/>
      <c r="I123" s="200"/>
      <c r="J123" s="201">
        <f>BK123</f>
        <v>0</v>
      </c>
      <c r="K123" s="197"/>
      <c r="L123" s="202"/>
      <c r="M123" s="203"/>
      <c r="N123" s="204"/>
      <c r="O123" s="204"/>
      <c r="P123" s="205">
        <f>P124</f>
        <v>0</v>
      </c>
      <c r="Q123" s="204"/>
      <c r="R123" s="205">
        <f>R124</f>
        <v>0</v>
      </c>
      <c r="S123" s="204"/>
      <c r="T123" s="206">
        <f>T124</f>
        <v>0</v>
      </c>
      <c r="U123" s="12"/>
      <c r="V123" s="12"/>
      <c r="W123" s="12"/>
      <c r="X123" s="12"/>
      <c r="Y123" s="12"/>
      <c r="Z123" s="12"/>
      <c r="AA123" s="12"/>
      <c r="AB123" s="12"/>
      <c r="AC123" s="12"/>
      <c r="AD123" s="12"/>
      <c r="AE123" s="12"/>
      <c r="AR123" s="207" t="s">
        <v>83</v>
      </c>
      <c r="AT123" s="208" t="s">
        <v>75</v>
      </c>
      <c r="AU123" s="208" t="s">
        <v>76</v>
      </c>
      <c r="AY123" s="207" t="s">
        <v>331</v>
      </c>
      <c r="BK123" s="209">
        <f>BK124</f>
        <v>0</v>
      </c>
    </row>
    <row r="124" s="2" customFormat="1" ht="16.5" customHeight="1">
      <c r="A124" s="36"/>
      <c r="B124" s="37"/>
      <c r="C124" s="212" t="s">
        <v>8</v>
      </c>
      <c r="D124" s="212" t="s">
        <v>333</v>
      </c>
      <c r="E124" s="213" t="s">
        <v>5896</v>
      </c>
      <c r="F124" s="214" t="s">
        <v>5897</v>
      </c>
      <c r="G124" s="215" t="s">
        <v>371</v>
      </c>
      <c r="H124" s="216">
        <v>72.012</v>
      </c>
      <c r="I124" s="217"/>
      <c r="J124" s="218">
        <f>ROUND(I124*H124,2)</f>
        <v>0</v>
      </c>
      <c r="K124" s="214" t="s">
        <v>2681</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530</v>
      </c>
    </row>
    <row r="125" s="12" customFormat="1" ht="25.92" customHeight="1">
      <c r="A125" s="12"/>
      <c r="B125" s="196"/>
      <c r="C125" s="197"/>
      <c r="D125" s="198" t="s">
        <v>75</v>
      </c>
      <c r="E125" s="199" t="s">
        <v>560</v>
      </c>
      <c r="F125" s="199" t="s">
        <v>561</v>
      </c>
      <c r="G125" s="197"/>
      <c r="H125" s="197"/>
      <c r="I125" s="200"/>
      <c r="J125" s="201">
        <f>BK125</f>
        <v>0</v>
      </c>
      <c r="K125" s="197"/>
      <c r="L125" s="202"/>
      <c r="M125" s="203"/>
      <c r="N125" s="204"/>
      <c r="O125" s="204"/>
      <c r="P125" s="205">
        <f>P126+P128+P130+P138+P141</f>
        <v>0</v>
      </c>
      <c r="Q125" s="204"/>
      <c r="R125" s="205">
        <f>R126+R128+R130+R138+R141</f>
        <v>0</v>
      </c>
      <c r="S125" s="204"/>
      <c r="T125" s="206">
        <f>T126+T128+T130+T138+T141</f>
        <v>0</v>
      </c>
      <c r="U125" s="12"/>
      <c r="V125" s="12"/>
      <c r="W125" s="12"/>
      <c r="X125" s="12"/>
      <c r="Y125" s="12"/>
      <c r="Z125" s="12"/>
      <c r="AA125" s="12"/>
      <c r="AB125" s="12"/>
      <c r="AC125" s="12"/>
      <c r="AD125" s="12"/>
      <c r="AE125" s="12"/>
      <c r="AR125" s="207" t="s">
        <v>85</v>
      </c>
      <c r="AT125" s="208" t="s">
        <v>75</v>
      </c>
      <c r="AU125" s="208" t="s">
        <v>76</v>
      </c>
      <c r="AY125" s="207" t="s">
        <v>331</v>
      </c>
      <c r="BK125" s="209">
        <f>BK126+BK128+BK130+BK138+BK141</f>
        <v>0</v>
      </c>
    </row>
    <row r="126" s="12" customFormat="1" ht="22.8" customHeight="1">
      <c r="A126" s="12"/>
      <c r="B126" s="196"/>
      <c r="C126" s="197"/>
      <c r="D126" s="198" t="s">
        <v>75</v>
      </c>
      <c r="E126" s="210" t="s">
        <v>3014</v>
      </c>
      <c r="F126" s="210" t="s">
        <v>3015</v>
      </c>
      <c r="G126" s="197"/>
      <c r="H126" s="197"/>
      <c r="I126" s="200"/>
      <c r="J126" s="211">
        <f>BK126</f>
        <v>0</v>
      </c>
      <c r="K126" s="197"/>
      <c r="L126" s="202"/>
      <c r="M126" s="203"/>
      <c r="N126" s="204"/>
      <c r="O126" s="204"/>
      <c r="P126" s="205">
        <f>P127</f>
        <v>0</v>
      </c>
      <c r="Q126" s="204"/>
      <c r="R126" s="205">
        <f>R127</f>
        <v>0</v>
      </c>
      <c r="S126" s="204"/>
      <c r="T126" s="206">
        <f>T127</f>
        <v>0</v>
      </c>
      <c r="U126" s="12"/>
      <c r="V126" s="12"/>
      <c r="W126" s="12"/>
      <c r="X126" s="12"/>
      <c r="Y126" s="12"/>
      <c r="Z126" s="12"/>
      <c r="AA126" s="12"/>
      <c r="AB126" s="12"/>
      <c r="AC126" s="12"/>
      <c r="AD126" s="12"/>
      <c r="AE126" s="12"/>
      <c r="AR126" s="207" t="s">
        <v>85</v>
      </c>
      <c r="AT126" s="208" t="s">
        <v>75</v>
      </c>
      <c r="AU126" s="208" t="s">
        <v>83</v>
      </c>
      <c r="AY126" s="207" t="s">
        <v>331</v>
      </c>
      <c r="BK126" s="209">
        <f>BK127</f>
        <v>0</v>
      </c>
    </row>
    <row r="127" s="2" customFormat="1" ht="16.5" customHeight="1">
      <c r="A127" s="36"/>
      <c r="B127" s="37"/>
      <c r="C127" s="212" t="s">
        <v>473</v>
      </c>
      <c r="D127" s="212" t="s">
        <v>333</v>
      </c>
      <c r="E127" s="213" t="s">
        <v>6205</v>
      </c>
      <c r="F127" s="214" t="s">
        <v>6206</v>
      </c>
      <c r="G127" s="215" t="s">
        <v>402</v>
      </c>
      <c r="H127" s="216">
        <v>1</v>
      </c>
      <c r="I127" s="217"/>
      <c r="J127" s="218">
        <f>ROUND(I127*H127,2)</f>
        <v>0</v>
      </c>
      <c r="K127" s="214" t="s">
        <v>2681</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473</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473</v>
      </c>
      <c r="BM127" s="223" t="s">
        <v>535</v>
      </c>
    </row>
    <row r="128" s="12" customFormat="1" ht="22.8" customHeight="1">
      <c r="A128" s="12"/>
      <c r="B128" s="196"/>
      <c r="C128" s="197"/>
      <c r="D128" s="198" t="s">
        <v>75</v>
      </c>
      <c r="E128" s="210" t="s">
        <v>6207</v>
      </c>
      <c r="F128" s="210" t="s">
        <v>3015</v>
      </c>
      <c r="G128" s="197"/>
      <c r="H128" s="197"/>
      <c r="I128" s="200"/>
      <c r="J128" s="211">
        <f>BK128</f>
        <v>0</v>
      </c>
      <c r="K128" s="197"/>
      <c r="L128" s="202"/>
      <c r="M128" s="203"/>
      <c r="N128" s="204"/>
      <c r="O128" s="204"/>
      <c r="P128" s="205">
        <f>P129</f>
        <v>0</v>
      </c>
      <c r="Q128" s="204"/>
      <c r="R128" s="205">
        <f>R129</f>
        <v>0</v>
      </c>
      <c r="S128" s="204"/>
      <c r="T128" s="206">
        <f>T129</f>
        <v>0</v>
      </c>
      <c r="U128" s="12"/>
      <c r="V128" s="12"/>
      <c r="W128" s="12"/>
      <c r="X128" s="12"/>
      <c r="Y128" s="12"/>
      <c r="Z128" s="12"/>
      <c r="AA128" s="12"/>
      <c r="AB128" s="12"/>
      <c r="AC128" s="12"/>
      <c r="AD128" s="12"/>
      <c r="AE128" s="12"/>
      <c r="AR128" s="207" t="s">
        <v>85</v>
      </c>
      <c r="AT128" s="208" t="s">
        <v>75</v>
      </c>
      <c r="AU128" s="208" t="s">
        <v>83</v>
      </c>
      <c r="AY128" s="207" t="s">
        <v>331</v>
      </c>
      <c r="BK128" s="209">
        <f>BK129</f>
        <v>0</v>
      </c>
    </row>
    <row r="129" s="2" customFormat="1" ht="16.5" customHeight="1">
      <c r="A129" s="36"/>
      <c r="B129" s="37"/>
      <c r="C129" s="212" t="s">
        <v>419</v>
      </c>
      <c r="D129" s="212" t="s">
        <v>333</v>
      </c>
      <c r="E129" s="213" t="s">
        <v>6208</v>
      </c>
      <c r="F129" s="214" t="s">
        <v>6209</v>
      </c>
      <c r="G129" s="215" t="s">
        <v>371</v>
      </c>
      <c r="H129" s="216">
        <v>0.001</v>
      </c>
      <c r="I129" s="217"/>
      <c r="J129" s="218">
        <f>ROUND(I129*H129,2)</f>
        <v>0</v>
      </c>
      <c r="K129" s="214" t="s">
        <v>2681</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473</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473</v>
      </c>
      <c r="BM129" s="223" t="s">
        <v>540</v>
      </c>
    </row>
    <row r="130" s="12" customFormat="1" ht="22.8" customHeight="1">
      <c r="A130" s="12"/>
      <c r="B130" s="196"/>
      <c r="C130" s="197"/>
      <c r="D130" s="198" t="s">
        <v>75</v>
      </c>
      <c r="E130" s="210" t="s">
        <v>3075</v>
      </c>
      <c r="F130" s="210" t="s">
        <v>3076</v>
      </c>
      <c r="G130" s="197"/>
      <c r="H130" s="197"/>
      <c r="I130" s="200"/>
      <c r="J130" s="211">
        <f>BK130</f>
        <v>0</v>
      </c>
      <c r="K130" s="197"/>
      <c r="L130" s="202"/>
      <c r="M130" s="203"/>
      <c r="N130" s="204"/>
      <c r="O130" s="204"/>
      <c r="P130" s="205">
        <f>SUM(P131:P137)</f>
        <v>0</v>
      </c>
      <c r="Q130" s="204"/>
      <c r="R130" s="205">
        <f>SUM(R131:R137)</f>
        <v>0</v>
      </c>
      <c r="S130" s="204"/>
      <c r="T130" s="206">
        <f>SUM(T131:T137)</f>
        <v>0</v>
      </c>
      <c r="U130" s="12"/>
      <c r="V130" s="12"/>
      <c r="W130" s="12"/>
      <c r="X130" s="12"/>
      <c r="Y130" s="12"/>
      <c r="Z130" s="12"/>
      <c r="AA130" s="12"/>
      <c r="AB130" s="12"/>
      <c r="AC130" s="12"/>
      <c r="AD130" s="12"/>
      <c r="AE130" s="12"/>
      <c r="AR130" s="207" t="s">
        <v>85</v>
      </c>
      <c r="AT130" s="208" t="s">
        <v>75</v>
      </c>
      <c r="AU130" s="208" t="s">
        <v>83</v>
      </c>
      <c r="AY130" s="207" t="s">
        <v>331</v>
      </c>
      <c r="BK130" s="209">
        <f>SUM(BK131:BK137)</f>
        <v>0</v>
      </c>
    </row>
    <row r="131" s="2" customFormat="1" ht="16.5" customHeight="1">
      <c r="A131" s="36"/>
      <c r="B131" s="37"/>
      <c r="C131" s="212" t="s">
        <v>423</v>
      </c>
      <c r="D131" s="212" t="s">
        <v>333</v>
      </c>
      <c r="E131" s="213" t="s">
        <v>6157</v>
      </c>
      <c r="F131" s="214" t="s">
        <v>3078</v>
      </c>
      <c r="G131" s="215" t="s">
        <v>402</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473</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473</v>
      </c>
      <c r="BM131" s="223" t="s">
        <v>564</v>
      </c>
    </row>
    <row r="132" s="2" customFormat="1" ht="16.5" customHeight="1">
      <c r="A132" s="36"/>
      <c r="B132" s="37"/>
      <c r="C132" s="212" t="s">
        <v>480</v>
      </c>
      <c r="D132" s="212" t="s">
        <v>333</v>
      </c>
      <c r="E132" s="213" t="s">
        <v>3053</v>
      </c>
      <c r="F132" s="214" t="s">
        <v>6160</v>
      </c>
      <c r="G132" s="215" t="s">
        <v>402</v>
      </c>
      <c r="H132" s="216">
        <v>1</v>
      </c>
      <c r="I132" s="217"/>
      <c r="J132" s="218">
        <f>ROUND(I132*H132,2)</f>
        <v>0</v>
      </c>
      <c r="K132" s="214" t="s">
        <v>2681</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473</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473</v>
      </c>
      <c r="BM132" s="223" t="s">
        <v>577</v>
      </c>
    </row>
    <row r="133" s="2" customFormat="1" ht="16.5" customHeight="1">
      <c r="A133" s="36"/>
      <c r="B133" s="37"/>
      <c r="C133" s="212" t="s">
        <v>485</v>
      </c>
      <c r="D133" s="212" t="s">
        <v>333</v>
      </c>
      <c r="E133" s="213" t="s">
        <v>6210</v>
      </c>
      <c r="F133" s="214" t="s">
        <v>6211</v>
      </c>
      <c r="G133" s="215" t="s">
        <v>363</v>
      </c>
      <c r="H133" s="216">
        <v>44.5</v>
      </c>
      <c r="I133" s="217"/>
      <c r="J133" s="218">
        <f>ROUND(I133*H133,2)</f>
        <v>0</v>
      </c>
      <c r="K133" s="214" t="s">
        <v>2681</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473</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473</v>
      </c>
      <c r="BM133" s="223" t="s">
        <v>798</v>
      </c>
    </row>
    <row r="134" s="2" customFormat="1" ht="16.5" customHeight="1">
      <c r="A134" s="36"/>
      <c r="B134" s="37"/>
      <c r="C134" s="212" t="s">
        <v>7</v>
      </c>
      <c r="D134" s="212" t="s">
        <v>333</v>
      </c>
      <c r="E134" s="213" t="s">
        <v>6212</v>
      </c>
      <c r="F134" s="214" t="s">
        <v>6213</v>
      </c>
      <c r="G134" s="215" t="s">
        <v>402</v>
      </c>
      <c r="H134" s="216">
        <v>2</v>
      </c>
      <c r="I134" s="217"/>
      <c r="J134" s="218">
        <f>ROUND(I134*H134,2)</f>
        <v>0</v>
      </c>
      <c r="K134" s="214" t="s">
        <v>2681</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473</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473</v>
      </c>
      <c r="BM134" s="223" t="s">
        <v>808</v>
      </c>
    </row>
    <row r="135" s="2" customFormat="1" ht="16.5" customHeight="1">
      <c r="A135" s="36"/>
      <c r="B135" s="37"/>
      <c r="C135" s="212" t="s">
        <v>190</v>
      </c>
      <c r="D135" s="212" t="s">
        <v>333</v>
      </c>
      <c r="E135" s="213" t="s">
        <v>6165</v>
      </c>
      <c r="F135" s="214" t="s">
        <v>6214</v>
      </c>
      <c r="G135" s="215" t="s">
        <v>402</v>
      </c>
      <c r="H135" s="216">
        <v>2</v>
      </c>
      <c r="I135" s="217"/>
      <c r="J135" s="218">
        <f>ROUND(I135*H135,2)</f>
        <v>0</v>
      </c>
      <c r="K135" s="214" t="s">
        <v>2681</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473</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473</v>
      </c>
      <c r="BM135" s="223" t="s">
        <v>816</v>
      </c>
    </row>
    <row r="136" s="2" customFormat="1" ht="16.5" customHeight="1">
      <c r="A136" s="36"/>
      <c r="B136" s="37"/>
      <c r="C136" s="212" t="s">
        <v>193</v>
      </c>
      <c r="D136" s="212" t="s">
        <v>333</v>
      </c>
      <c r="E136" s="213" t="s">
        <v>6215</v>
      </c>
      <c r="F136" s="214" t="s">
        <v>6216</v>
      </c>
      <c r="G136" s="215" t="s">
        <v>402</v>
      </c>
      <c r="H136" s="216">
        <v>1</v>
      </c>
      <c r="I136" s="217"/>
      <c r="J136" s="218">
        <f>ROUND(I136*H136,2)</f>
        <v>0</v>
      </c>
      <c r="K136" s="214" t="s">
        <v>2681</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473</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473</v>
      </c>
      <c r="BM136" s="223" t="s">
        <v>825</v>
      </c>
    </row>
    <row r="137" s="2" customFormat="1" ht="16.5" customHeight="1">
      <c r="A137" s="36"/>
      <c r="B137" s="37"/>
      <c r="C137" s="212" t="s">
        <v>199</v>
      </c>
      <c r="D137" s="212" t="s">
        <v>333</v>
      </c>
      <c r="E137" s="213" t="s">
        <v>6167</v>
      </c>
      <c r="F137" s="214" t="s">
        <v>6168</v>
      </c>
      <c r="G137" s="215" t="s">
        <v>363</v>
      </c>
      <c r="H137" s="216">
        <v>42.600000000000001</v>
      </c>
      <c r="I137" s="217"/>
      <c r="J137" s="218">
        <f>ROUND(I137*H137,2)</f>
        <v>0</v>
      </c>
      <c r="K137" s="214" t="s">
        <v>2681</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473</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473</v>
      </c>
      <c r="BM137" s="223" t="s">
        <v>835</v>
      </c>
    </row>
    <row r="138" s="12" customFormat="1" ht="22.8" customHeight="1">
      <c r="A138" s="12"/>
      <c r="B138" s="196"/>
      <c r="C138" s="197"/>
      <c r="D138" s="198" t="s">
        <v>75</v>
      </c>
      <c r="E138" s="210" t="s">
        <v>2987</v>
      </c>
      <c r="F138" s="210" t="s">
        <v>2988</v>
      </c>
      <c r="G138" s="197"/>
      <c r="H138" s="197"/>
      <c r="I138" s="200"/>
      <c r="J138" s="211">
        <f>BK138</f>
        <v>0</v>
      </c>
      <c r="K138" s="197"/>
      <c r="L138" s="202"/>
      <c r="M138" s="203"/>
      <c r="N138" s="204"/>
      <c r="O138" s="204"/>
      <c r="P138" s="205">
        <f>SUM(P139:P140)</f>
        <v>0</v>
      </c>
      <c r="Q138" s="204"/>
      <c r="R138" s="205">
        <f>SUM(R139:R140)</f>
        <v>0</v>
      </c>
      <c r="S138" s="204"/>
      <c r="T138" s="206">
        <f>SUM(T139:T140)</f>
        <v>0</v>
      </c>
      <c r="U138" s="12"/>
      <c r="V138" s="12"/>
      <c r="W138" s="12"/>
      <c r="X138" s="12"/>
      <c r="Y138" s="12"/>
      <c r="Z138" s="12"/>
      <c r="AA138" s="12"/>
      <c r="AB138" s="12"/>
      <c r="AC138" s="12"/>
      <c r="AD138" s="12"/>
      <c r="AE138" s="12"/>
      <c r="AR138" s="207" t="s">
        <v>85</v>
      </c>
      <c r="AT138" s="208" t="s">
        <v>75</v>
      </c>
      <c r="AU138" s="208" t="s">
        <v>83</v>
      </c>
      <c r="AY138" s="207" t="s">
        <v>331</v>
      </c>
      <c r="BK138" s="209">
        <f>SUM(BK139:BK140)</f>
        <v>0</v>
      </c>
    </row>
    <row r="139" s="2" customFormat="1" ht="16.5" customHeight="1">
      <c r="A139" s="36"/>
      <c r="B139" s="37"/>
      <c r="C139" s="212" t="s">
        <v>510</v>
      </c>
      <c r="D139" s="212" t="s">
        <v>333</v>
      </c>
      <c r="E139" s="213" t="s">
        <v>5811</v>
      </c>
      <c r="F139" s="214" t="s">
        <v>6217</v>
      </c>
      <c r="G139" s="215" t="s">
        <v>363</v>
      </c>
      <c r="H139" s="216">
        <v>17.199999999999999</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473</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473</v>
      </c>
      <c r="BM139" s="223" t="s">
        <v>845</v>
      </c>
    </row>
    <row r="140" s="2" customFormat="1" ht="16.5" customHeight="1">
      <c r="A140" s="36"/>
      <c r="B140" s="37"/>
      <c r="C140" s="212" t="s">
        <v>502</v>
      </c>
      <c r="D140" s="212" t="s">
        <v>333</v>
      </c>
      <c r="E140" s="213" t="s">
        <v>2991</v>
      </c>
      <c r="F140" s="214" t="s">
        <v>6182</v>
      </c>
      <c r="G140" s="215" t="s">
        <v>363</v>
      </c>
      <c r="H140" s="216">
        <v>42.600000000000001</v>
      </c>
      <c r="I140" s="217"/>
      <c r="J140" s="218">
        <f>ROUND(I140*H140,2)</f>
        <v>0</v>
      </c>
      <c r="K140" s="214" t="s">
        <v>2681</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473</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473</v>
      </c>
      <c r="BM140" s="223" t="s">
        <v>855</v>
      </c>
    </row>
    <row r="141" s="12" customFormat="1" ht="22.8" customHeight="1">
      <c r="A141" s="12"/>
      <c r="B141" s="196"/>
      <c r="C141" s="197"/>
      <c r="D141" s="198" t="s">
        <v>75</v>
      </c>
      <c r="E141" s="210" t="s">
        <v>2993</v>
      </c>
      <c r="F141" s="210" t="s">
        <v>2994</v>
      </c>
      <c r="G141" s="197"/>
      <c r="H141" s="197"/>
      <c r="I141" s="200"/>
      <c r="J141" s="211">
        <f>BK141</f>
        <v>0</v>
      </c>
      <c r="K141" s="197"/>
      <c r="L141" s="202"/>
      <c r="M141" s="203"/>
      <c r="N141" s="204"/>
      <c r="O141" s="204"/>
      <c r="P141" s="205">
        <f>SUM(P142:P150)</f>
        <v>0</v>
      </c>
      <c r="Q141" s="204"/>
      <c r="R141" s="205">
        <f>SUM(R142:R150)</f>
        <v>0</v>
      </c>
      <c r="S141" s="204"/>
      <c r="T141" s="206">
        <f>SUM(T142:T150)</f>
        <v>0</v>
      </c>
      <c r="U141" s="12"/>
      <c r="V141" s="12"/>
      <c r="W141" s="12"/>
      <c r="X141" s="12"/>
      <c r="Y141" s="12"/>
      <c r="Z141" s="12"/>
      <c r="AA141" s="12"/>
      <c r="AB141" s="12"/>
      <c r="AC141" s="12"/>
      <c r="AD141" s="12"/>
      <c r="AE141" s="12"/>
      <c r="AR141" s="207" t="s">
        <v>85</v>
      </c>
      <c r="AT141" s="208" t="s">
        <v>75</v>
      </c>
      <c r="AU141" s="208" t="s">
        <v>83</v>
      </c>
      <c r="AY141" s="207" t="s">
        <v>331</v>
      </c>
      <c r="BK141" s="209">
        <f>SUM(BK142:BK150)</f>
        <v>0</v>
      </c>
    </row>
    <row r="142" s="2" customFormat="1" ht="16.5" customHeight="1">
      <c r="A142" s="36"/>
      <c r="B142" s="37"/>
      <c r="C142" s="212" t="s">
        <v>545</v>
      </c>
      <c r="D142" s="212" t="s">
        <v>333</v>
      </c>
      <c r="E142" s="213" t="s">
        <v>6218</v>
      </c>
      <c r="F142" s="214" t="s">
        <v>6231</v>
      </c>
      <c r="G142" s="215" t="s">
        <v>363</v>
      </c>
      <c r="H142" s="216">
        <v>44.5</v>
      </c>
      <c r="I142" s="217"/>
      <c r="J142" s="218">
        <f>ROUND(I142*H142,2)</f>
        <v>0</v>
      </c>
      <c r="K142" s="214" t="s">
        <v>2681</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473</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473</v>
      </c>
      <c r="BM142" s="223" t="s">
        <v>865</v>
      </c>
    </row>
    <row r="143" s="2" customFormat="1" ht="16.5" customHeight="1">
      <c r="A143" s="36"/>
      <c r="B143" s="37"/>
      <c r="C143" s="212" t="s">
        <v>550</v>
      </c>
      <c r="D143" s="212" t="s">
        <v>333</v>
      </c>
      <c r="E143" s="213" t="s">
        <v>6220</v>
      </c>
      <c r="F143" s="214" t="s">
        <v>6221</v>
      </c>
      <c r="G143" s="215" t="s">
        <v>402</v>
      </c>
      <c r="H143" s="216">
        <v>1</v>
      </c>
      <c r="I143" s="217"/>
      <c r="J143" s="218">
        <f>ROUND(I143*H143,2)</f>
        <v>0</v>
      </c>
      <c r="K143" s="214" t="s">
        <v>2681</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473</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473</v>
      </c>
      <c r="BM143" s="223" t="s">
        <v>877</v>
      </c>
    </row>
    <row r="144" s="2" customFormat="1" ht="16.5" customHeight="1">
      <c r="A144" s="36"/>
      <c r="B144" s="37"/>
      <c r="C144" s="212" t="s">
        <v>555</v>
      </c>
      <c r="D144" s="212" t="s">
        <v>333</v>
      </c>
      <c r="E144" s="213" t="s">
        <v>6222</v>
      </c>
      <c r="F144" s="214" t="s">
        <v>6223</v>
      </c>
      <c r="G144" s="215" t="s">
        <v>402</v>
      </c>
      <c r="H144" s="216">
        <v>1</v>
      </c>
      <c r="I144" s="217"/>
      <c r="J144" s="218">
        <f>ROUND(I144*H144,2)</f>
        <v>0</v>
      </c>
      <c r="K144" s="214" t="s">
        <v>2681</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473</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473</v>
      </c>
      <c r="BM144" s="223" t="s">
        <v>887</v>
      </c>
    </row>
    <row r="145" s="2" customFormat="1" ht="16.5" customHeight="1">
      <c r="A145" s="36"/>
      <c r="B145" s="37"/>
      <c r="C145" s="212" t="s">
        <v>535</v>
      </c>
      <c r="D145" s="212" t="s">
        <v>333</v>
      </c>
      <c r="E145" s="213" t="s">
        <v>6224</v>
      </c>
      <c r="F145" s="214" t="s">
        <v>6225</v>
      </c>
      <c r="G145" s="215" t="s">
        <v>402</v>
      </c>
      <c r="H145" s="216">
        <v>1</v>
      </c>
      <c r="I145" s="217"/>
      <c r="J145" s="218">
        <f>ROUND(I145*H145,2)</f>
        <v>0</v>
      </c>
      <c r="K145" s="214" t="s">
        <v>2681</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473</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473</v>
      </c>
      <c r="BM145" s="223" t="s">
        <v>789</v>
      </c>
    </row>
    <row r="146" s="2" customFormat="1" ht="16.5" customHeight="1">
      <c r="A146" s="36"/>
      <c r="B146" s="37"/>
      <c r="C146" s="212" t="s">
        <v>525</v>
      </c>
      <c r="D146" s="212" t="s">
        <v>333</v>
      </c>
      <c r="E146" s="213" t="s">
        <v>6226</v>
      </c>
      <c r="F146" s="214" t="s">
        <v>6227</v>
      </c>
      <c r="G146" s="215" t="s">
        <v>402</v>
      </c>
      <c r="H146" s="216">
        <v>2</v>
      </c>
      <c r="I146" s="217"/>
      <c r="J146" s="218">
        <f>ROUND(I146*H146,2)</f>
        <v>0</v>
      </c>
      <c r="K146" s="214" t="s">
        <v>2681</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473</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473</v>
      </c>
      <c r="BM146" s="223" t="s">
        <v>904</v>
      </c>
    </row>
    <row r="147" s="2" customFormat="1" ht="16.5" customHeight="1">
      <c r="A147" s="36"/>
      <c r="B147" s="37"/>
      <c r="C147" s="212" t="s">
        <v>530</v>
      </c>
      <c r="D147" s="212" t="s">
        <v>333</v>
      </c>
      <c r="E147" s="213" t="s">
        <v>6076</v>
      </c>
      <c r="F147" s="214" t="s">
        <v>6228</v>
      </c>
      <c r="G147" s="215" t="s">
        <v>402</v>
      </c>
      <c r="H147" s="216">
        <v>1</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473</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473</v>
      </c>
      <c r="BM147" s="223" t="s">
        <v>913</v>
      </c>
    </row>
    <row r="148" s="2" customFormat="1" ht="16.5" customHeight="1">
      <c r="A148" s="36"/>
      <c r="B148" s="37"/>
      <c r="C148" s="212" t="s">
        <v>520</v>
      </c>
      <c r="D148" s="212" t="s">
        <v>333</v>
      </c>
      <c r="E148" s="213" t="s">
        <v>2995</v>
      </c>
      <c r="F148" s="214" t="s">
        <v>6195</v>
      </c>
      <c r="G148" s="215" t="s">
        <v>363</v>
      </c>
      <c r="H148" s="216">
        <v>42.600000000000001</v>
      </c>
      <c r="I148" s="217"/>
      <c r="J148" s="218">
        <f>ROUND(I148*H148,2)</f>
        <v>0</v>
      </c>
      <c r="K148" s="214" t="s">
        <v>2681</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473</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473</v>
      </c>
      <c r="BM148" s="223" t="s">
        <v>922</v>
      </c>
    </row>
    <row r="149" s="2" customFormat="1" ht="16.5" customHeight="1">
      <c r="A149" s="36"/>
      <c r="B149" s="37"/>
      <c r="C149" s="212" t="s">
        <v>540</v>
      </c>
      <c r="D149" s="212" t="s">
        <v>333</v>
      </c>
      <c r="E149" s="213" t="s">
        <v>5673</v>
      </c>
      <c r="F149" s="214" t="s">
        <v>5674</v>
      </c>
      <c r="G149" s="215" t="s">
        <v>371</v>
      </c>
      <c r="H149" s="216">
        <v>26.719999999999999</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473</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473</v>
      </c>
      <c r="BM149" s="223" t="s">
        <v>932</v>
      </c>
    </row>
    <row r="150" s="2" customFormat="1" ht="16.5" customHeight="1">
      <c r="A150" s="36"/>
      <c r="B150" s="37"/>
      <c r="C150" s="212" t="s">
        <v>515</v>
      </c>
      <c r="D150" s="212" t="s">
        <v>333</v>
      </c>
      <c r="E150" s="213" t="s">
        <v>5675</v>
      </c>
      <c r="F150" s="214" t="s">
        <v>5676</v>
      </c>
      <c r="G150" s="215" t="s">
        <v>371</v>
      </c>
      <c r="H150" s="216">
        <v>45.256999999999998</v>
      </c>
      <c r="I150" s="217"/>
      <c r="J150" s="218">
        <f>ROUND(I150*H150,2)</f>
        <v>0</v>
      </c>
      <c r="K150" s="214" t="s">
        <v>19</v>
      </c>
      <c r="L150" s="42"/>
      <c r="M150" s="247" t="s">
        <v>19</v>
      </c>
      <c r="N150" s="248" t="s">
        <v>47</v>
      </c>
      <c r="O150" s="232"/>
      <c r="P150" s="249">
        <f>O150*H150</f>
        <v>0</v>
      </c>
      <c r="Q150" s="249">
        <v>0</v>
      </c>
      <c r="R150" s="249">
        <f>Q150*H150</f>
        <v>0</v>
      </c>
      <c r="S150" s="249">
        <v>0</v>
      </c>
      <c r="T150" s="250">
        <f>S150*H150</f>
        <v>0</v>
      </c>
      <c r="U150" s="36"/>
      <c r="V150" s="36"/>
      <c r="W150" s="36"/>
      <c r="X150" s="36"/>
      <c r="Y150" s="36"/>
      <c r="Z150" s="36"/>
      <c r="AA150" s="36"/>
      <c r="AB150" s="36"/>
      <c r="AC150" s="36"/>
      <c r="AD150" s="36"/>
      <c r="AE150" s="36"/>
      <c r="AR150" s="223" t="s">
        <v>473</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473</v>
      </c>
      <c r="BM150" s="223" t="s">
        <v>942</v>
      </c>
    </row>
    <row r="151" s="2" customFormat="1" ht="6.96" customHeight="1">
      <c r="A151" s="36"/>
      <c r="B151" s="57"/>
      <c r="C151" s="58"/>
      <c r="D151" s="58"/>
      <c r="E151" s="58"/>
      <c r="F151" s="58"/>
      <c r="G151" s="58"/>
      <c r="H151" s="58"/>
      <c r="I151" s="58"/>
      <c r="J151" s="58"/>
      <c r="K151" s="58"/>
      <c r="L151" s="42"/>
      <c r="M151" s="36"/>
      <c r="O151" s="36"/>
      <c r="P151" s="36"/>
      <c r="Q151" s="36"/>
      <c r="R151" s="36"/>
      <c r="S151" s="36"/>
      <c r="T151" s="36"/>
      <c r="U151" s="36"/>
      <c r="V151" s="36"/>
      <c r="W151" s="36"/>
      <c r="X151" s="36"/>
      <c r="Y151" s="36"/>
      <c r="Z151" s="36"/>
      <c r="AA151" s="36"/>
      <c r="AB151" s="36"/>
      <c r="AC151" s="36"/>
      <c r="AD151" s="36"/>
      <c r="AE151" s="36"/>
    </row>
  </sheetData>
  <sheetProtection sheet="1" autoFilter="0" formatColumns="0" formatRows="0" objects="1" scenarios="1" spinCount="100000" saltValue="8t72WpoJybIUyHb6o02OMbjRccX+Wnl7tOaeNtUdx0LE6FPw0pIattS6+0gn6XpJwlQ6q2JCFTgW/zdHZXHnlQ==" hashValue="r2dRbkWLju63O7TVLrjk2LaJ08LooGFogv9QgjHKnGwqhDjPyzlQ+wimwi4SRpnwY2oqEl+nxpjnNEqhleG2PA==" algorithmName="SHA-512" password="CC35"/>
  <autoFilter ref="C99:K150"/>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267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6232</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ROUND(J87,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ROUND((SUM(BE87:BE90)),  2)</f>
        <v>0</v>
      </c>
      <c r="G35" s="36"/>
      <c r="H35" s="36"/>
      <c r="I35" s="156">
        <v>0.20999999999999999</v>
      </c>
      <c r="J35" s="155">
        <f>ROUND(((SUM(BE87:BE90))*I35),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ROUND((SUM(BF87:BF90)),  2)</f>
        <v>0</v>
      </c>
      <c r="G36" s="36"/>
      <c r="H36" s="36"/>
      <c r="I36" s="156">
        <v>0.14999999999999999</v>
      </c>
      <c r="J36" s="155">
        <f>ROUND(((SUM(BF87:BF90))*I36),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ROUND((SUM(BG87:BG90)),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ROUND((SUM(BH87:BH90)),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ROUND((SUM(BI87:BI90)),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104.10 - IO.04.10 - Distribuční rozvody EGD (NN a VN trasy) (část)</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J87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4814</v>
      </c>
      <c r="E64" s="177"/>
      <c r="F64" s="177"/>
      <c r="G64" s="177"/>
      <c r="H64" s="177"/>
      <c r="I64" s="177"/>
      <c r="J64" s="178">
        <f>J88</f>
        <v>0</v>
      </c>
      <c r="K64" s="175"/>
      <c r="L64" s="179"/>
      <c r="S64" s="9"/>
      <c r="T64" s="9"/>
      <c r="U64" s="9"/>
      <c r="V64" s="9"/>
      <c r="W64" s="9"/>
      <c r="X64" s="9"/>
      <c r="Y64" s="9"/>
      <c r="Z64" s="9"/>
      <c r="AA64" s="9"/>
      <c r="AB64" s="9"/>
      <c r="AC64" s="9"/>
      <c r="AD64" s="9"/>
      <c r="AE64" s="9"/>
    </row>
    <row r="65" s="10" customFormat="1" ht="19.92" customHeight="1">
      <c r="A65" s="10"/>
      <c r="B65" s="180"/>
      <c r="C65" s="122"/>
      <c r="D65" s="181" t="s">
        <v>6233</v>
      </c>
      <c r="E65" s="182"/>
      <c r="F65" s="182"/>
      <c r="G65" s="182"/>
      <c r="H65" s="182"/>
      <c r="I65" s="182"/>
      <c r="J65" s="183">
        <f>J89</f>
        <v>0</v>
      </c>
      <c r="K65" s="122"/>
      <c r="L65" s="184"/>
      <c r="S65" s="10"/>
      <c r="T65" s="10"/>
      <c r="U65" s="10"/>
      <c r="V65" s="10"/>
      <c r="W65" s="10"/>
      <c r="X65" s="10"/>
      <c r="Y65" s="10"/>
      <c r="Z65" s="10"/>
      <c r="AA65" s="10"/>
      <c r="AB65" s="10"/>
      <c r="AC65" s="10"/>
      <c r="AD65" s="10"/>
      <c r="AE65" s="10"/>
    </row>
    <row r="66" s="2" customFormat="1" ht="21.84"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6.96" customHeight="1">
      <c r="A67" s="36"/>
      <c r="B67" s="57"/>
      <c r="C67" s="58"/>
      <c r="D67" s="58"/>
      <c r="E67" s="58"/>
      <c r="F67" s="58"/>
      <c r="G67" s="58"/>
      <c r="H67" s="58"/>
      <c r="I67" s="58"/>
      <c r="J67" s="58"/>
      <c r="K67" s="58"/>
      <c r="L67" s="144"/>
      <c r="S67" s="36"/>
      <c r="T67" s="36"/>
      <c r="U67" s="36"/>
      <c r="V67" s="36"/>
      <c r="W67" s="36"/>
      <c r="X67" s="36"/>
      <c r="Y67" s="36"/>
      <c r="Z67" s="36"/>
      <c r="AA67" s="36"/>
      <c r="AB67" s="36"/>
      <c r="AC67" s="36"/>
      <c r="AD67" s="36"/>
      <c r="AE67" s="36"/>
    </row>
    <row r="71" s="2" customFormat="1" ht="6.96" customHeight="1">
      <c r="A71" s="36"/>
      <c r="B71" s="59"/>
      <c r="C71" s="60"/>
      <c r="D71" s="60"/>
      <c r="E71" s="60"/>
      <c r="F71" s="60"/>
      <c r="G71" s="60"/>
      <c r="H71" s="60"/>
      <c r="I71" s="60"/>
      <c r="J71" s="60"/>
      <c r="K71" s="60"/>
      <c r="L71" s="144"/>
      <c r="S71" s="36"/>
      <c r="T71" s="36"/>
      <c r="U71" s="36"/>
      <c r="V71" s="36"/>
      <c r="W71" s="36"/>
      <c r="X71" s="36"/>
      <c r="Y71" s="36"/>
      <c r="Z71" s="36"/>
      <c r="AA71" s="36"/>
      <c r="AB71" s="36"/>
      <c r="AC71" s="36"/>
      <c r="AD71" s="36"/>
      <c r="AE71" s="36"/>
    </row>
    <row r="72" s="2" customFormat="1" ht="24.96" customHeight="1">
      <c r="A72" s="36"/>
      <c r="B72" s="37"/>
      <c r="C72" s="21" t="s">
        <v>316</v>
      </c>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12" customHeight="1">
      <c r="A74" s="36"/>
      <c r="B74" s="37"/>
      <c r="C74" s="30" t="s">
        <v>16</v>
      </c>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16.5" customHeight="1">
      <c r="A75" s="36"/>
      <c r="B75" s="37"/>
      <c r="C75" s="38"/>
      <c r="D75" s="38"/>
      <c r="E75" s="168" t="str">
        <f>E7</f>
        <v>Anthropos Sportovní a rekreační areál (I.etapa)</v>
      </c>
      <c r="F75" s="30"/>
      <c r="G75" s="30"/>
      <c r="H75" s="30"/>
      <c r="I75" s="38"/>
      <c r="J75" s="38"/>
      <c r="K75" s="38"/>
      <c r="L75" s="144"/>
      <c r="S75" s="36"/>
      <c r="T75" s="36"/>
      <c r="U75" s="36"/>
      <c r="V75" s="36"/>
      <c r="W75" s="36"/>
      <c r="X75" s="36"/>
      <c r="Y75" s="36"/>
      <c r="Z75" s="36"/>
      <c r="AA75" s="36"/>
      <c r="AB75" s="36"/>
      <c r="AC75" s="36"/>
      <c r="AD75" s="36"/>
      <c r="AE75" s="36"/>
    </row>
    <row r="76" s="1" customFormat="1" ht="12" customHeight="1">
      <c r="B76" s="19"/>
      <c r="C76" s="30" t="s">
        <v>302</v>
      </c>
      <c r="D76" s="20"/>
      <c r="E76" s="20"/>
      <c r="F76" s="20"/>
      <c r="G76" s="20"/>
      <c r="H76" s="20"/>
      <c r="I76" s="20"/>
      <c r="J76" s="20"/>
      <c r="K76" s="20"/>
      <c r="L76" s="18"/>
    </row>
    <row r="77" s="2" customFormat="1" ht="16.5" customHeight="1">
      <c r="A77" s="36"/>
      <c r="B77" s="37"/>
      <c r="C77" s="38"/>
      <c r="D77" s="38"/>
      <c r="E77" s="168" t="s">
        <v>303</v>
      </c>
      <c r="F77" s="38"/>
      <c r="G77" s="38"/>
      <c r="H77" s="38"/>
      <c r="I77" s="38"/>
      <c r="J77" s="38"/>
      <c r="K77" s="38"/>
      <c r="L77" s="144"/>
      <c r="S77" s="36"/>
      <c r="T77" s="36"/>
      <c r="U77" s="36"/>
      <c r="V77" s="36"/>
      <c r="W77" s="36"/>
      <c r="X77" s="36"/>
      <c r="Y77" s="36"/>
      <c r="Z77" s="36"/>
      <c r="AA77" s="36"/>
      <c r="AB77" s="36"/>
      <c r="AC77" s="36"/>
      <c r="AD77" s="36"/>
      <c r="AE77" s="36"/>
    </row>
    <row r="78" s="2" customFormat="1" ht="12" customHeight="1">
      <c r="A78" s="36"/>
      <c r="B78" s="37"/>
      <c r="C78" s="30" t="s">
        <v>304</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6.5" customHeight="1">
      <c r="A79" s="36"/>
      <c r="B79" s="37"/>
      <c r="C79" s="38"/>
      <c r="D79" s="38"/>
      <c r="E79" s="67" t="str">
        <f>E11</f>
        <v>104.10 - IO.04.10 - Distribuční rozvody EGD (NN a VN trasy) (část)</v>
      </c>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21</v>
      </c>
      <c r="D81" s="38"/>
      <c r="E81" s="38"/>
      <c r="F81" s="25" t="str">
        <f>F14</f>
        <v xml:space="preserve"> </v>
      </c>
      <c r="G81" s="38"/>
      <c r="H81" s="38"/>
      <c r="I81" s="30" t="s">
        <v>23</v>
      </c>
      <c r="J81" s="70" t="str">
        <f>IF(J14="","",J14)</f>
        <v>14. 6. 2022</v>
      </c>
      <c r="K81" s="38"/>
      <c r="L81" s="144"/>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5.15" customHeight="1">
      <c r="A83" s="36"/>
      <c r="B83" s="37"/>
      <c r="C83" s="30" t="s">
        <v>25</v>
      </c>
      <c r="D83" s="38"/>
      <c r="E83" s="38"/>
      <c r="F83" s="25" t="str">
        <f>E17</f>
        <v>Statutární město Brno</v>
      </c>
      <c r="G83" s="38"/>
      <c r="H83" s="38"/>
      <c r="I83" s="30" t="s">
        <v>31</v>
      </c>
      <c r="J83" s="34" t="str">
        <f>E23</f>
        <v>Arch.Design, s.r.o.</v>
      </c>
      <c r="K83" s="38"/>
      <c r="L83" s="144"/>
      <c r="S83" s="36"/>
      <c r="T83" s="36"/>
      <c r="U83" s="36"/>
      <c r="V83" s="36"/>
      <c r="W83" s="36"/>
      <c r="X83" s="36"/>
      <c r="Y83" s="36"/>
      <c r="Z83" s="36"/>
      <c r="AA83" s="36"/>
      <c r="AB83" s="36"/>
      <c r="AC83" s="36"/>
      <c r="AD83" s="36"/>
      <c r="AE83" s="36"/>
    </row>
    <row r="84" s="2" customFormat="1" ht="25.65" customHeight="1">
      <c r="A84" s="36"/>
      <c r="B84" s="37"/>
      <c r="C84" s="30" t="s">
        <v>29</v>
      </c>
      <c r="D84" s="38"/>
      <c r="E84" s="38"/>
      <c r="F84" s="25" t="str">
        <f>IF(E20="","",E20)</f>
        <v>Vyplň údaj</v>
      </c>
      <c r="G84" s="38"/>
      <c r="H84" s="38"/>
      <c r="I84" s="30" t="s">
        <v>36</v>
      </c>
      <c r="J84" s="34" t="str">
        <f>E26</f>
        <v>CKN Invest, spol. s r.o.</v>
      </c>
      <c r="K84" s="38"/>
      <c r="L84" s="144"/>
      <c r="S84" s="36"/>
      <c r="T84" s="36"/>
      <c r="U84" s="36"/>
      <c r="V84" s="36"/>
      <c r="W84" s="36"/>
      <c r="X84" s="36"/>
      <c r="Y84" s="36"/>
      <c r="Z84" s="36"/>
      <c r="AA84" s="36"/>
      <c r="AB84" s="36"/>
      <c r="AC84" s="36"/>
      <c r="AD84" s="36"/>
      <c r="AE84" s="36"/>
    </row>
    <row r="85" s="2" customFormat="1" ht="10.32"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11" customFormat="1" ht="29.28" customHeight="1">
      <c r="A86" s="185"/>
      <c r="B86" s="186"/>
      <c r="C86" s="187" t="s">
        <v>317</v>
      </c>
      <c r="D86" s="188" t="s">
        <v>61</v>
      </c>
      <c r="E86" s="188" t="s">
        <v>57</v>
      </c>
      <c r="F86" s="188" t="s">
        <v>58</v>
      </c>
      <c r="G86" s="188" t="s">
        <v>318</v>
      </c>
      <c r="H86" s="188" t="s">
        <v>319</v>
      </c>
      <c r="I86" s="188" t="s">
        <v>320</v>
      </c>
      <c r="J86" s="188" t="s">
        <v>311</v>
      </c>
      <c r="K86" s="189" t="s">
        <v>321</v>
      </c>
      <c r="L86" s="190"/>
      <c r="M86" s="90" t="s">
        <v>19</v>
      </c>
      <c r="N86" s="91" t="s">
        <v>46</v>
      </c>
      <c r="O86" s="91" t="s">
        <v>322</v>
      </c>
      <c r="P86" s="91" t="s">
        <v>323</v>
      </c>
      <c r="Q86" s="91" t="s">
        <v>324</v>
      </c>
      <c r="R86" s="91" t="s">
        <v>325</v>
      </c>
      <c r="S86" s="91" t="s">
        <v>326</v>
      </c>
      <c r="T86" s="92" t="s">
        <v>327</v>
      </c>
      <c r="U86" s="185"/>
      <c r="V86" s="185"/>
      <c r="W86" s="185"/>
      <c r="X86" s="185"/>
      <c r="Y86" s="185"/>
      <c r="Z86" s="185"/>
      <c r="AA86" s="185"/>
      <c r="AB86" s="185"/>
      <c r="AC86" s="185"/>
      <c r="AD86" s="185"/>
      <c r="AE86" s="185"/>
    </row>
    <row r="87" s="2" customFormat="1" ht="22.8" customHeight="1">
      <c r="A87" s="36"/>
      <c r="B87" s="37"/>
      <c r="C87" s="97" t="s">
        <v>328</v>
      </c>
      <c r="D87" s="38"/>
      <c r="E87" s="38"/>
      <c r="F87" s="38"/>
      <c r="G87" s="38"/>
      <c r="H87" s="38"/>
      <c r="I87" s="38"/>
      <c r="J87" s="191">
        <f>BK87</f>
        <v>0</v>
      </c>
      <c r="K87" s="38"/>
      <c r="L87" s="42"/>
      <c r="M87" s="93"/>
      <c r="N87" s="192"/>
      <c r="O87" s="94"/>
      <c r="P87" s="193">
        <f>P88</f>
        <v>0</v>
      </c>
      <c r="Q87" s="94"/>
      <c r="R87" s="193">
        <f>R88</f>
        <v>0</v>
      </c>
      <c r="S87" s="94"/>
      <c r="T87" s="194">
        <f>T88</f>
        <v>0</v>
      </c>
      <c r="U87" s="36"/>
      <c r="V87" s="36"/>
      <c r="W87" s="36"/>
      <c r="X87" s="36"/>
      <c r="Y87" s="36"/>
      <c r="Z87" s="36"/>
      <c r="AA87" s="36"/>
      <c r="AB87" s="36"/>
      <c r="AC87" s="36"/>
      <c r="AD87" s="36"/>
      <c r="AE87" s="36"/>
      <c r="AT87" s="15" t="s">
        <v>75</v>
      </c>
      <c r="AU87" s="15" t="s">
        <v>312</v>
      </c>
      <c r="BK87" s="195">
        <f>BK88</f>
        <v>0</v>
      </c>
    </row>
    <row r="88" s="12" customFormat="1" ht="25.92" customHeight="1">
      <c r="A88" s="12"/>
      <c r="B88" s="196"/>
      <c r="C88" s="197"/>
      <c r="D88" s="198" t="s">
        <v>75</v>
      </c>
      <c r="E88" s="199" t="s">
        <v>743</v>
      </c>
      <c r="F88" s="199" t="s">
        <v>4983</v>
      </c>
      <c r="G88" s="197"/>
      <c r="H88" s="197"/>
      <c r="I88" s="200"/>
      <c r="J88" s="201">
        <f>BK88</f>
        <v>0</v>
      </c>
      <c r="K88" s="197"/>
      <c r="L88" s="202"/>
      <c r="M88" s="203"/>
      <c r="N88" s="204"/>
      <c r="O88" s="204"/>
      <c r="P88" s="205">
        <f>P89</f>
        <v>0</v>
      </c>
      <c r="Q88" s="204"/>
      <c r="R88" s="205">
        <f>R89</f>
        <v>0</v>
      </c>
      <c r="S88" s="204"/>
      <c r="T88" s="206">
        <f>T89</f>
        <v>0</v>
      </c>
      <c r="U88" s="12"/>
      <c r="V88" s="12"/>
      <c r="W88" s="12"/>
      <c r="X88" s="12"/>
      <c r="Y88" s="12"/>
      <c r="Z88" s="12"/>
      <c r="AA88" s="12"/>
      <c r="AB88" s="12"/>
      <c r="AC88" s="12"/>
      <c r="AD88" s="12"/>
      <c r="AE88" s="12"/>
      <c r="AR88" s="207" t="s">
        <v>92</v>
      </c>
      <c r="AT88" s="208" t="s">
        <v>75</v>
      </c>
      <c r="AU88" s="208" t="s">
        <v>76</v>
      </c>
      <c r="AY88" s="207" t="s">
        <v>331</v>
      </c>
      <c r="BK88" s="209">
        <f>BK89</f>
        <v>0</v>
      </c>
    </row>
    <row r="89" s="12" customFormat="1" ht="22.8" customHeight="1">
      <c r="A89" s="12"/>
      <c r="B89" s="196"/>
      <c r="C89" s="197"/>
      <c r="D89" s="198" t="s">
        <v>75</v>
      </c>
      <c r="E89" s="210" t="s">
        <v>6234</v>
      </c>
      <c r="F89" s="210" t="s">
        <v>4016</v>
      </c>
      <c r="G89" s="197"/>
      <c r="H89" s="197"/>
      <c r="I89" s="200"/>
      <c r="J89" s="211">
        <f>BK89</f>
        <v>0</v>
      </c>
      <c r="K89" s="197"/>
      <c r="L89" s="202"/>
      <c r="M89" s="203"/>
      <c r="N89" s="204"/>
      <c r="O89" s="204"/>
      <c r="P89" s="205">
        <f>P90</f>
        <v>0</v>
      </c>
      <c r="Q89" s="204"/>
      <c r="R89" s="205">
        <f>R90</f>
        <v>0</v>
      </c>
      <c r="S89" s="204"/>
      <c r="T89" s="206">
        <f>T90</f>
        <v>0</v>
      </c>
      <c r="U89" s="12"/>
      <c r="V89" s="12"/>
      <c r="W89" s="12"/>
      <c r="X89" s="12"/>
      <c r="Y89" s="12"/>
      <c r="Z89" s="12"/>
      <c r="AA89" s="12"/>
      <c r="AB89" s="12"/>
      <c r="AC89" s="12"/>
      <c r="AD89" s="12"/>
      <c r="AE89" s="12"/>
      <c r="AR89" s="207" t="s">
        <v>92</v>
      </c>
      <c r="AT89" s="208" t="s">
        <v>75</v>
      </c>
      <c r="AU89" s="208" t="s">
        <v>83</v>
      </c>
      <c r="AY89" s="207" t="s">
        <v>331</v>
      </c>
      <c r="BK89" s="209">
        <f>BK90</f>
        <v>0</v>
      </c>
    </row>
    <row r="90" s="2" customFormat="1" ht="16.5" customHeight="1">
      <c r="A90" s="36"/>
      <c r="B90" s="37"/>
      <c r="C90" s="212" t="s">
        <v>83</v>
      </c>
      <c r="D90" s="212" t="s">
        <v>333</v>
      </c>
      <c r="E90" s="213" t="s">
        <v>6235</v>
      </c>
      <c r="F90" s="214" t="s">
        <v>6236</v>
      </c>
      <c r="G90" s="215" t="s">
        <v>2784</v>
      </c>
      <c r="H90" s="216">
        <v>1</v>
      </c>
      <c r="I90" s="217"/>
      <c r="J90" s="218">
        <f>ROUND(I90*H90,2)</f>
        <v>0</v>
      </c>
      <c r="K90" s="214" t="s">
        <v>19</v>
      </c>
      <c r="L90" s="42"/>
      <c r="M90" s="247" t="s">
        <v>19</v>
      </c>
      <c r="N90" s="248" t="s">
        <v>47</v>
      </c>
      <c r="O90" s="232"/>
      <c r="P90" s="249">
        <f>O90*H90</f>
        <v>0</v>
      </c>
      <c r="Q90" s="249">
        <v>0</v>
      </c>
      <c r="R90" s="249">
        <f>Q90*H90</f>
        <v>0</v>
      </c>
      <c r="S90" s="249">
        <v>0</v>
      </c>
      <c r="T90" s="250">
        <f>S90*H90</f>
        <v>0</v>
      </c>
      <c r="U90" s="36"/>
      <c r="V90" s="36"/>
      <c r="W90" s="36"/>
      <c r="X90" s="36"/>
      <c r="Y90" s="36"/>
      <c r="Z90" s="36"/>
      <c r="AA90" s="36"/>
      <c r="AB90" s="36"/>
      <c r="AC90" s="36"/>
      <c r="AD90" s="36"/>
      <c r="AE90" s="36"/>
      <c r="AR90" s="223" t="s">
        <v>913</v>
      </c>
      <c r="AT90" s="223" t="s">
        <v>333</v>
      </c>
      <c r="AU90" s="223" t="s">
        <v>85</v>
      </c>
      <c r="AY90" s="15" t="s">
        <v>331</v>
      </c>
      <c r="BE90" s="224">
        <f>IF(N90="základní",J90,0)</f>
        <v>0</v>
      </c>
      <c r="BF90" s="224">
        <f>IF(N90="snížená",J90,0)</f>
        <v>0</v>
      </c>
      <c r="BG90" s="224">
        <f>IF(N90="zákl. přenesená",J90,0)</f>
        <v>0</v>
      </c>
      <c r="BH90" s="224">
        <f>IF(N90="sníž. přenesená",J90,0)</f>
        <v>0</v>
      </c>
      <c r="BI90" s="224">
        <f>IF(N90="nulová",J90,0)</f>
        <v>0</v>
      </c>
      <c r="BJ90" s="15" t="s">
        <v>83</v>
      </c>
      <c r="BK90" s="224">
        <f>ROUND(I90*H90,2)</f>
        <v>0</v>
      </c>
      <c r="BL90" s="15" t="s">
        <v>913</v>
      </c>
      <c r="BM90" s="223" t="s">
        <v>6237</v>
      </c>
    </row>
    <row r="91" s="2" customFormat="1" ht="6.96" customHeight="1">
      <c r="A91" s="36"/>
      <c r="B91" s="57"/>
      <c r="C91" s="58"/>
      <c r="D91" s="58"/>
      <c r="E91" s="58"/>
      <c r="F91" s="58"/>
      <c r="G91" s="58"/>
      <c r="H91" s="58"/>
      <c r="I91" s="58"/>
      <c r="J91" s="58"/>
      <c r="K91" s="58"/>
      <c r="L91" s="42"/>
      <c r="M91" s="36"/>
      <c r="O91" s="36"/>
      <c r="P91" s="36"/>
      <c r="Q91" s="36"/>
      <c r="R91" s="36"/>
      <c r="S91" s="36"/>
      <c r="T91" s="36"/>
      <c r="U91" s="36"/>
      <c r="V91" s="36"/>
      <c r="W91" s="36"/>
      <c r="X91" s="36"/>
      <c r="Y91" s="36"/>
      <c r="Z91" s="36"/>
      <c r="AA91" s="36"/>
      <c r="AB91" s="36"/>
      <c r="AC91" s="36"/>
      <c r="AD91" s="36"/>
      <c r="AE91" s="36"/>
    </row>
  </sheetData>
  <sheetProtection sheet="1" autoFilter="0" formatColumns="0" formatRows="0" objects="1" scenarios="1" spinCount="100000" saltValue="d+TuOd/Cdd65Zbs3K3VO41xAv2sWpOhSR2W591W/YEaYkVGQ1ptu65xz6fGt6VgXlZI0WJZruLXvsSuJbUaraQ==" hashValue="ObpZI3sm1fmLg43Qt8uRxQKZbKgmbCH3neeSXD1U2PLrsC4LLFBjpV0lZ/qa0eHRUbqJOkoH0fFkQVIg1Wp5oQ==" algorithmName="SHA-512" password="CC35"/>
  <autoFilter ref="C86:K9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270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6238</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ROUND(J87,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ROUND((SUM(BE87:BE90)),  2)</f>
        <v>0</v>
      </c>
      <c r="G35" s="36"/>
      <c r="H35" s="36"/>
      <c r="I35" s="156">
        <v>0.20999999999999999</v>
      </c>
      <c r="J35" s="155">
        <f>ROUND(((SUM(BE87:BE90))*I35),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ROUND((SUM(BF87:BF90)),  2)</f>
        <v>0</v>
      </c>
      <c r="G36" s="36"/>
      <c r="H36" s="36"/>
      <c r="I36" s="156">
        <v>0.14999999999999999</v>
      </c>
      <c r="J36" s="155">
        <f>ROUND(((SUM(BF87:BF90))*I36),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ROUND((SUM(BG87:BG90)),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ROUND((SUM(BH87:BH90)),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ROUND((SUM(BI87:BI90)),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 xml:space="preserve">104.11 - IO.04.11 - Distribuční rozvody EGD VN </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J87</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4814</v>
      </c>
      <c r="E64" s="177"/>
      <c r="F64" s="177"/>
      <c r="G64" s="177"/>
      <c r="H64" s="177"/>
      <c r="I64" s="177"/>
      <c r="J64" s="178">
        <f>J88</f>
        <v>0</v>
      </c>
      <c r="K64" s="175"/>
      <c r="L64" s="179"/>
      <c r="S64" s="9"/>
      <c r="T64" s="9"/>
      <c r="U64" s="9"/>
      <c r="V64" s="9"/>
      <c r="W64" s="9"/>
      <c r="X64" s="9"/>
      <c r="Y64" s="9"/>
      <c r="Z64" s="9"/>
      <c r="AA64" s="9"/>
      <c r="AB64" s="9"/>
      <c r="AC64" s="9"/>
      <c r="AD64" s="9"/>
      <c r="AE64" s="9"/>
    </row>
    <row r="65" s="10" customFormat="1" ht="19.92" customHeight="1">
      <c r="A65" s="10"/>
      <c r="B65" s="180"/>
      <c r="C65" s="122"/>
      <c r="D65" s="181" t="s">
        <v>6233</v>
      </c>
      <c r="E65" s="182"/>
      <c r="F65" s="182"/>
      <c r="G65" s="182"/>
      <c r="H65" s="182"/>
      <c r="I65" s="182"/>
      <c r="J65" s="183">
        <f>J89</f>
        <v>0</v>
      </c>
      <c r="K65" s="122"/>
      <c r="L65" s="184"/>
      <c r="S65" s="10"/>
      <c r="T65" s="10"/>
      <c r="U65" s="10"/>
      <c r="V65" s="10"/>
      <c r="W65" s="10"/>
      <c r="X65" s="10"/>
      <c r="Y65" s="10"/>
      <c r="Z65" s="10"/>
      <c r="AA65" s="10"/>
      <c r="AB65" s="10"/>
      <c r="AC65" s="10"/>
      <c r="AD65" s="10"/>
      <c r="AE65" s="10"/>
    </row>
    <row r="66" s="2" customFormat="1" ht="21.84"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6.96" customHeight="1">
      <c r="A67" s="36"/>
      <c r="B67" s="57"/>
      <c r="C67" s="58"/>
      <c r="D67" s="58"/>
      <c r="E67" s="58"/>
      <c r="F67" s="58"/>
      <c r="G67" s="58"/>
      <c r="H67" s="58"/>
      <c r="I67" s="58"/>
      <c r="J67" s="58"/>
      <c r="K67" s="58"/>
      <c r="L67" s="144"/>
      <c r="S67" s="36"/>
      <c r="T67" s="36"/>
      <c r="U67" s="36"/>
      <c r="V67" s="36"/>
      <c r="W67" s="36"/>
      <c r="X67" s="36"/>
      <c r="Y67" s="36"/>
      <c r="Z67" s="36"/>
      <c r="AA67" s="36"/>
      <c r="AB67" s="36"/>
      <c r="AC67" s="36"/>
      <c r="AD67" s="36"/>
      <c r="AE67" s="36"/>
    </row>
    <row r="71" s="2" customFormat="1" ht="6.96" customHeight="1">
      <c r="A71" s="36"/>
      <c r="B71" s="59"/>
      <c r="C71" s="60"/>
      <c r="D71" s="60"/>
      <c r="E71" s="60"/>
      <c r="F71" s="60"/>
      <c r="G71" s="60"/>
      <c r="H71" s="60"/>
      <c r="I71" s="60"/>
      <c r="J71" s="60"/>
      <c r="K71" s="60"/>
      <c r="L71" s="144"/>
      <c r="S71" s="36"/>
      <c r="T71" s="36"/>
      <c r="U71" s="36"/>
      <c r="V71" s="36"/>
      <c r="W71" s="36"/>
      <c r="X71" s="36"/>
      <c r="Y71" s="36"/>
      <c r="Z71" s="36"/>
      <c r="AA71" s="36"/>
      <c r="AB71" s="36"/>
      <c r="AC71" s="36"/>
      <c r="AD71" s="36"/>
      <c r="AE71" s="36"/>
    </row>
    <row r="72" s="2" customFormat="1" ht="24.96" customHeight="1">
      <c r="A72" s="36"/>
      <c r="B72" s="37"/>
      <c r="C72" s="21" t="s">
        <v>316</v>
      </c>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12" customHeight="1">
      <c r="A74" s="36"/>
      <c r="B74" s="37"/>
      <c r="C74" s="30" t="s">
        <v>16</v>
      </c>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16.5" customHeight="1">
      <c r="A75" s="36"/>
      <c r="B75" s="37"/>
      <c r="C75" s="38"/>
      <c r="D75" s="38"/>
      <c r="E75" s="168" t="str">
        <f>E7</f>
        <v>Anthropos Sportovní a rekreační areál (I.etapa)</v>
      </c>
      <c r="F75" s="30"/>
      <c r="G75" s="30"/>
      <c r="H75" s="30"/>
      <c r="I75" s="38"/>
      <c r="J75" s="38"/>
      <c r="K75" s="38"/>
      <c r="L75" s="144"/>
      <c r="S75" s="36"/>
      <c r="T75" s="36"/>
      <c r="U75" s="36"/>
      <c r="V75" s="36"/>
      <c r="W75" s="36"/>
      <c r="X75" s="36"/>
      <c r="Y75" s="36"/>
      <c r="Z75" s="36"/>
      <c r="AA75" s="36"/>
      <c r="AB75" s="36"/>
      <c r="AC75" s="36"/>
      <c r="AD75" s="36"/>
      <c r="AE75" s="36"/>
    </row>
    <row r="76" s="1" customFormat="1" ht="12" customHeight="1">
      <c r="B76" s="19"/>
      <c r="C76" s="30" t="s">
        <v>302</v>
      </c>
      <c r="D76" s="20"/>
      <c r="E76" s="20"/>
      <c r="F76" s="20"/>
      <c r="G76" s="20"/>
      <c r="H76" s="20"/>
      <c r="I76" s="20"/>
      <c r="J76" s="20"/>
      <c r="K76" s="20"/>
      <c r="L76" s="18"/>
    </row>
    <row r="77" s="2" customFormat="1" ht="16.5" customHeight="1">
      <c r="A77" s="36"/>
      <c r="B77" s="37"/>
      <c r="C77" s="38"/>
      <c r="D77" s="38"/>
      <c r="E77" s="168" t="s">
        <v>303</v>
      </c>
      <c r="F77" s="38"/>
      <c r="G77" s="38"/>
      <c r="H77" s="38"/>
      <c r="I77" s="38"/>
      <c r="J77" s="38"/>
      <c r="K77" s="38"/>
      <c r="L77" s="144"/>
      <c r="S77" s="36"/>
      <c r="T77" s="36"/>
      <c r="U77" s="36"/>
      <c r="V77" s="36"/>
      <c r="W77" s="36"/>
      <c r="X77" s="36"/>
      <c r="Y77" s="36"/>
      <c r="Z77" s="36"/>
      <c r="AA77" s="36"/>
      <c r="AB77" s="36"/>
      <c r="AC77" s="36"/>
      <c r="AD77" s="36"/>
      <c r="AE77" s="36"/>
    </row>
    <row r="78" s="2" customFormat="1" ht="12" customHeight="1">
      <c r="A78" s="36"/>
      <c r="B78" s="37"/>
      <c r="C78" s="30" t="s">
        <v>304</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6.5" customHeight="1">
      <c r="A79" s="36"/>
      <c r="B79" s="37"/>
      <c r="C79" s="38"/>
      <c r="D79" s="38"/>
      <c r="E79" s="67" t="str">
        <f>E11</f>
        <v xml:space="preserve">104.11 - IO.04.11 - Distribuční rozvody EGD VN </v>
      </c>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21</v>
      </c>
      <c r="D81" s="38"/>
      <c r="E81" s="38"/>
      <c r="F81" s="25" t="str">
        <f>F14</f>
        <v xml:space="preserve"> </v>
      </c>
      <c r="G81" s="38"/>
      <c r="H81" s="38"/>
      <c r="I81" s="30" t="s">
        <v>23</v>
      </c>
      <c r="J81" s="70" t="str">
        <f>IF(J14="","",J14)</f>
        <v>14. 6. 2022</v>
      </c>
      <c r="K81" s="38"/>
      <c r="L81" s="144"/>
      <c r="S81" s="36"/>
      <c r="T81" s="36"/>
      <c r="U81" s="36"/>
      <c r="V81" s="36"/>
      <c r="W81" s="36"/>
      <c r="X81" s="36"/>
      <c r="Y81" s="36"/>
      <c r="Z81" s="36"/>
      <c r="AA81" s="36"/>
      <c r="AB81" s="36"/>
      <c r="AC81" s="36"/>
      <c r="AD81" s="36"/>
      <c r="AE81" s="36"/>
    </row>
    <row r="82" s="2" customFormat="1" ht="6.96" customHeight="1">
      <c r="A82" s="36"/>
      <c r="B82" s="37"/>
      <c r="C82" s="38"/>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5.15" customHeight="1">
      <c r="A83" s="36"/>
      <c r="B83" s="37"/>
      <c r="C83" s="30" t="s">
        <v>25</v>
      </c>
      <c r="D83" s="38"/>
      <c r="E83" s="38"/>
      <c r="F83" s="25" t="str">
        <f>E17</f>
        <v>Statutární město Brno</v>
      </c>
      <c r="G83" s="38"/>
      <c r="H83" s="38"/>
      <c r="I83" s="30" t="s">
        <v>31</v>
      </c>
      <c r="J83" s="34" t="str">
        <f>E23</f>
        <v>Arch.Design, s.r.o.</v>
      </c>
      <c r="K83" s="38"/>
      <c r="L83" s="144"/>
      <c r="S83" s="36"/>
      <c r="T83" s="36"/>
      <c r="U83" s="36"/>
      <c r="V83" s="36"/>
      <c r="W83" s="36"/>
      <c r="X83" s="36"/>
      <c r="Y83" s="36"/>
      <c r="Z83" s="36"/>
      <c r="AA83" s="36"/>
      <c r="AB83" s="36"/>
      <c r="AC83" s="36"/>
      <c r="AD83" s="36"/>
      <c r="AE83" s="36"/>
    </row>
    <row r="84" s="2" customFormat="1" ht="25.65" customHeight="1">
      <c r="A84" s="36"/>
      <c r="B84" s="37"/>
      <c r="C84" s="30" t="s">
        <v>29</v>
      </c>
      <c r="D84" s="38"/>
      <c r="E84" s="38"/>
      <c r="F84" s="25" t="str">
        <f>IF(E20="","",E20)</f>
        <v>Vyplň údaj</v>
      </c>
      <c r="G84" s="38"/>
      <c r="H84" s="38"/>
      <c r="I84" s="30" t="s">
        <v>36</v>
      </c>
      <c r="J84" s="34" t="str">
        <f>E26</f>
        <v>CKN Invest, spol. s r.o.</v>
      </c>
      <c r="K84" s="38"/>
      <c r="L84" s="144"/>
      <c r="S84" s="36"/>
      <c r="T84" s="36"/>
      <c r="U84" s="36"/>
      <c r="V84" s="36"/>
      <c r="W84" s="36"/>
      <c r="X84" s="36"/>
      <c r="Y84" s="36"/>
      <c r="Z84" s="36"/>
      <c r="AA84" s="36"/>
      <c r="AB84" s="36"/>
      <c r="AC84" s="36"/>
      <c r="AD84" s="36"/>
      <c r="AE84" s="36"/>
    </row>
    <row r="85" s="2" customFormat="1" ht="10.32"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11" customFormat="1" ht="29.28" customHeight="1">
      <c r="A86" s="185"/>
      <c r="B86" s="186"/>
      <c r="C86" s="187" t="s">
        <v>317</v>
      </c>
      <c r="D86" s="188" t="s">
        <v>61</v>
      </c>
      <c r="E86" s="188" t="s">
        <v>57</v>
      </c>
      <c r="F86" s="188" t="s">
        <v>58</v>
      </c>
      <c r="G86" s="188" t="s">
        <v>318</v>
      </c>
      <c r="H86" s="188" t="s">
        <v>319</v>
      </c>
      <c r="I86" s="188" t="s">
        <v>320</v>
      </c>
      <c r="J86" s="188" t="s">
        <v>311</v>
      </c>
      <c r="K86" s="189" t="s">
        <v>321</v>
      </c>
      <c r="L86" s="190"/>
      <c r="M86" s="90" t="s">
        <v>19</v>
      </c>
      <c r="N86" s="91" t="s">
        <v>46</v>
      </c>
      <c r="O86" s="91" t="s">
        <v>322</v>
      </c>
      <c r="P86" s="91" t="s">
        <v>323</v>
      </c>
      <c r="Q86" s="91" t="s">
        <v>324</v>
      </c>
      <c r="R86" s="91" t="s">
        <v>325</v>
      </c>
      <c r="S86" s="91" t="s">
        <v>326</v>
      </c>
      <c r="T86" s="92" t="s">
        <v>327</v>
      </c>
      <c r="U86" s="185"/>
      <c r="V86" s="185"/>
      <c r="W86" s="185"/>
      <c r="X86" s="185"/>
      <c r="Y86" s="185"/>
      <c r="Z86" s="185"/>
      <c r="AA86" s="185"/>
      <c r="AB86" s="185"/>
      <c r="AC86" s="185"/>
      <c r="AD86" s="185"/>
      <c r="AE86" s="185"/>
    </row>
    <row r="87" s="2" customFormat="1" ht="22.8" customHeight="1">
      <c r="A87" s="36"/>
      <c r="B87" s="37"/>
      <c r="C87" s="97" t="s">
        <v>328</v>
      </c>
      <c r="D87" s="38"/>
      <c r="E87" s="38"/>
      <c r="F87" s="38"/>
      <c r="G87" s="38"/>
      <c r="H87" s="38"/>
      <c r="I87" s="38"/>
      <c r="J87" s="191">
        <f>BK87</f>
        <v>0</v>
      </c>
      <c r="K87" s="38"/>
      <c r="L87" s="42"/>
      <c r="M87" s="93"/>
      <c r="N87" s="192"/>
      <c r="O87" s="94"/>
      <c r="P87" s="193">
        <f>P88</f>
        <v>0</v>
      </c>
      <c r="Q87" s="94"/>
      <c r="R87" s="193">
        <f>R88</f>
        <v>0</v>
      </c>
      <c r="S87" s="94"/>
      <c r="T87" s="194">
        <f>T88</f>
        <v>0</v>
      </c>
      <c r="U87" s="36"/>
      <c r="V87" s="36"/>
      <c r="W87" s="36"/>
      <c r="X87" s="36"/>
      <c r="Y87" s="36"/>
      <c r="Z87" s="36"/>
      <c r="AA87" s="36"/>
      <c r="AB87" s="36"/>
      <c r="AC87" s="36"/>
      <c r="AD87" s="36"/>
      <c r="AE87" s="36"/>
      <c r="AT87" s="15" t="s">
        <v>75</v>
      </c>
      <c r="AU87" s="15" t="s">
        <v>312</v>
      </c>
      <c r="BK87" s="195">
        <f>BK88</f>
        <v>0</v>
      </c>
    </row>
    <row r="88" s="12" customFormat="1" ht="25.92" customHeight="1">
      <c r="A88" s="12"/>
      <c r="B88" s="196"/>
      <c r="C88" s="197"/>
      <c r="D88" s="198" t="s">
        <v>75</v>
      </c>
      <c r="E88" s="199" t="s">
        <v>743</v>
      </c>
      <c r="F88" s="199" t="s">
        <v>4983</v>
      </c>
      <c r="G88" s="197"/>
      <c r="H88" s="197"/>
      <c r="I88" s="200"/>
      <c r="J88" s="201">
        <f>BK88</f>
        <v>0</v>
      </c>
      <c r="K88" s="197"/>
      <c r="L88" s="202"/>
      <c r="M88" s="203"/>
      <c r="N88" s="204"/>
      <c r="O88" s="204"/>
      <c r="P88" s="205">
        <f>P89</f>
        <v>0</v>
      </c>
      <c r="Q88" s="204"/>
      <c r="R88" s="205">
        <f>R89</f>
        <v>0</v>
      </c>
      <c r="S88" s="204"/>
      <c r="T88" s="206">
        <f>T89</f>
        <v>0</v>
      </c>
      <c r="U88" s="12"/>
      <c r="V88" s="12"/>
      <c r="W88" s="12"/>
      <c r="X88" s="12"/>
      <c r="Y88" s="12"/>
      <c r="Z88" s="12"/>
      <c r="AA88" s="12"/>
      <c r="AB88" s="12"/>
      <c r="AC88" s="12"/>
      <c r="AD88" s="12"/>
      <c r="AE88" s="12"/>
      <c r="AR88" s="207" t="s">
        <v>92</v>
      </c>
      <c r="AT88" s="208" t="s">
        <v>75</v>
      </c>
      <c r="AU88" s="208" t="s">
        <v>76</v>
      </c>
      <c r="AY88" s="207" t="s">
        <v>331</v>
      </c>
      <c r="BK88" s="209">
        <f>BK89</f>
        <v>0</v>
      </c>
    </row>
    <row r="89" s="12" customFormat="1" ht="22.8" customHeight="1">
      <c r="A89" s="12"/>
      <c r="B89" s="196"/>
      <c r="C89" s="197"/>
      <c r="D89" s="198" t="s">
        <v>75</v>
      </c>
      <c r="E89" s="210" t="s">
        <v>6234</v>
      </c>
      <c r="F89" s="210" t="s">
        <v>4016</v>
      </c>
      <c r="G89" s="197"/>
      <c r="H89" s="197"/>
      <c r="I89" s="200"/>
      <c r="J89" s="211">
        <f>BK89</f>
        <v>0</v>
      </c>
      <c r="K89" s="197"/>
      <c r="L89" s="202"/>
      <c r="M89" s="203"/>
      <c r="N89" s="204"/>
      <c r="O89" s="204"/>
      <c r="P89" s="205">
        <f>P90</f>
        <v>0</v>
      </c>
      <c r="Q89" s="204"/>
      <c r="R89" s="205">
        <f>R90</f>
        <v>0</v>
      </c>
      <c r="S89" s="204"/>
      <c r="T89" s="206">
        <f>T90</f>
        <v>0</v>
      </c>
      <c r="U89" s="12"/>
      <c r="V89" s="12"/>
      <c r="W89" s="12"/>
      <c r="X89" s="12"/>
      <c r="Y89" s="12"/>
      <c r="Z89" s="12"/>
      <c r="AA89" s="12"/>
      <c r="AB89" s="12"/>
      <c r="AC89" s="12"/>
      <c r="AD89" s="12"/>
      <c r="AE89" s="12"/>
      <c r="AR89" s="207" t="s">
        <v>92</v>
      </c>
      <c r="AT89" s="208" t="s">
        <v>75</v>
      </c>
      <c r="AU89" s="208" t="s">
        <v>83</v>
      </c>
      <c r="AY89" s="207" t="s">
        <v>331</v>
      </c>
      <c r="BK89" s="209">
        <f>BK90</f>
        <v>0</v>
      </c>
    </row>
    <row r="90" s="2" customFormat="1" ht="16.5" customHeight="1">
      <c r="A90" s="36"/>
      <c r="B90" s="37"/>
      <c r="C90" s="212" t="s">
        <v>83</v>
      </c>
      <c r="D90" s="212" t="s">
        <v>333</v>
      </c>
      <c r="E90" s="213" t="s">
        <v>6235</v>
      </c>
      <c r="F90" s="214" t="s">
        <v>6239</v>
      </c>
      <c r="G90" s="215" t="s">
        <v>2784</v>
      </c>
      <c r="H90" s="216">
        <v>1</v>
      </c>
      <c r="I90" s="217"/>
      <c r="J90" s="218">
        <f>ROUND(I90*H90,2)</f>
        <v>0</v>
      </c>
      <c r="K90" s="214" t="s">
        <v>19</v>
      </c>
      <c r="L90" s="42"/>
      <c r="M90" s="247" t="s">
        <v>19</v>
      </c>
      <c r="N90" s="248" t="s">
        <v>47</v>
      </c>
      <c r="O90" s="232"/>
      <c r="P90" s="249">
        <f>O90*H90</f>
        <v>0</v>
      </c>
      <c r="Q90" s="249">
        <v>0</v>
      </c>
      <c r="R90" s="249">
        <f>Q90*H90</f>
        <v>0</v>
      </c>
      <c r="S90" s="249">
        <v>0</v>
      </c>
      <c r="T90" s="250">
        <f>S90*H90</f>
        <v>0</v>
      </c>
      <c r="U90" s="36"/>
      <c r="V90" s="36"/>
      <c r="W90" s="36"/>
      <c r="X90" s="36"/>
      <c r="Y90" s="36"/>
      <c r="Z90" s="36"/>
      <c r="AA90" s="36"/>
      <c r="AB90" s="36"/>
      <c r="AC90" s="36"/>
      <c r="AD90" s="36"/>
      <c r="AE90" s="36"/>
      <c r="AR90" s="223" t="s">
        <v>913</v>
      </c>
      <c r="AT90" s="223" t="s">
        <v>333</v>
      </c>
      <c r="AU90" s="223" t="s">
        <v>85</v>
      </c>
      <c r="AY90" s="15" t="s">
        <v>331</v>
      </c>
      <c r="BE90" s="224">
        <f>IF(N90="základní",J90,0)</f>
        <v>0</v>
      </c>
      <c r="BF90" s="224">
        <f>IF(N90="snížená",J90,0)</f>
        <v>0</v>
      </c>
      <c r="BG90" s="224">
        <f>IF(N90="zákl. přenesená",J90,0)</f>
        <v>0</v>
      </c>
      <c r="BH90" s="224">
        <f>IF(N90="sníž. přenesená",J90,0)</f>
        <v>0</v>
      </c>
      <c r="BI90" s="224">
        <f>IF(N90="nulová",J90,0)</f>
        <v>0</v>
      </c>
      <c r="BJ90" s="15" t="s">
        <v>83</v>
      </c>
      <c r="BK90" s="224">
        <f>ROUND(I90*H90,2)</f>
        <v>0</v>
      </c>
      <c r="BL90" s="15" t="s">
        <v>913</v>
      </c>
      <c r="BM90" s="223" t="s">
        <v>6237</v>
      </c>
    </row>
    <row r="91" s="2" customFormat="1" ht="6.96" customHeight="1">
      <c r="A91" s="36"/>
      <c r="B91" s="57"/>
      <c r="C91" s="58"/>
      <c r="D91" s="58"/>
      <c r="E91" s="58"/>
      <c r="F91" s="58"/>
      <c r="G91" s="58"/>
      <c r="H91" s="58"/>
      <c r="I91" s="58"/>
      <c r="J91" s="58"/>
      <c r="K91" s="58"/>
      <c r="L91" s="42"/>
      <c r="M91" s="36"/>
      <c r="O91" s="36"/>
      <c r="P91" s="36"/>
      <c r="Q91" s="36"/>
      <c r="R91" s="36"/>
      <c r="S91" s="36"/>
      <c r="T91" s="36"/>
      <c r="U91" s="36"/>
      <c r="V91" s="36"/>
      <c r="W91" s="36"/>
      <c r="X91" s="36"/>
      <c r="Y91" s="36"/>
      <c r="Z91" s="36"/>
      <c r="AA91" s="36"/>
      <c r="AB91" s="36"/>
      <c r="AC91" s="36"/>
      <c r="AD91" s="36"/>
      <c r="AE91" s="36"/>
    </row>
  </sheetData>
  <sheetProtection sheet="1" autoFilter="0" formatColumns="0" formatRows="0" objects="1" scenarios="1" spinCount="100000" saltValue="LWPCi8yoKjbMnZM35lUDfQ0Il+sEiK0mBETK3Prhowp7uQRknk+ostF50k8q2D24GYgUzghomcyVYd8taPc5bA==" hashValue="vX5T4cMe/nju1Uig5ZfuiyYIp915ZpQ+hsgyYEXALzfS/mfs52un1dY0baopef3sxvmVwLOIBYQwjs+88C6W3A==" algorithmName="SHA-512" password="CC35"/>
  <autoFilter ref="C86:K90"/>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273</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6240</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ROUND(J91,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ROUND((SUM(BE91:BE133)),  2)</f>
        <v>0</v>
      </c>
      <c r="G35" s="36"/>
      <c r="H35" s="36"/>
      <c r="I35" s="156">
        <v>0.20999999999999999</v>
      </c>
      <c r="J35" s="155">
        <f>ROUND(((SUM(BE91:BE133))*I35),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ROUND((SUM(BF91:BF133)),  2)</f>
        <v>0</v>
      </c>
      <c r="G36" s="36"/>
      <c r="H36" s="36"/>
      <c r="I36" s="156">
        <v>0.14999999999999999</v>
      </c>
      <c r="J36" s="155">
        <f>ROUND(((SUM(BF91:BF133))*I36),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ROUND((SUM(BG91:BG133)),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ROUND((SUM(BH91:BH133)),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ROUND((SUM(BI91:BI133)),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104.20 - IO.04.20 - Přípojky a rozvody silnoproudu</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J91</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6241</v>
      </c>
      <c r="E64" s="177"/>
      <c r="F64" s="177"/>
      <c r="G64" s="177"/>
      <c r="H64" s="177"/>
      <c r="I64" s="177"/>
      <c r="J64" s="178">
        <f>J92</f>
        <v>0</v>
      </c>
      <c r="K64" s="175"/>
      <c r="L64" s="179"/>
      <c r="S64" s="9"/>
      <c r="T64" s="9"/>
      <c r="U64" s="9"/>
      <c r="V64" s="9"/>
      <c r="W64" s="9"/>
      <c r="X64" s="9"/>
      <c r="Y64" s="9"/>
      <c r="Z64" s="9"/>
      <c r="AA64" s="9"/>
      <c r="AB64" s="9"/>
      <c r="AC64" s="9"/>
      <c r="AD64" s="9"/>
      <c r="AE64" s="9"/>
    </row>
    <row r="65" s="9" customFormat="1" ht="24.96" customHeight="1">
      <c r="A65" s="9"/>
      <c r="B65" s="174"/>
      <c r="C65" s="175"/>
      <c r="D65" s="176" t="s">
        <v>6242</v>
      </c>
      <c r="E65" s="177"/>
      <c r="F65" s="177"/>
      <c r="G65" s="177"/>
      <c r="H65" s="177"/>
      <c r="I65" s="177"/>
      <c r="J65" s="178">
        <f>J100</f>
        <v>0</v>
      </c>
      <c r="K65" s="175"/>
      <c r="L65" s="179"/>
      <c r="S65" s="9"/>
      <c r="T65" s="9"/>
      <c r="U65" s="9"/>
      <c r="V65" s="9"/>
      <c r="W65" s="9"/>
      <c r="X65" s="9"/>
      <c r="Y65" s="9"/>
      <c r="Z65" s="9"/>
      <c r="AA65" s="9"/>
      <c r="AB65" s="9"/>
      <c r="AC65" s="9"/>
      <c r="AD65" s="9"/>
      <c r="AE65" s="9"/>
    </row>
    <row r="66" s="9" customFormat="1" ht="24.96" customHeight="1">
      <c r="A66" s="9"/>
      <c r="B66" s="174"/>
      <c r="C66" s="175"/>
      <c r="D66" s="176" t="s">
        <v>6243</v>
      </c>
      <c r="E66" s="177"/>
      <c r="F66" s="177"/>
      <c r="G66" s="177"/>
      <c r="H66" s="177"/>
      <c r="I66" s="177"/>
      <c r="J66" s="178">
        <f>J118</f>
        <v>0</v>
      </c>
      <c r="K66" s="175"/>
      <c r="L66" s="179"/>
      <c r="S66" s="9"/>
      <c r="T66" s="9"/>
      <c r="U66" s="9"/>
      <c r="V66" s="9"/>
      <c r="W66" s="9"/>
      <c r="X66" s="9"/>
      <c r="Y66" s="9"/>
      <c r="Z66" s="9"/>
      <c r="AA66" s="9"/>
      <c r="AB66" s="9"/>
      <c r="AC66" s="9"/>
      <c r="AD66" s="9"/>
      <c r="AE66" s="9"/>
    </row>
    <row r="67" s="9" customFormat="1" ht="24.96" customHeight="1">
      <c r="A67" s="9"/>
      <c r="B67" s="174"/>
      <c r="C67" s="175"/>
      <c r="D67" s="176" t="s">
        <v>6244</v>
      </c>
      <c r="E67" s="177"/>
      <c r="F67" s="177"/>
      <c r="G67" s="177"/>
      <c r="H67" s="177"/>
      <c r="I67" s="177"/>
      <c r="J67" s="178">
        <f>J122</f>
        <v>0</v>
      </c>
      <c r="K67" s="175"/>
      <c r="L67" s="179"/>
      <c r="S67" s="9"/>
      <c r="T67" s="9"/>
      <c r="U67" s="9"/>
      <c r="V67" s="9"/>
      <c r="W67" s="9"/>
      <c r="X67" s="9"/>
      <c r="Y67" s="9"/>
      <c r="Z67" s="9"/>
      <c r="AA67" s="9"/>
      <c r="AB67" s="9"/>
      <c r="AC67" s="9"/>
      <c r="AD67" s="9"/>
      <c r="AE67" s="9"/>
    </row>
    <row r="68" s="9" customFormat="1" ht="24.96" customHeight="1">
      <c r="A68" s="9"/>
      <c r="B68" s="174"/>
      <c r="C68" s="175"/>
      <c r="D68" s="176" t="s">
        <v>6245</v>
      </c>
      <c r="E68" s="177"/>
      <c r="F68" s="177"/>
      <c r="G68" s="177"/>
      <c r="H68" s="177"/>
      <c r="I68" s="177"/>
      <c r="J68" s="178">
        <f>J126</f>
        <v>0</v>
      </c>
      <c r="K68" s="175"/>
      <c r="L68" s="179"/>
      <c r="S68" s="9"/>
      <c r="T68" s="9"/>
      <c r="U68" s="9"/>
      <c r="V68" s="9"/>
      <c r="W68" s="9"/>
      <c r="X68" s="9"/>
      <c r="Y68" s="9"/>
      <c r="Z68" s="9"/>
      <c r="AA68" s="9"/>
      <c r="AB68" s="9"/>
      <c r="AC68" s="9"/>
      <c r="AD68" s="9"/>
      <c r="AE68" s="9"/>
    </row>
    <row r="69" s="9" customFormat="1" ht="24.96" customHeight="1">
      <c r="A69" s="9"/>
      <c r="B69" s="174"/>
      <c r="C69" s="175"/>
      <c r="D69" s="176" t="s">
        <v>6246</v>
      </c>
      <c r="E69" s="177"/>
      <c r="F69" s="177"/>
      <c r="G69" s="177"/>
      <c r="H69" s="177"/>
      <c r="I69" s="177"/>
      <c r="J69" s="178">
        <f>J129</f>
        <v>0</v>
      </c>
      <c r="K69" s="175"/>
      <c r="L69" s="179"/>
      <c r="S69" s="9"/>
      <c r="T69" s="9"/>
      <c r="U69" s="9"/>
      <c r="V69" s="9"/>
      <c r="W69" s="9"/>
      <c r="X69" s="9"/>
      <c r="Y69" s="9"/>
      <c r="Z69" s="9"/>
      <c r="AA69" s="9"/>
      <c r="AB69" s="9"/>
      <c r="AC69" s="9"/>
      <c r="AD69" s="9"/>
      <c r="AE69" s="9"/>
    </row>
    <row r="70" s="2" customFormat="1" ht="21.84" customHeight="1">
      <c r="A70" s="36"/>
      <c r="B70" s="37"/>
      <c r="C70" s="38"/>
      <c r="D70" s="38"/>
      <c r="E70" s="38"/>
      <c r="F70" s="38"/>
      <c r="G70" s="38"/>
      <c r="H70" s="38"/>
      <c r="I70" s="38"/>
      <c r="J70" s="38"/>
      <c r="K70" s="38"/>
      <c r="L70" s="144"/>
      <c r="S70" s="36"/>
      <c r="T70" s="36"/>
      <c r="U70" s="36"/>
      <c r="V70" s="36"/>
      <c r="W70" s="36"/>
      <c r="X70" s="36"/>
      <c r="Y70" s="36"/>
      <c r="Z70" s="36"/>
      <c r="AA70" s="36"/>
      <c r="AB70" s="36"/>
      <c r="AC70" s="36"/>
      <c r="AD70" s="36"/>
      <c r="AE70" s="36"/>
    </row>
    <row r="71" s="2" customFormat="1" ht="6.96" customHeight="1">
      <c r="A71" s="36"/>
      <c r="B71" s="57"/>
      <c r="C71" s="58"/>
      <c r="D71" s="58"/>
      <c r="E71" s="58"/>
      <c r="F71" s="58"/>
      <c r="G71" s="58"/>
      <c r="H71" s="58"/>
      <c r="I71" s="58"/>
      <c r="J71" s="58"/>
      <c r="K71" s="58"/>
      <c r="L71" s="144"/>
      <c r="S71" s="36"/>
      <c r="T71" s="36"/>
      <c r="U71" s="36"/>
      <c r="V71" s="36"/>
      <c r="W71" s="36"/>
      <c r="X71" s="36"/>
      <c r="Y71" s="36"/>
      <c r="Z71" s="36"/>
      <c r="AA71" s="36"/>
      <c r="AB71" s="36"/>
      <c r="AC71" s="36"/>
      <c r="AD71" s="36"/>
      <c r="AE71" s="36"/>
    </row>
    <row r="75" s="2" customFormat="1" ht="6.96" customHeight="1">
      <c r="A75" s="36"/>
      <c r="B75" s="59"/>
      <c r="C75" s="60"/>
      <c r="D75" s="60"/>
      <c r="E75" s="60"/>
      <c r="F75" s="60"/>
      <c r="G75" s="60"/>
      <c r="H75" s="60"/>
      <c r="I75" s="60"/>
      <c r="J75" s="60"/>
      <c r="K75" s="60"/>
      <c r="L75" s="144"/>
      <c r="S75" s="36"/>
      <c r="T75" s="36"/>
      <c r="U75" s="36"/>
      <c r="V75" s="36"/>
      <c r="W75" s="36"/>
      <c r="X75" s="36"/>
      <c r="Y75" s="36"/>
      <c r="Z75" s="36"/>
      <c r="AA75" s="36"/>
      <c r="AB75" s="36"/>
      <c r="AC75" s="36"/>
      <c r="AD75" s="36"/>
      <c r="AE75" s="36"/>
    </row>
    <row r="76" s="2" customFormat="1" ht="24.96" customHeight="1">
      <c r="A76" s="36"/>
      <c r="B76" s="37"/>
      <c r="C76" s="21" t="s">
        <v>316</v>
      </c>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6.96" customHeight="1">
      <c r="A77" s="36"/>
      <c r="B77" s="37"/>
      <c r="C77" s="38"/>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12" customHeight="1">
      <c r="A78" s="36"/>
      <c r="B78" s="37"/>
      <c r="C78" s="30" t="s">
        <v>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6.5" customHeight="1">
      <c r="A79" s="36"/>
      <c r="B79" s="37"/>
      <c r="C79" s="38"/>
      <c r="D79" s="38"/>
      <c r="E79" s="168" t="str">
        <f>E7</f>
        <v>Anthropos Sportovní a rekreační areál (I.etapa)</v>
      </c>
      <c r="F79" s="30"/>
      <c r="G79" s="30"/>
      <c r="H79" s="30"/>
      <c r="I79" s="38"/>
      <c r="J79" s="38"/>
      <c r="K79" s="38"/>
      <c r="L79" s="144"/>
      <c r="S79" s="36"/>
      <c r="T79" s="36"/>
      <c r="U79" s="36"/>
      <c r="V79" s="36"/>
      <c r="W79" s="36"/>
      <c r="X79" s="36"/>
      <c r="Y79" s="36"/>
      <c r="Z79" s="36"/>
      <c r="AA79" s="36"/>
      <c r="AB79" s="36"/>
      <c r="AC79" s="36"/>
      <c r="AD79" s="36"/>
      <c r="AE79" s="36"/>
    </row>
    <row r="80" s="1" customFormat="1" ht="12" customHeight="1">
      <c r="B80" s="19"/>
      <c r="C80" s="30" t="s">
        <v>302</v>
      </c>
      <c r="D80" s="20"/>
      <c r="E80" s="20"/>
      <c r="F80" s="20"/>
      <c r="G80" s="20"/>
      <c r="H80" s="20"/>
      <c r="I80" s="20"/>
      <c r="J80" s="20"/>
      <c r="K80" s="20"/>
      <c r="L80" s="18"/>
    </row>
    <row r="81" s="2" customFormat="1" ht="16.5" customHeight="1">
      <c r="A81" s="36"/>
      <c r="B81" s="37"/>
      <c r="C81" s="38"/>
      <c r="D81" s="38"/>
      <c r="E81" s="168" t="s">
        <v>303</v>
      </c>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304</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67" t="str">
        <f>E11</f>
        <v>104.20 - IO.04.20 - Přípojky a rozvody silnoproudu</v>
      </c>
      <c r="F83" s="38"/>
      <c r="G83" s="38"/>
      <c r="H83" s="38"/>
      <c r="I83" s="38"/>
      <c r="J83" s="38"/>
      <c r="K83" s="38"/>
      <c r="L83" s="144"/>
      <c r="S83" s="36"/>
      <c r="T83" s="36"/>
      <c r="U83" s="36"/>
      <c r="V83" s="36"/>
      <c r="W83" s="36"/>
      <c r="X83" s="36"/>
      <c r="Y83" s="36"/>
      <c r="Z83" s="36"/>
      <c r="AA83" s="36"/>
      <c r="AB83" s="36"/>
      <c r="AC83" s="36"/>
      <c r="AD83" s="36"/>
      <c r="AE83" s="36"/>
    </row>
    <row r="84" s="2" customFormat="1" ht="6.96" customHeight="1">
      <c r="A84" s="36"/>
      <c r="B84" s="37"/>
      <c r="C84" s="38"/>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21</v>
      </c>
      <c r="D85" s="38"/>
      <c r="E85" s="38"/>
      <c r="F85" s="25" t="str">
        <f>F14</f>
        <v xml:space="preserve"> </v>
      </c>
      <c r="G85" s="38"/>
      <c r="H85" s="38"/>
      <c r="I85" s="30" t="s">
        <v>23</v>
      </c>
      <c r="J85" s="70" t="str">
        <f>IF(J14="","",J14)</f>
        <v>14. 6. 2022</v>
      </c>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5.15" customHeight="1">
      <c r="A87" s="36"/>
      <c r="B87" s="37"/>
      <c r="C87" s="30" t="s">
        <v>25</v>
      </c>
      <c r="D87" s="38"/>
      <c r="E87" s="38"/>
      <c r="F87" s="25" t="str">
        <f>E17</f>
        <v>Statutární město Brno</v>
      </c>
      <c r="G87" s="38"/>
      <c r="H87" s="38"/>
      <c r="I87" s="30" t="s">
        <v>31</v>
      </c>
      <c r="J87" s="34" t="str">
        <f>E23</f>
        <v>Arch.Design, s.r.o.</v>
      </c>
      <c r="K87" s="38"/>
      <c r="L87" s="144"/>
      <c r="S87" s="36"/>
      <c r="T87" s="36"/>
      <c r="U87" s="36"/>
      <c r="V87" s="36"/>
      <c r="W87" s="36"/>
      <c r="X87" s="36"/>
      <c r="Y87" s="36"/>
      <c r="Z87" s="36"/>
      <c r="AA87" s="36"/>
      <c r="AB87" s="36"/>
      <c r="AC87" s="36"/>
      <c r="AD87" s="36"/>
      <c r="AE87" s="36"/>
    </row>
    <row r="88" s="2" customFormat="1" ht="25.65" customHeight="1">
      <c r="A88" s="36"/>
      <c r="B88" s="37"/>
      <c r="C88" s="30" t="s">
        <v>29</v>
      </c>
      <c r="D88" s="38"/>
      <c r="E88" s="38"/>
      <c r="F88" s="25" t="str">
        <f>IF(E20="","",E20)</f>
        <v>Vyplň údaj</v>
      </c>
      <c r="G88" s="38"/>
      <c r="H88" s="38"/>
      <c r="I88" s="30" t="s">
        <v>36</v>
      </c>
      <c r="J88" s="34" t="str">
        <f>E26</f>
        <v>CKN Invest, spol. s r.o.</v>
      </c>
      <c r="K88" s="38"/>
      <c r="L88" s="144"/>
      <c r="S88" s="36"/>
      <c r="T88" s="36"/>
      <c r="U88" s="36"/>
      <c r="V88" s="36"/>
      <c r="W88" s="36"/>
      <c r="X88" s="36"/>
      <c r="Y88" s="36"/>
      <c r="Z88" s="36"/>
      <c r="AA88" s="36"/>
      <c r="AB88" s="36"/>
      <c r="AC88" s="36"/>
      <c r="AD88" s="36"/>
      <c r="AE88" s="36"/>
    </row>
    <row r="89" s="2" customFormat="1" ht="10.32"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11" customFormat="1" ht="29.28" customHeight="1">
      <c r="A90" s="185"/>
      <c r="B90" s="186"/>
      <c r="C90" s="187" t="s">
        <v>317</v>
      </c>
      <c r="D90" s="188" t="s">
        <v>61</v>
      </c>
      <c r="E90" s="188" t="s">
        <v>57</v>
      </c>
      <c r="F90" s="188" t="s">
        <v>58</v>
      </c>
      <c r="G90" s="188" t="s">
        <v>318</v>
      </c>
      <c r="H90" s="188" t="s">
        <v>319</v>
      </c>
      <c r="I90" s="188" t="s">
        <v>320</v>
      </c>
      <c r="J90" s="188" t="s">
        <v>311</v>
      </c>
      <c r="K90" s="189" t="s">
        <v>321</v>
      </c>
      <c r="L90" s="190"/>
      <c r="M90" s="90" t="s">
        <v>19</v>
      </c>
      <c r="N90" s="91" t="s">
        <v>46</v>
      </c>
      <c r="O90" s="91" t="s">
        <v>322</v>
      </c>
      <c r="P90" s="91" t="s">
        <v>323</v>
      </c>
      <c r="Q90" s="91" t="s">
        <v>324</v>
      </c>
      <c r="R90" s="91" t="s">
        <v>325</v>
      </c>
      <c r="S90" s="91" t="s">
        <v>326</v>
      </c>
      <c r="T90" s="92" t="s">
        <v>327</v>
      </c>
      <c r="U90" s="185"/>
      <c r="V90" s="185"/>
      <c r="W90" s="185"/>
      <c r="X90" s="185"/>
      <c r="Y90" s="185"/>
      <c r="Z90" s="185"/>
      <c r="AA90" s="185"/>
      <c r="AB90" s="185"/>
      <c r="AC90" s="185"/>
      <c r="AD90" s="185"/>
      <c r="AE90" s="185"/>
    </row>
    <row r="91" s="2" customFormat="1" ht="22.8" customHeight="1">
      <c r="A91" s="36"/>
      <c r="B91" s="37"/>
      <c r="C91" s="97" t="s">
        <v>328</v>
      </c>
      <c r="D91" s="38"/>
      <c r="E91" s="38"/>
      <c r="F91" s="38"/>
      <c r="G91" s="38"/>
      <c r="H91" s="38"/>
      <c r="I91" s="38"/>
      <c r="J91" s="191">
        <f>BK91</f>
        <v>0</v>
      </c>
      <c r="K91" s="38"/>
      <c r="L91" s="42"/>
      <c r="M91" s="93"/>
      <c r="N91" s="192"/>
      <c r="O91" s="94"/>
      <c r="P91" s="193">
        <f>P92+P100+P118+P122+P126+P129</f>
        <v>0</v>
      </c>
      <c r="Q91" s="94"/>
      <c r="R91" s="193">
        <f>R92+R100+R118+R122+R126+R129</f>
        <v>0</v>
      </c>
      <c r="S91" s="94"/>
      <c r="T91" s="194">
        <f>T92+T100+T118+T122+T126+T129</f>
        <v>0</v>
      </c>
      <c r="U91" s="36"/>
      <c r="V91" s="36"/>
      <c r="W91" s="36"/>
      <c r="X91" s="36"/>
      <c r="Y91" s="36"/>
      <c r="Z91" s="36"/>
      <c r="AA91" s="36"/>
      <c r="AB91" s="36"/>
      <c r="AC91" s="36"/>
      <c r="AD91" s="36"/>
      <c r="AE91" s="36"/>
      <c r="AT91" s="15" t="s">
        <v>75</v>
      </c>
      <c r="AU91" s="15" t="s">
        <v>312</v>
      </c>
      <c r="BK91" s="195">
        <f>BK92+BK100+BK118+BK122+BK126+BK129</f>
        <v>0</v>
      </c>
    </row>
    <row r="92" s="12" customFormat="1" ht="25.92" customHeight="1">
      <c r="A92" s="12"/>
      <c r="B92" s="196"/>
      <c r="C92" s="197"/>
      <c r="D92" s="198" t="s">
        <v>75</v>
      </c>
      <c r="E92" s="199" t="s">
        <v>83</v>
      </c>
      <c r="F92" s="199" t="s">
        <v>3793</v>
      </c>
      <c r="G92" s="197"/>
      <c r="H92" s="197"/>
      <c r="I92" s="200"/>
      <c r="J92" s="201">
        <f>BK92</f>
        <v>0</v>
      </c>
      <c r="K92" s="197"/>
      <c r="L92" s="202"/>
      <c r="M92" s="203"/>
      <c r="N92" s="204"/>
      <c r="O92" s="204"/>
      <c r="P92" s="205">
        <f>SUM(P93:P99)</f>
        <v>0</v>
      </c>
      <c r="Q92" s="204"/>
      <c r="R92" s="205">
        <f>SUM(R93:R99)</f>
        <v>0</v>
      </c>
      <c r="S92" s="204"/>
      <c r="T92" s="206">
        <f>SUM(T93:T99)</f>
        <v>0</v>
      </c>
      <c r="U92" s="12"/>
      <c r="V92" s="12"/>
      <c r="W92" s="12"/>
      <c r="X92" s="12"/>
      <c r="Y92" s="12"/>
      <c r="Z92" s="12"/>
      <c r="AA92" s="12"/>
      <c r="AB92" s="12"/>
      <c r="AC92" s="12"/>
      <c r="AD92" s="12"/>
      <c r="AE92" s="12"/>
      <c r="AR92" s="207" t="s">
        <v>83</v>
      </c>
      <c r="AT92" s="208" t="s">
        <v>75</v>
      </c>
      <c r="AU92" s="208" t="s">
        <v>76</v>
      </c>
      <c r="AY92" s="207" t="s">
        <v>331</v>
      </c>
      <c r="BK92" s="209">
        <f>SUM(BK93:BK99)</f>
        <v>0</v>
      </c>
    </row>
    <row r="93" s="2" customFormat="1" ht="16.5" customHeight="1">
      <c r="A93" s="36"/>
      <c r="B93" s="37"/>
      <c r="C93" s="212" t="s">
        <v>83</v>
      </c>
      <c r="D93" s="212" t="s">
        <v>333</v>
      </c>
      <c r="E93" s="213" t="s">
        <v>1082</v>
      </c>
      <c r="F93" s="214" t="s">
        <v>6247</v>
      </c>
      <c r="G93" s="215" t="s">
        <v>363</v>
      </c>
      <c r="H93" s="216">
        <v>1512</v>
      </c>
      <c r="I93" s="217"/>
      <c r="J93" s="218">
        <f>ROUND(I93*H93,2)</f>
        <v>0</v>
      </c>
      <c r="K93" s="214" t="s">
        <v>19</v>
      </c>
      <c r="L93" s="42"/>
      <c r="M93" s="219" t="s">
        <v>19</v>
      </c>
      <c r="N93" s="220" t="s">
        <v>47</v>
      </c>
      <c r="O93" s="82"/>
      <c r="P93" s="221">
        <f>O93*H93</f>
        <v>0</v>
      </c>
      <c r="Q93" s="221">
        <v>0</v>
      </c>
      <c r="R93" s="221">
        <f>Q93*H93</f>
        <v>0</v>
      </c>
      <c r="S93" s="221">
        <v>0</v>
      </c>
      <c r="T93" s="222">
        <f>S93*H93</f>
        <v>0</v>
      </c>
      <c r="U93" s="36"/>
      <c r="V93" s="36"/>
      <c r="W93" s="36"/>
      <c r="X93" s="36"/>
      <c r="Y93" s="36"/>
      <c r="Z93" s="36"/>
      <c r="AA93" s="36"/>
      <c r="AB93" s="36"/>
      <c r="AC93" s="36"/>
      <c r="AD93" s="36"/>
      <c r="AE93" s="36"/>
      <c r="AR93" s="223" t="s">
        <v>126</v>
      </c>
      <c r="AT93" s="223" t="s">
        <v>333</v>
      </c>
      <c r="AU93" s="223" t="s">
        <v>83</v>
      </c>
      <c r="AY93" s="15" t="s">
        <v>331</v>
      </c>
      <c r="BE93" s="224">
        <f>IF(N93="základní",J93,0)</f>
        <v>0</v>
      </c>
      <c r="BF93" s="224">
        <f>IF(N93="snížená",J93,0)</f>
        <v>0</v>
      </c>
      <c r="BG93" s="224">
        <f>IF(N93="zákl. přenesená",J93,0)</f>
        <v>0</v>
      </c>
      <c r="BH93" s="224">
        <f>IF(N93="sníž. přenesená",J93,0)</f>
        <v>0</v>
      </c>
      <c r="BI93" s="224">
        <f>IF(N93="nulová",J93,0)</f>
        <v>0</v>
      </c>
      <c r="BJ93" s="15" t="s">
        <v>83</v>
      </c>
      <c r="BK93" s="224">
        <f>ROUND(I93*H93,2)</f>
        <v>0</v>
      </c>
      <c r="BL93" s="15" t="s">
        <v>126</v>
      </c>
      <c r="BM93" s="223" t="s">
        <v>85</v>
      </c>
    </row>
    <row r="94" s="2" customFormat="1" ht="16.5" customHeight="1">
      <c r="A94" s="36"/>
      <c r="B94" s="37"/>
      <c r="C94" s="212" t="s">
        <v>85</v>
      </c>
      <c r="D94" s="212" t="s">
        <v>333</v>
      </c>
      <c r="E94" s="213" t="s">
        <v>1087</v>
      </c>
      <c r="F94" s="214" t="s">
        <v>6248</v>
      </c>
      <c r="G94" s="215" t="s">
        <v>363</v>
      </c>
      <c r="H94" s="216">
        <v>1375</v>
      </c>
      <c r="I94" s="217"/>
      <c r="J94" s="218">
        <f>ROUND(I94*H94,2)</f>
        <v>0</v>
      </c>
      <c r="K94" s="214" t="s">
        <v>19</v>
      </c>
      <c r="L94" s="42"/>
      <c r="M94" s="219" t="s">
        <v>19</v>
      </c>
      <c r="N94" s="220" t="s">
        <v>47</v>
      </c>
      <c r="O94" s="82"/>
      <c r="P94" s="221">
        <f>O94*H94</f>
        <v>0</v>
      </c>
      <c r="Q94" s="221">
        <v>0</v>
      </c>
      <c r="R94" s="221">
        <f>Q94*H94</f>
        <v>0</v>
      </c>
      <c r="S94" s="221">
        <v>0</v>
      </c>
      <c r="T94" s="222">
        <f>S94*H94</f>
        <v>0</v>
      </c>
      <c r="U94" s="36"/>
      <c r="V94" s="36"/>
      <c r="W94" s="36"/>
      <c r="X94" s="36"/>
      <c r="Y94" s="36"/>
      <c r="Z94" s="36"/>
      <c r="AA94" s="36"/>
      <c r="AB94" s="36"/>
      <c r="AC94" s="36"/>
      <c r="AD94" s="36"/>
      <c r="AE94" s="36"/>
      <c r="AR94" s="223" t="s">
        <v>126</v>
      </c>
      <c r="AT94" s="223" t="s">
        <v>333</v>
      </c>
      <c r="AU94" s="223" t="s">
        <v>83</v>
      </c>
      <c r="AY94" s="15" t="s">
        <v>331</v>
      </c>
      <c r="BE94" s="224">
        <f>IF(N94="základní",J94,0)</f>
        <v>0</v>
      </c>
      <c r="BF94" s="224">
        <f>IF(N94="snížená",J94,0)</f>
        <v>0</v>
      </c>
      <c r="BG94" s="224">
        <f>IF(N94="zákl. přenesená",J94,0)</f>
        <v>0</v>
      </c>
      <c r="BH94" s="224">
        <f>IF(N94="sníž. přenesená",J94,0)</f>
        <v>0</v>
      </c>
      <c r="BI94" s="224">
        <f>IF(N94="nulová",J94,0)</f>
        <v>0</v>
      </c>
      <c r="BJ94" s="15" t="s">
        <v>83</v>
      </c>
      <c r="BK94" s="224">
        <f>ROUND(I94*H94,2)</f>
        <v>0</v>
      </c>
      <c r="BL94" s="15" t="s">
        <v>126</v>
      </c>
      <c r="BM94" s="223" t="s">
        <v>126</v>
      </c>
    </row>
    <row r="95" s="2" customFormat="1" ht="16.5" customHeight="1">
      <c r="A95" s="36"/>
      <c r="B95" s="37"/>
      <c r="C95" s="212" t="s">
        <v>92</v>
      </c>
      <c r="D95" s="212" t="s">
        <v>333</v>
      </c>
      <c r="E95" s="213" t="s">
        <v>1092</v>
      </c>
      <c r="F95" s="214" t="s">
        <v>6249</v>
      </c>
      <c r="G95" s="215" t="s">
        <v>363</v>
      </c>
      <c r="H95" s="216">
        <v>137</v>
      </c>
      <c r="I95" s="217"/>
      <c r="J95" s="218">
        <f>ROUND(I95*H95,2)</f>
        <v>0</v>
      </c>
      <c r="K95" s="214" t="s">
        <v>19</v>
      </c>
      <c r="L95" s="42"/>
      <c r="M95" s="219" t="s">
        <v>19</v>
      </c>
      <c r="N95" s="220" t="s">
        <v>47</v>
      </c>
      <c r="O95" s="82"/>
      <c r="P95" s="221">
        <f>O95*H95</f>
        <v>0</v>
      </c>
      <c r="Q95" s="221">
        <v>0</v>
      </c>
      <c r="R95" s="221">
        <f>Q95*H95</f>
        <v>0</v>
      </c>
      <c r="S95" s="221">
        <v>0</v>
      </c>
      <c r="T95" s="222">
        <f>S95*H95</f>
        <v>0</v>
      </c>
      <c r="U95" s="36"/>
      <c r="V95" s="36"/>
      <c r="W95" s="36"/>
      <c r="X95" s="36"/>
      <c r="Y95" s="36"/>
      <c r="Z95" s="36"/>
      <c r="AA95" s="36"/>
      <c r="AB95" s="36"/>
      <c r="AC95" s="36"/>
      <c r="AD95" s="36"/>
      <c r="AE95" s="36"/>
      <c r="AR95" s="223" t="s">
        <v>126</v>
      </c>
      <c r="AT95" s="223" t="s">
        <v>333</v>
      </c>
      <c r="AU95" s="223" t="s">
        <v>83</v>
      </c>
      <c r="AY95" s="15" t="s">
        <v>331</v>
      </c>
      <c r="BE95" s="224">
        <f>IF(N95="základní",J95,0)</f>
        <v>0</v>
      </c>
      <c r="BF95" s="224">
        <f>IF(N95="snížená",J95,0)</f>
        <v>0</v>
      </c>
      <c r="BG95" s="224">
        <f>IF(N95="zákl. přenesená",J95,0)</f>
        <v>0</v>
      </c>
      <c r="BH95" s="224">
        <f>IF(N95="sníž. přenesená",J95,0)</f>
        <v>0</v>
      </c>
      <c r="BI95" s="224">
        <f>IF(N95="nulová",J95,0)</f>
        <v>0</v>
      </c>
      <c r="BJ95" s="15" t="s">
        <v>83</v>
      </c>
      <c r="BK95" s="224">
        <f>ROUND(I95*H95,2)</f>
        <v>0</v>
      </c>
      <c r="BL95" s="15" t="s">
        <v>126</v>
      </c>
      <c r="BM95" s="223" t="s">
        <v>355</v>
      </c>
    </row>
    <row r="96" s="2" customFormat="1" ht="16.5" customHeight="1">
      <c r="A96" s="36"/>
      <c r="B96" s="37"/>
      <c r="C96" s="212" t="s">
        <v>126</v>
      </c>
      <c r="D96" s="212" t="s">
        <v>333</v>
      </c>
      <c r="E96" s="213" t="s">
        <v>1097</v>
      </c>
      <c r="F96" s="214" t="s">
        <v>3797</v>
      </c>
      <c r="G96" s="215" t="s">
        <v>406</v>
      </c>
      <c r="H96" s="216">
        <v>110</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83</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368</v>
      </c>
    </row>
    <row r="97" s="2" customFormat="1" ht="16.5" customHeight="1">
      <c r="A97" s="36"/>
      <c r="B97" s="37"/>
      <c r="C97" s="212" t="s">
        <v>350</v>
      </c>
      <c r="D97" s="212" t="s">
        <v>333</v>
      </c>
      <c r="E97" s="213" t="s">
        <v>1102</v>
      </c>
      <c r="F97" s="214" t="s">
        <v>6250</v>
      </c>
      <c r="G97" s="215" t="s">
        <v>406</v>
      </c>
      <c r="H97" s="216">
        <v>20.600000000000001</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379</v>
      </c>
    </row>
    <row r="98" s="2" customFormat="1" ht="16.5" customHeight="1">
      <c r="A98" s="36"/>
      <c r="B98" s="37"/>
      <c r="C98" s="212" t="s">
        <v>355</v>
      </c>
      <c r="D98" s="212" t="s">
        <v>333</v>
      </c>
      <c r="E98" s="213" t="s">
        <v>1107</v>
      </c>
      <c r="F98" s="214" t="s">
        <v>6251</v>
      </c>
      <c r="G98" s="215" t="s">
        <v>406</v>
      </c>
      <c r="H98" s="216">
        <v>3.5</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185</v>
      </c>
    </row>
    <row r="99" s="2" customFormat="1" ht="16.5" customHeight="1">
      <c r="A99" s="36"/>
      <c r="B99" s="37"/>
      <c r="C99" s="212" t="s">
        <v>360</v>
      </c>
      <c r="D99" s="212" t="s">
        <v>333</v>
      </c>
      <c r="E99" s="213" t="s">
        <v>1111</v>
      </c>
      <c r="F99" s="214" t="s">
        <v>3797</v>
      </c>
      <c r="G99" s="215" t="s">
        <v>406</v>
      </c>
      <c r="H99" s="216">
        <v>3.5</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464</v>
      </c>
    </row>
    <row r="100" s="12" customFormat="1" ht="25.92" customHeight="1">
      <c r="A100" s="12"/>
      <c r="B100" s="196"/>
      <c r="C100" s="197"/>
      <c r="D100" s="198" t="s">
        <v>75</v>
      </c>
      <c r="E100" s="199" t="s">
        <v>85</v>
      </c>
      <c r="F100" s="199" t="s">
        <v>3572</v>
      </c>
      <c r="G100" s="197"/>
      <c r="H100" s="197"/>
      <c r="I100" s="200"/>
      <c r="J100" s="201">
        <f>BK100</f>
        <v>0</v>
      </c>
      <c r="K100" s="197"/>
      <c r="L100" s="202"/>
      <c r="M100" s="203"/>
      <c r="N100" s="204"/>
      <c r="O100" s="204"/>
      <c r="P100" s="205">
        <f>SUM(P101:P117)</f>
        <v>0</v>
      </c>
      <c r="Q100" s="204"/>
      <c r="R100" s="205">
        <f>SUM(R101:R117)</f>
        <v>0</v>
      </c>
      <c r="S100" s="204"/>
      <c r="T100" s="206">
        <f>SUM(T101:T117)</f>
        <v>0</v>
      </c>
      <c r="U100" s="12"/>
      <c r="V100" s="12"/>
      <c r="W100" s="12"/>
      <c r="X100" s="12"/>
      <c r="Y100" s="12"/>
      <c r="Z100" s="12"/>
      <c r="AA100" s="12"/>
      <c r="AB100" s="12"/>
      <c r="AC100" s="12"/>
      <c r="AD100" s="12"/>
      <c r="AE100" s="12"/>
      <c r="AR100" s="207" t="s">
        <v>83</v>
      </c>
      <c r="AT100" s="208" t="s">
        <v>75</v>
      </c>
      <c r="AU100" s="208" t="s">
        <v>76</v>
      </c>
      <c r="AY100" s="207" t="s">
        <v>331</v>
      </c>
      <c r="BK100" s="209">
        <f>SUM(BK101:BK117)</f>
        <v>0</v>
      </c>
    </row>
    <row r="101" s="2" customFormat="1" ht="16.5" customHeight="1">
      <c r="A101" s="36"/>
      <c r="B101" s="37"/>
      <c r="C101" s="212" t="s">
        <v>368</v>
      </c>
      <c r="D101" s="212" t="s">
        <v>333</v>
      </c>
      <c r="E101" s="213" t="s">
        <v>1534</v>
      </c>
      <c r="F101" s="214" t="s">
        <v>6252</v>
      </c>
      <c r="G101" s="215" t="s">
        <v>801</v>
      </c>
      <c r="H101" s="216">
        <v>1</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473</v>
      </c>
    </row>
    <row r="102" s="2" customFormat="1" ht="16.5" customHeight="1">
      <c r="A102" s="36"/>
      <c r="B102" s="37"/>
      <c r="C102" s="212" t="s">
        <v>374</v>
      </c>
      <c r="D102" s="212" t="s">
        <v>333</v>
      </c>
      <c r="E102" s="213" t="s">
        <v>1539</v>
      </c>
      <c r="F102" s="214" t="s">
        <v>6253</v>
      </c>
      <c r="G102" s="215" t="s">
        <v>801</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423</v>
      </c>
    </row>
    <row r="103" s="2" customFormat="1" ht="16.5" customHeight="1">
      <c r="A103" s="36"/>
      <c r="B103" s="37"/>
      <c r="C103" s="212" t="s">
        <v>379</v>
      </c>
      <c r="D103" s="212" t="s">
        <v>333</v>
      </c>
      <c r="E103" s="213" t="s">
        <v>1543</v>
      </c>
      <c r="F103" s="214" t="s">
        <v>6254</v>
      </c>
      <c r="G103" s="215" t="s">
        <v>801</v>
      </c>
      <c r="H103" s="216">
        <v>3</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485</v>
      </c>
    </row>
    <row r="104" s="2" customFormat="1" ht="21.75" customHeight="1">
      <c r="A104" s="36"/>
      <c r="B104" s="37"/>
      <c r="C104" s="212" t="s">
        <v>182</v>
      </c>
      <c r="D104" s="212" t="s">
        <v>333</v>
      </c>
      <c r="E104" s="213" t="s">
        <v>1565</v>
      </c>
      <c r="F104" s="214" t="s">
        <v>6255</v>
      </c>
      <c r="G104" s="215" t="s">
        <v>801</v>
      </c>
      <c r="H104" s="216">
        <v>6</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190</v>
      </c>
    </row>
    <row r="105" s="2" customFormat="1" ht="21.75" customHeight="1">
      <c r="A105" s="36"/>
      <c r="B105" s="37"/>
      <c r="C105" s="212" t="s">
        <v>185</v>
      </c>
      <c r="D105" s="212" t="s">
        <v>333</v>
      </c>
      <c r="E105" s="213" t="s">
        <v>1569</v>
      </c>
      <c r="F105" s="214" t="s">
        <v>6256</v>
      </c>
      <c r="G105" s="215" t="s">
        <v>801</v>
      </c>
      <c r="H105" s="216">
        <v>6</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199</v>
      </c>
    </row>
    <row r="106" s="2" customFormat="1" ht="24.15" customHeight="1">
      <c r="A106" s="36"/>
      <c r="B106" s="37"/>
      <c r="C106" s="212" t="s">
        <v>459</v>
      </c>
      <c r="D106" s="212" t="s">
        <v>333</v>
      </c>
      <c r="E106" s="213" t="s">
        <v>1577</v>
      </c>
      <c r="F106" s="214" t="s">
        <v>6257</v>
      </c>
      <c r="G106" s="215" t="s">
        <v>801</v>
      </c>
      <c r="H106" s="216">
        <v>2</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502</v>
      </c>
    </row>
    <row r="107" s="2" customFormat="1" ht="21.75" customHeight="1">
      <c r="A107" s="36"/>
      <c r="B107" s="37"/>
      <c r="C107" s="212" t="s">
        <v>464</v>
      </c>
      <c r="D107" s="212" t="s">
        <v>333</v>
      </c>
      <c r="E107" s="213" t="s">
        <v>1582</v>
      </c>
      <c r="F107" s="214" t="s">
        <v>6258</v>
      </c>
      <c r="G107" s="215" t="s">
        <v>801</v>
      </c>
      <c r="H107" s="216">
        <v>2</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550</v>
      </c>
    </row>
    <row r="108" s="2" customFormat="1" ht="21.75" customHeight="1">
      <c r="A108" s="36"/>
      <c r="B108" s="37"/>
      <c r="C108" s="212" t="s">
        <v>8</v>
      </c>
      <c r="D108" s="212" t="s">
        <v>333</v>
      </c>
      <c r="E108" s="213" t="s">
        <v>1590</v>
      </c>
      <c r="F108" s="214" t="s">
        <v>6259</v>
      </c>
      <c r="G108" s="215" t="s">
        <v>801</v>
      </c>
      <c r="H108" s="216">
        <v>7</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535</v>
      </c>
    </row>
    <row r="109" s="2" customFormat="1" ht="21.75" customHeight="1">
      <c r="A109" s="36"/>
      <c r="B109" s="37"/>
      <c r="C109" s="212" t="s">
        <v>473</v>
      </c>
      <c r="D109" s="212" t="s">
        <v>333</v>
      </c>
      <c r="E109" s="213" t="s">
        <v>1595</v>
      </c>
      <c r="F109" s="214" t="s">
        <v>6260</v>
      </c>
      <c r="G109" s="215" t="s">
        <v>801</v>
      </c>
      <c r="H109" s="216">
        <v>7</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530</v>
      </c>
    </row>
    <row r="110" s="2" customFormat="1" ht="16.5" customHeight="1">
      <c r="A110" s="36"/>
      <c r="B110" s="37"/>
      <c r="C110" s="212" t="s">
        <v>419</v>
      </c>
      <c r="D110" s="212" t="s">
        <v>333</v>
      </c>
      <c r="E110" s="213" t="s">
        <v>1605</v>
      </c>
      <c r="F110" s="214" t="s">
        <v>6261</v>
      </c>
      <c r="G110" s="215" t="s">
        <v>363</v>
      </c>
      <c r="H110" s="216">
        <v>1581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540</v>
      </c>
    </row>
    <row r="111" s="2" customFormat="1" ht="16.5" customHeight="1">
      <c r="A111" s="36"/>
      <c r="B111" s="37"/>
      <c r="C111" s="212" t="s">
        <v>423</v>
      </c>
      <c r="D111" s="212" t="s">
        <v>333</v>
      </c>
      <c r="E111" s="213" t="s">
        <v>1609</v>
      </c>
      <c r="F111" s="214" t="s">
        <v>6262</v>
      </c>
      <c r="G111" s="215" t="s">
        <v>363</v>
      </c>
      <c r="H111" s="216">
        <v>1335</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564</v>
      </c>
    </row>
    <row r="112" s="2" customFormat="1" ht="16.5" customHeight="1">
      <c r="A112" s="36"/>
      <c r="B112" s="37"/>
      <c r="C112" s="212" t="s">
        <v>480</v>
      </c>
      <c r="D112" s="212" t="s">
        <v>333</v>
      </c>
      <c r="E112" s="213" t="s">
        <v>1614</v>
      </c>
      <c r="F112" s="214" t="s">
        <v>6263</v>
      </c>
      <c r="G112" s="215" t="s">
        <v>363</v>
      </c>
      <c r="H112" s="216">
        <v>1410</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577</v>
      </c>
    </row>
    <row r="113" s="2" customFormat="1" ht="16.5" customHeight="1">
      <c r="A113" s="36"/>
      <c r="B113" s="37"/>
      <c r="C113" s="212" t="s">
        <v>485</v>
      </c>
      <c r="D113" s="212" t="s">
        <v>333</v>
      </c>
      <c r="E113" s="213" t="s">
        <v>1618</v>
      </c>
      <c r="F113" s="214" t="s">
        <v>6264</v>
      </c>
      <c r="G113" s="215" t="s">
        <v>363</v>
      </c>
      <c r="H113" s="216">
        <v>65</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798</v>
      </c>
    </row>
    <row r="114" s="2" customFormat="1" ht="16.5" customHeight="1">
      <c r="A114" s="36"/>
      <c r="B114" s="37"/>
      <c r="C114" s="212" t="s">
        <v>7</v>
      </c>
      <c r="D114" s="212" t="s">
        <v>333</v>
      </c>
      <c r="E114" s="213" t="s">
        <v>1623</v>
      </c>
      <c r="F114" s="214" t="s">
        <v>6265</v>
      </c>
      <c r="G114" s="215" t="s">
        <v>363</v>
      </c>
      <c r="H114" s="216">
        <v>91</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808</v>
      </c>
    </row>
    <row r="115" s="2" customFormat="1" ht="16.5" customHeight="1">
      <c r="A115" s="36"/>
      <c r="B115" s="37"/>
      <c r="C115" s="212" t="s">
        <v>190</v>
      </c>
      <c r="D115" s="212" t="s">
        <v>333</v>
      </c>
      <c r="E115" s="213" t="s">
        <v>1634</v>
      </c>
      <c r="F115" s="214" t="s">
        <v>6266</v>
      </c>
      <c r="G115" s="215" t="s">
        <v>801</v>
      </c>
      <c r="H115" s="216">
        <v>2</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816</v>
      </c>
    </row>
    <row r="116" s="2" customFormat="1" ht="16.5" customHeight="1">
      <c r="A116" s="36"/>
      <c r="B116" s="37"/>
      <c r="C116" s="212" t="s">
        <v>193</v>
      </c>
      <c r="D116" s="212" t="s">
        <v>333</v>
      </c>
      <c r="E116" s="213" t="s">
        <v>1639</v>
      </c>
      <c r="F116" s="214" t="s">
        <v>6267</v>
      </c>
      <c r="G116" s="215" t="s">
        <v>363</v>
      </c>
      <c r="H116" s="216">
        <v>4</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825</v>
      </c>
    </row>
    <row r="117" s="2" customFormat="1" ht="16.5" customHeight="1">
      <c r="A117" s="36"/>
      <c r="B117" s="37"/>
      <c r="C117" s="212" t="s">
        <v>199</v>
      </c>
      <c r="D117" s="212" t="s">
        <v>333</v>
      </c>
      <c r="E117" s="213" t="s">
        <v>1643</v>
      </c>
      <c r="F117" s="214" t="s">
        <v>3801</v>
      </c>
      <c r="G117" s="215" t="s">
        <v>801</v>
      </c>
      <c r="H117" s="216">
        <v>4</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835</v>
      </c>
    </row>
    <row r="118" s="12" customFormat="1" ht="25.92" customHeight="1">
      <c r="A118" s="12"/>
      <c r="B118" s="196"/>
      <c r="C118" s="197"/>
      <c r="D118" s="198" t="s">
        <v>75</v>
      </c>
      <c r="E118" s="199" t="s">
        <v>92</v>
      </c>
      <c r="F118" s="199" t="s">
        <v>3802</v>
      </c>
      <c r="G118" s="197"/>
      <c r="H118" s="197"/>
      <c r="I118" s="200"/>
      <c r="J118" s="201">
        <f>BK118</f>
        <v>0</v>
      </c>
      <c r="K118" s="197"/>
      <c r="L118" s="202"/>
      <c r="M118" s="203"/>
      <c r="N118" s="204"/>
      <c r="O118" s="204"/>
      <c r="P118" s="205">
        <f>SUM(P119:P121)</f>
        <v>0</v>
      </c>
      <c r="Q118" s="204"/>
      <c r="R118" s="205">
        <f>SUM(R119:R121)</f>
        <v>0</v>
      </c>
      <c r="S118" s="204"/>
      <c r="T118" s="206">
        <f>SUM(T119:T121)</f>
        <v>0</v>
      </c>
      <c r="U118" s="12"/>
      <c r="V118" s="12"/>
      <c r="W118" s="12"/>
      <c r="X118" s="12"/>
      <c r="Y118" s="12"/>
      <c r="Z118" s="12"/>
      <c r="AA118" s="12"/>
      <c r="AB118" s="12"/>
      <c r="AC118" s="12"/>
      <c r="AD118" s="12"/>
      <c r="AE118" s="12"/>
      <c r="AR118" s="207" t="s">
        <v>83</v>
      </c>
      <c r="AT118" s="208" t="s">
        <v>75</v>
      </c>
      <c r="AU118" s="208" t="s">
        <v>76</v>
      </c>
      <c r="AY118" s="207" t="s">
        <v>331</v>
      </c>
      <c r="BK118" s="209">
        <f>SUM(BK119:BK121)</f>
        <v>0</v>
      </c>
    </row>
    <row r="119" s="2" customFormat="1" ht="16.5" customHeight="1">
      <c r="A119" s="36"/>
      <c r="B119" s="37"/>
      <c r="C119" s="212" t="s">
        <v>510</v>
      </c>
      <c r="D119" s="212" t="s">
        <v>333</v>
      </c>
      <c r="E119" s="213" t="s">
        <v>1982</v>
      </c>
      <c r="F119" s="214" t="s">
        <v>3804</v>
      </c>
      <c r="G119" s="215" t="s">
        <v>801</v>
      </c>
      <c r="H119" s="216">
        <v>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845</v>
      </c>
    </row>
    <row r="120" s="2" customFormat="1" ht="16.5" customHeight="1">
      <c r="A120" s="36"/>
      <c r="B120" s="37"/>
      <c r="C120" s="212" t="s">
        <v>502</v>
      </c>
      <c r="D120" s="212" t="s">
        <v>333</v>
      </c>
      <c r="E120" s="213" t="s">
        <v>1986</v>
      </c>
      <c r="F120" s="214" t="s">
        <v>3806</v>
      </c>
      <c r="G120" s="215" t="s">
        <v>801</v>
      </c>
      <c r="H120" s="216">
        <v>1</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855</v>
      </c>
    </row>
    <row r="121" s="2" customFormat="1" ht="16.5" customHeight="1">
      <c r="A121" s="36"/>
      <c r="B121" s="37"/>
      <c r="C121" s="212" t="s">
        <v>545</v>
      </c>
      <c r="D121" s="212" t="s">
        <v>333</v>
      </c>
      <c r="E121" s="213" t="s">
        <v>1990</v>
      </c>
      <c r="F121" s="214" t="s">
        <v>3808</v>
      </c>
      <c r="G121" s="215" t="s">
        <v>801</v>
      </c>
      <c r="H121" s="216">
        <v>1</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865</v>
      </c>
    </row>
    <row r="122" s="12" customFormat="1" ht="25.92" customHeight="1">
      <c r="A122" s="12"/>
      <c r="B122" s="196"/>
      <c r="C122" s="197"/>
      <c r="D122" s="198" t="s">
        <v>75</v>
      </c>
      <c r="E122" s="199" t="s">
        <v>126</v>
      </c>
      <c r="F122" s="199" t="s">
        <v>3809</v>
      </c>
      <c r="G122" s="197"/>
      <c r="H122" s="197"/>
      <c r="I122" s="200"/>
      <c r="J122" s="201">
        <f>BK122</f>
        <v>0</v>
      </c>
      <c r="K122" s="197"/>
      <c r="L122" s="202"/>
      <c r="M122" s="203"/>
      <c r="N122" s="204"/>
      <c r="O122" s="204"/>
      <c r="P122" s="205">
        <f>SUM(P123:P125)</f>
        <v>0</v>
      </c>
      <c r="Q122" s="204"/>
      <c r="R122" s="205">
        <f>SUM(R123:R125)</f>
        <v>0</v>
      </c>
      <c r="S122" s="204"/>
      <c r="T122" s="206">
        <f>SUM(T123:T125)</f>
        <v>0</v>
      </c>
      <c r="U122" s="12"/>
      <c r="V122" s="12"/>
      <c r="W122" s="12"/>
      <c r="X122" s="12"/>
      <c r="Y122" s="12"/>
      <c r="Z122" s="12"/>
      <c r="AA122" s="12"/>
      <c r="AB122" s="12"/>
      <c r="AC122" s="12"/>
      <c r="AD122" s="12"/>
      <c r="AE122" s="12"/>
      <c r="AR122" s="207" t="s">
        <v>83</v>
      </c>
      <c r="AT122" s="208" t="s">
        <v>75</v>
      </c>
      <c r="AU122" s="208" t="s">
        <v>76</v>
      </c>
      <c r="AY122" s="207" t="s">
        <v>331</v>
      </c>
      <c r="BK122" s="209">
        <f>SUM(BK123:BK125)</f>
        <v>0</v>
      </c>
    </row>
    <row r="123" s="2" customFormat="1" ht="16.5" customHeight="1">
      <c r="A123" s="36"/>
      <c r="B123" s="37"/>
      <c r="C123" s="212" t="s">
        <v>550</v>
      </c>
      <c r="D123" s="212" t="s">
        <v>333</v>
      </c>
      <c r="E123" s="213" t="s">
        <v>2419</v>
      </c>
      <c r="F123" s="214" t="s">
        <v>3811</v>
      </c>
      <c r="G123" s="215" t="s">
        <v>823</v>
      </c>
      <c r="H123" s="216">
        <v>10</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877</v>
      </c>
    </row>
    <row r="124" s="2" customFormat="1" ht="16.5" customHeight="1">
      <c r="A124" s="36"/>
      <c r="B124" s="37"/>
      <c r="C124" s="212" t="s">
        <v>555</v>
      </c>
      <c r="D124" s="212" t="s">
        <v>333</v>
      </c>
      <c r="E124" s="213" t="s">
        <v>2423</v>
      </c>
      <c r="F124" s="214" t="s">
        <v>3813</v>
      </c>
      <c r="G124" s="215" t="s">
        <v>823</v>
      </c>
      <c r="H124" s="216">
        <v>3</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887</v>
      </c>
    </row>
    <row r="125" s="2" customFormat="1" ht="16.5" customHeight="1">
      <c r="A125" s="36"/>
      <c r="B125" s="37"/>
      <c r="C125" s="212" t="s">
        <v>535</v>
      </c>
      <c r="D125" s="212" t="s">
        <v>333</v>
      </c>
      <c r="E125" s="213" t="s">
        <v>2427</v>
      </c>
      <c r="F125" s="214" t="s">
        <v>3815</v>
      </c>
      <c r="G125" s="215" t="s">
        <v>823</v>
      </c>
      <c r="H125" s="216">
        <v>4</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789</v>
      </c>
    </row>
    <row r="126" s="12" customFormat="1" ht="25.92" customHeight="1">
      <c r="A126" s="12"/>
      <c r="B126" s="196"/>
      <c r="C126" s="197"/>
      <c r="D126" s="198" t="s">
        <v>75</v>
      </c>
      <c r="E126" s="199" t="s">
        <v>350</v>
      </c>
      <c r="F126" s="199" t="s">
        <v>3816</v>
      </c>
      <c r="G126" s="197"/>
      <c r="H126" s="197"/>
      <c r="I126" s="200"/>
      <c r="J126" s="201">
        <f>BK126</f>
        <v>0</v>
      </c>
      <c r="K126" s="197"/>
      <c r="L126" s="202"/>
      <c r="M126" s="203"/>
      <c r="N126" s="204"/>
      <c r="O126" s="204"/>
      <c r="P126" s="205">
        <f>SUM(P127:P128)</f>
        <v>0</v>
      </c>
      <c r="Q126" s="204"/>
      <c r="R126" s="205">
        <f>SUM(R127:R128)</f>
        <v>0</v>
      </c>
      <c r="S126" s="204"/>
      <c r="T126" s="206">
        <f>SUM(T127:T128)</f>
        <v>0</v>
      </c>
      <c r="U126" s="12"/>
      <c r="V126" s="12"/>
      <c r="W126" s="12"/>
      <c r="X126" s="12"/>
      <c r="Y126" s="12"/>
      <c r="Z126" s="12"/>
      <c r="AA126" s="12"/>
      <c r="AB126" s="12"/>
      <c r="AC126" s="12"/>
      <c r="AD126" s="12"/>
      <c r="AE126" s="12"/>
      <c r="AR126" s="207" t="s">
        <v>83</v>
      </c>
      <c r="AT126" s="208" t="s">
        <v>75</v>
      </c>
      <c r="AU126" s="208" t="s">
        <v>76</v>
      </c>
      <c r="AY126" s="207" t="s">
        <v>331</v>
      </c>
      <c r="BK126" s="209">
        <f>SUM(BK127:BK128)</f>
        <v>0</v>
      </c>
    </row>
    <row r="127" s="2" customFormat="1" ht="16.5" customHeight="1">
      <c r="A127" s="36"/>
      <c r="B127" s="37"/>
      <c r="C127" s="212" t="s">
        <v>525</v>
      </c>
      <c r="D127" s="212" t="s">
        <v>333</v>
      </c>
      <c r="E127" s="213" t="s">
        <v>6268</v>
      </c>
      <c r="F127" s="214" t="s">
        <v>3828</v>
      </c>
      <c r="G127" s="215" t="s">
        <v>801</v>
      </c>
      <c r="H127" s="216">
        <v>1</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904</v>
      </c>
    </row>
    <row r="128" s="2" customFormat="1" ht="16.5" customHeight="1">
      <c r="A128" s="36"/>
      <c r="B128" s="37"/>
      <c r="C128" s="212" t="s">
        <v>530</v>
      </c>
      <c r="D128" s="212" t="s">
        <v>333</v>
      </c>
      <c r="E128" s="213" t="s">
        <v>6269</v>
      </c>
      <c r="F128" s="214" t="s">
        <v>6270</v>
      </c>
      <c r="G128" s="215" t="s">
        <v>801</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913</v>
      </c>
    </row>
    <row r="129" s="12" customFormat="1" ht="25.92" customHeight="1">
      <c r="A129" s="12"/>
      <c r="B129" s="196"/>
      <c r="C129" s="197"/>
      <c r="D129" s="198" t="s">
        <v>75</v>
      </c>
      <c r="E129" s="199" t="s">
        <v>355</v>
      </c>
      <c r="F129" s="199" t="s">
        <v>3831</v>
      </c>
      <c r="G129" s="197"/>
      <c r="H129" s="197"/>
      <c r="I129" s="200"/>
      <c r="J129" s="201">
        <f>BK129</f>
        <v>0</v>
      </c>
      <c r="K129" s="197"/>
      <c r="L129" s="202"/>
      <c r="M129" s="203"/>
      <c r="N129" s="204"/>
      <c r="O129" s="204"/>
      <c r="P129" s="205">
        <f>SUM(P130:P133)</f>
        <v>0</v>
      </c>
      <c r="Q129" s="204"/>
      <c r="R129" s="205">
        <f>SUM(R130:R133)</f>
        <v>0</v>
      </c>
      <c r="S129" s="204"/>
      <c r="T129" s="206">
        <f>SUM(T130:T133)</f>
        <v>0</v>
      </c>
      <c r="U129" s="12"/>
      <c r="V129" s="12"/>
      <c r="W129" s="12"/>
      <c r="X129" s="12"/>
      <c r="Y129" s="12"/>
      <c r="Z129" s="12"/>
      <c r="AA129" s="12"/>
      <c r="AB129" s="12"/>
      <c r="AC129" s="12"/>
      <c r="AD129" s="12"/>
      <c r="AE129" s="12"/>
      <c r="AR129" s="207" t="s">
        <v>83</v>
      </c>
      <c r="AT129" s="208" t="s">
        <v>75</v>
      </c>
      <c r="AU129" s="208" t="s">
        <v>76</v>
      </c>
      <c r="AY129" s="207" t="s">
        <v>331</v>
      </c>
      <c r="BK129" s="209">
        <f>SUM(BK130:BK133)</f>
        <v>0</v>
      </c>
    </row>
    <row r="130" s="2" customFormat="1" ht="16.5" customHeight="1">
      <c r="A130" s="36"/>
      <c r="B130" s="37"/>
      <c r="C130" s="212" t="s">
        <v>520</v>
      </c>
      <c r="D130" s="212" t="s">
        <v>333</v>
      </c>
      <c r="E130" s="213" t="s">
        <v>6271</v>
      </c>
      <c r="F130" s="214" t="s">
        <v>3835</v>
      </c>
      <c r="G130" s="215" t="s">
        <v>823</v>
      </c>
      <c r="H130" s="216">
        <v>2</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922</v>
      </c>
    </row>
    <row r="131" s="2" customFormat="1" ht="16.5" customHeight="1">
      <c r="A131" s="36"/>
      <c r="B131" s="37"/>
      <c r="C131" s="212" t="s">
        <v>540</v>
      </c>
      <c r="D131" s="212" t="s">
        <v>333</v>
      </c>
      <c r="E131" s="213" t="s">
        <v>6272</v>
      </c>
      <c r="F131" s="214" t="s">
        <v>3839</v>
      </c>
      <c r="G131" s="215" t="s">
        <v>823</v>
      </c>
      <c r="H131" s="216">
        <v>15</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932</v>
      </c>
    </row>
    <row r="132" s="2" customFormat="1" ht="16.5" customHeight="1">
      <c r="A132" s="36"/>
      <c r="B132" s="37"/>
      <c r="C132" s="212" t="s">
        <v>515</v>
      </c>
      <c r="D132" s="212" t="s">
        <v>333</v>
      </c>
      <c r="E132" s="213" t="s">
        <v>6273</v>
      </c>
      <c r="F132" s="214" t="s">
        <v>3841</v>
      </c>
      <c r="G132" s="215" t="s">
        <v>823</v>
      </c>
      <c r="H132" s="216">
        <v>8</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942</v>
      </c>
    </row>
    <row r="133" s="2" customFormat="1" ht="16.5" customHeight="1">
      <c r="A133" s="36"/>
      <c r="B133" s="37"/>
      <c r="C133" s="212" t="s">
        <v>564</v>
      </c>
      <c r="D133" s="212" t="s">
        <v>333</v>
      </c>
      <c r="E133" s="213" t="s">
        <v>6274</v>
      </c>
      <c r="F133" s="214" t="s">
        <v>3843</v>
      </c>
      <c r="G133" s="215" t="s">
        <v>823</v>
      </c>
      <c r="H133" s="216">
        <v>3</v>
      </c>
      <c r="I133" s="217"/>
      <c r="J133" s="218">
        <f>ROUND(I133*H133,2)</f>
        <v>0</v>
      </c>
      <c r="K133" s="214" t="s">
        <v>19</v>
      </c>
      <c r="L133" s="42"/>
      <c r="M133" s="247" t="s">
        <v>19</v>
      </c>
      <c r="N133" s="248" t="s">
        <v>47</v>
      </c>
      <c r="O133" s="232"/>
      <c r="P133" s="249">
        <f>O133*H133</f>
        <v>0</v>
      </c>
      <c r="Q133" s="249">
        <v>0</v>
      </c>
      <c r="R133" s="249">
        <f>Q133*H133</f>
        <v>0</v>
      </c>
      <c r="S133" s="249">
        <v>0</v>
      </c>
      <c r="T133" s="250">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953</v>
      </c>
    </row>
    <row r="134" s="2" customFormat="1" ht="6.96" customHeight="1">
      <c r="A134" s="36"/>
      <c r="B134" s="57"/>
      <c r="C134" s="58"/>
      <c r="D134" s="58"/>
      <c r="E134" s="58"/>
      <c r="F134" s="58"/>
      <c r="G134" s="58"/>
      <c r="H134" s="58"/>
      <c r="I134" s="58"/>
      <c r="J134" s="58"/>
      <c r="K134" s="58"/>
      <c r="L134" s="42"/>
      <c r="M134" s="36"/>
      <c r="O134" s="36"/>
      <c r="P134" s="36"/>
      <c r="Q134" s="36"/>
      <c r="R134" s="36"/>
      <c r="S134" s="36"/>
      <c r="T134" s="36"/>
      <c r="U134" s="36"/>
      <c r="V134" s="36"/>
      <c r="W134" s="36"/>
      <c r="X134" s="36"/>
      <c r="Y134" s="36"/>
      <c r="Z134" s="36"/>
      <c r="AA134" s="36"/>
      <c r="AB134" s="36"/>
      <c r="AC134" s="36"/>
      <c r="AD134" s="36"/>
      <c r="AE134" s="36"/>
    </row>
  </sheetData>
  <sheetProtection sheet="1" autoFilter="0" formatColumns="0" formatRows="0" objects="1" scenarios="1" spinCount="100000" saltValue="FCgTlTVcA6+c+ApdwUZuI3coShUrlncFR3HeIzCBC6je13ZqmIxUThQm6XqEU2vZjbFtGoHTJNHC+b1cIiW/Pg==" hashValue="EB3Cz4ubaAqXALajwPHUuVYOzE8J0PBjhoT75P0X2HdFwyxcwOj/KOWXkUp0RSAAwr2HU6w9Q+qTX2Ymgu+nTA==" algorithmName="SHA-512" password="CC35"/>
  <autoFilter ref="C90:K13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276</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6275</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ROUND(J92,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ROUND((SUM(BE92:BE115)),  2)</f>
        <v>0</v>
      </c>
      <c r="G35" s="36"/>
      <c r="H35" s="36"/>
      <c r="I35" s="156">
        <v>0.20999999999999999</v>
      </c>
      <c r="J35" s="155">
        <f>ROUND(((SUM(BE92:BE115))*I35),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ROUND((SUM(BF92:BF115)),  2)</f>
        <v>0</v>
      </c>
      <c r="G36" s="36"/>
      <c r="H36" s="36"/>
      <c r="I36" s="156">
        <v>0.14999999999999999</v>
      </c>
      <c r="J36" s="155">
        <f>ROUND(((SUM(BF92:BF115))*I36),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ROUND((SUM(BG92:BG115)),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ROUND((SUM(BH92:BH115)),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ROUND((SUM(BI92:BI115)),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104.21 - IO.04.21 - Provizorní rozvodna</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J92</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313</v>
      </c>
      <c r="E64" s="177"/>
      <c r="F64" s="177"/>
      <c r="G64" s="177"/>
      <c r="H64" s="177"/>
      <c r="I64" s="177"/>
      <c r="J64" s="178">
        <f>J93</f>
        <v>0</v>
      </c>
      <c r="K64" s="175"/>
      <c r="L64" s="179"/>
      <c r="S64" s="9"/>
      <c r="T64" s="9"/>
      <c r="U64" s="9"/>
      <c r="V64" s="9"/>
      <c r="W64" s="9"/>
      <c r="X64" s="9"/>
      <c r="Y64" s="9"/>
      <c r="Z64" s="9"/>
      <c r="AA64" s="9"/>
      <c r="AB64" s="9"/>
      <c r="AC64" s="9"/>
      <c r="AD64" s="9"/>
      <c r="AE64" s="9"/>
    </row>
    <row r="65" s="10" customFormat="1" ht="19.92" customHeight="1">
      <c r="A65" s="10"/>
      <c r="B65" s="180"/>
      <c r="C65" s="122"/>
      <c r="D65" s="181" t="s">
        <v>314</v>
      </c>
      <c r="E65" s="182"/>
      <c r="F65" s="182"/>
      <c r="G65" s="182"/>
      <c r="H65" s="182"/>
      <c r="I65" s="182"/>
      <c r="J65" s="183">
        <f>J94</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616</v>
      </c>
      <c r="E66" s="182"/>
      <c r="F66" s="182"/>
      <c r="G66" s="182"/>
      <c r="H66" s="182"/>
      <c r="I66" s="182"/>
      <c r="J66" s="183">
        <f>J105</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625</v>
      </c>
      <c r="E67" s="182"/>
      <c r="F67" s="182"/>
      <c r="G67" s="182"/>
      <c r="H67" s="182"/>
      <c r="I67" s="182"/>
      <c r="J67" s="183">
        <f>J108</f>
        <v>0</v>
      </c>
      <c r="K67" s="122"/>
      <c r="L67" s="184"/>
      <c r="S67" s="10"/>
      <c r="T67" s="10"/>
      <c r="U67" s="10"/>
      <c r="V67" s="10"/>
      <c r="W67" s="10"/>
      <c r="X67" s="10"/>
      <c r="Y67" s="10"/>
      <c r="Z67" s="10"/>
      <c r="AA67" s="10"/>
      <c r="AB67" s="10"/>
      <c r="AC67" s="10"/>
      <c r="AD67" s="10"/>
      <c r="AE67" s="10"/>
    </row>
    <row r="68" s="9" customFormat="1" ht="24.96" customHeight="1">
      <c r="A68" s="9"/>
      <c r="B68" s="174"/>
      <c r="C68" s="175"/>
      <c r="D68" s="176" t="s">
        <v>4814</v>
      </c>
      <c r="E68" s="177"/>
      <c r="F68" s="177"/>
      <c r="G68" s="177"/>
      <c r="H68" s="177"/>
      <c r="I68" s="177"/>
      <c r="J68" s="178">
        <f>J111</f>
        <v>0</v>
      </c>
      <c r="K68" s="175"/>
      <c r="L68" s="179"/>
      <c r="S68" s="9"/>
      <c r="T68" s="9"/>
      <c r="U68" s="9"/>
      <c r="V68" s="9"/>
      <c r="W68" s="9"/>
      <c r="X68" s="9"/>
      <c r="Y68" s="9"/>
      <c r="Z68" s="9"/>
      <c r="AA68" s="9"/>
      <c r="AB68" s="9"/>
      <c r="AC68" s="9"/>
      <c r="AD68" s="9"/>
      <c r="AE68" s="9"/>
    </row>
    <row r="69" s="10" customFormat="1" ht="19.92" customHeight="1">
      <c r="A69" s="10"/>
      <c r="B69" s="180"/>
      <c r="C69" s="122"/>
      <c r="D69" s="181" t="s">
        <v>6233</v>
      </c>
      <c r="E69" s="182"/>
      <c r="F69" s="182"/>
      <c r="G69" s="182"/>
      <c r="H69" s="182"/>
      <c r="I69" s="182"/>
      <c r="J69" s="183">
        <f>J112</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6276</v>
      </c>
      <c r="E70" s="182"/>
      <c r="F70" s="182"/>
      <c r="G70" s="182"/>
      <c r="H70" s="182"/>
      <c r="I70" s="182"/>
      <c r="J70" s="183">
        <f>J114</f>
        <v>0</v>
      </c>
      <c r="K70" s="122"/>
      <c r="L70" s="184"/>
      <c r="S70" s="10"/>
      <c r="T70" s="10"/>
      <c r="U70" s="10"/>
      <c r="V70" s="10"/>
      <c r="W70" s="10"/>
      <c r="X70" s="10"/>
      <c r="Y70" s="10"/>
      <c r="Z70" s="10"/>
      <c r="AA70" s="10"/>
      <c r="AB70" s="10"/>
      <c r="AC70" s="10"/>
      <c r="AD70" s="10"/>
      <c r="AE70" s="10"/>
    </row>
    <row r="71" s="2" customFormat="1" ht="21.84" customHeight="1">
      <c r="A71" s="36"/>
      <c r="B71" s="37"/>
      <c r="C71" s="38"/>
      <c r="D71" s="38"/>
      <c r="E71" s="38"/>
      <c r="F71" s="38"/>
      <c r="G71" s="38"/>
      <c r="H71" s="38"/>
      <c r="I71" s="38"/>
      <c r="J71" s="38"/>
      <c r="K71" s="38"/>
      <c r="L71" s="144"/>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4"/>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4"/>
      <c r="S76" s="36"/>
      <c r="T76" s="36"/>
      <c r="U76" s="36"/>
      <c r="V76" s="36"/>
      <c r="W76" s="36"/>
      <c r="X76" s="36"/>
      <c r="Y76" s="36"/>
      <c r="Z76" s="36"/>
      <c r="AA76" s="36"/>
      <c r="AB76" s="36"/>
      <c r="AC76" s="36"/>
      <c r="AD76" s="36"/>
      <c r="AE76" s="36"/>
    </row>
    <row r="77" s="2" customFormat="1" ht="24.96" customHeight="1">
      <c r="A77" s="36"/>
      <c r="B77" s="37"/>
      <c r="C77" s="21" t="s">
        <v>316</v>
      </c>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6.5" customHeight="1">
      <c r="A80" s="36"/>
      <c r="B80" s="37"/>
      <c r="C80" s="38"/>
      <c r="D80" s="38"/>
      <c r="E80" s="168" t="str">
        <f>E7</f>
        <v>Anthropos Sportovní a rekreační areál (I.etapa)</v>
      </c>
      <c r="F80" s="30"/>
      <c r="G80" s="30"/>
      <c r="H80" s="30"/>
      <c r="I80" s="38"/>
      <c r="J80" s="38"/>
      <c r="K80" s="38"/>
      <c r="L80" s="144"/>
      <c r="S80" s="36"/>
      <c r="T80" s="36"/>
      <c r="U80" s="36"/>
      <c r="V80" s="36"/>
      <c r="W80" s="36"/>
      <c r="X80" s="36"/>
      <c r="Y80" s="36"/>
      <c r="Z80" s="36"/>
      <c r="AA80" s="36"/>
      <c r="AB80" s="36"/>
      <c r="AC80" s="36"/>
      <c r="AD80" s="36"/>
      <c r="AE80" s="36"/>
    </row>
    <row r="81" s="1" customFormat="1" ht="12" customHeight="1">
      <c r="B81" s="19"/>
      <c r="C81" s="30" t="s">
        <v>302</v>
      </c>
      <c r="D81" s="20"/>
      <c r="E81" s="20"/>
      <c r="F81" s="20"/>
      <c r="G81" s="20"/>
      <c r="H81" s="20"/>
      <c r="I81" s="20"/>
      <c r="J81" s="20"/>
      <c r="K81" s="20"/>
      <c r="L81" s="18"/>
    </row>
    <row r="82" s="2" customFormat="1" ht="16.5" customHeight="1">
      <c r="A82" s="36"/>
      <c r="B82" s="37"/>
      <c r="C82" s="38"/>
      <c r="D82" s="38"/>
      <c r="E82" s="168" t="s">
        <v>303</v>
      </c>
      <c r="F82" s="38"/>
      <c r="G82" s="38"/>
      <c r="H82" s="38"/>
      <c r="I82" s="38"/>
      <c r="J82" s="38"/>
      <c r="K82" s="38"/>
      <c r="L82" s="144"/>
      <c r="S82" s="36"/>
      <c r="T82" s="36"/>
      <c r="U82" s="36"/>
      <c r="V82" s="36"/>
      <c r="W82" s="36"/>
      <c r="X82" s="36"/>
      <c r="Y82" s="36"/>
      <c r="Z82" s="36"/>
      <c r="AA82" s="36"/>
      <c r="AB82" s="36"/>
      <c r="AC82" s="36"/>
      <c r="AD82" s="36"/>
      <c r="AE82" s="36"/>
    </row>
    <row r="83" s="2" customFormat="1" ht="12" customHeight="1">
      <c r="A83" s="36"/>
      <c r="B83" s="37"/>
      <c r="C83" s="30" t="s">
        <v>304</v>
      </c>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6.5" customHeight="1">
      <c r="A84" s="36"/>
      <c r="B84" s="37"/>
      <c r="C84" s="38"/>
      <c r="D84" s="38"/>
      <c r="E84" s="67" t="str">
        <f>E11</f>
        <v>104.21 - IO.04.21 - Provizorní rozvodna</v>
      </c>
      <c r="F84" s="38"/>
      <c r="G84" s="38"/>
      <c r="H84" s="38"/>
      <c r="I84" s="38"/>
      <c r="J84" s="38"/>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21</v>
      </c>
      <c r="D86" s="38"/>
      <c r="E86" s="38"/>
      <c r="F86" s="25" t="str">
        <f>F14</f>
        <v xml:space="preserve"> </v>
      </c>
      <c r="G86" s="38"/>
      <c r="H86" s="38"/>
      <c r="I86" s="30" t="s">
        <v>23</v>
      </c>
      <c r="J86" s="70" t="str">
        <f>IF(J14="","",J14)</f>
        <v>14. 6. 2022</v>
      </c>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5.15" customHeight="1">
      <c r="A88" s="36"/>
      <c r="B88" s="37"/>
      <c r="C88" s="30" t="s">
        <v>25</v>
      </c>
      <c r="D88" s="38"/>
      <c r="E88" s="38"/>
      <c r="F88" s="25" t="str">
        <f>E17</f>
        <v>Statutární město Brno</v>
      </c>
      <c r="G88" s="38"/>
      <c r="H88" s="38"/>
      <c r="I88" s="30" t="s">
        <v>31</v>
      </c>
      <c r="J88" s="34" t="str">
        <f>E23</f>
        <v>Arch.Design, s.r.o.</v>
      </c>
      <c r="K88" s="38"/>
      <c r="L88" s="144"/>
      <c r="S88" s="36"/>
      <c r="T88" s="36"/>
      <c r="U88" s="36"/>
      <c r="V88" s="36"/>
      <c r="W88" s="36"/>
      <c r="X88" s="36"/>
      <c r="Y88" s="36"/>
      <c r="Z88" s="36"/>
      <c r="AA88" s="36"/>
      <c r="AB88" s="36"/>
      <c r="AC88" s="36"/>
      <c r="AD88" s="36"/>
      <c r="AE88" s="36"/>
    </row>
    <row r="89" s="2" customFormat="1" ht="25.65" customHeight="1">
      <c r="A89" s="36"/>
      <c r="B89" s="37"/>
      <c r="C89" s="30" t="s">
        <v>29</v>
      </c>
      <c r="D89" s="38"/>
      <c r="E89" s="38"/>
      <c r="F89" s="25" t="str">
        <f>IF(E20="","",E20)</f>
        <v>Vyplň údaj</v>
      </c>
      <c r="G89" s="38"/>
      <c r="H89" s="38"/>
      <c r="I89" s="30" t="s">
        <v>36</v>
      </c>
      <c r="J89" s="34" t="str">
        <f>E26</f>
        <v>CKN Invest, spol. s r.o.</v>
      </c>
      <c r="K89" s="38"/>
      <c r="L89" s="144"/>
      <c r="S89" s="36"/>
      <c r="T89" s="36"/>
      <c r="U89" s="36"/>
      <c r="V89" s="36"/>
      <c r="W89" s="36"/>
      <c r="X89" s="36"/>
      <c r="Y89" s="36"/>
      <c r="Z89" s="36"/>
      <c r="AA89" s="36"/>
      <c r="AB89" s="36"/>
      <c r="AC89" s="36"/>
      <c r="AD89" s="36"/>
      <c r="AE89" s="36"/>
    </row>
    <row r="90" s="2" customFormat="1" ht="10.32"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11" customFormat="1" ht="29.28" customHeight="1">
      <c r="A91" s="185"/>
      <c r="B91" s="186"/>
      <c r="C91" s="187" t="s">
        <v>317</v>
      </c>
      <c r="D91" s="188" t="s">
        <v>61</v>
      </c>
      <c r="E91" s="188" t="s">
        <v>57</v>
      </c>
      <c r="F91" s="188" t="s">
        <v>58</v>
      </c>
      <c r="G91" s="188" t="s">
        <v>318</v>
      </c>
      <c r="H91" s="188" t="s">
        <v>319</v>
      </c>
      <c r="I91" s="188" t="s">
        <v>320</v>
      </c>
      <c r="J91" s="188" t="s">
        <v>311</v>
      </c>
      <c r="K91" s="189" t="s">
        <v>321</v>
      </c>
      <c r="L91" s="190"/>
      <c r="M91" s="90" t="s">
        <v>19</v>
      </c>
      <c r="N91" s="91" t="s">
        <v>46</v>
      </c>
      <c r="O91" s="91" t="s">
        <v>322</v>
      </c>
      <c r="P91" s="91" t="s">
        <v>323</v>
      </c>
      <c r="Q91" s="91" t="s">
        <v>324</v>
      </c>
      <c r="R91" s="91" t="s">
        <v>325</v>
      </c>
      <c r="S91" s="91" t="s">
        <v>326</v>
      </c>
      <c r="T91" s="92" t="s">
        <v>327</v>
      </c>
      <c r="U91" s="185"/>
      <c r="V91" s="185"/>
      <c r="W91" s="185"/>
      <c r="X91" s="185"/>
      <c r="Y91" s="185"/>
      <c r="Z91" s="185"/>
      <c r="AA91" s="185"/>
      <c r="AB91" s="185"/>
      <c r="AC91" s="185"/>
      <c r="AD91" s="185"/>
      <c r="AE91" s="185"/>
    </row>
    <row r="92" s="2" customFormat="1" ht="22.8" customHeight="1">
      <c r="A92" s="36"/>
      <c r="B92" s="37"/>
      <c r="C92" s="97" t="s">
        <v>328</v>
      </c>
      <c r="D92" s="38"/>
      <c r="E92" s="38"/>
      <c r="F92" s="38"/>
      <c r="G92" s="38"/>
      <c r="H92" s="38"/>
      <c r="I92" s="38"/>
      <c r="J92" s="191">
        <f>BK92</f>
        <v>0</v>
      </c>
      <c r="K92" s="38"/>
      <c r="L92" s="42"/>
      <c r="M92" s="93"/>
      <c r="N92" s="192"/>
      <c r="O92" s="94"/>
      <c r="P92" s="193">
        <f>P93+P111</f>
        <v>0</v>
      </c>
      <c r="Q92" s="94"/>
      <c r="R92" s="193">
        <f>R93+R111</f>
        <v>16.470000000000002</v>
      </c>
      <c r="S92" s="94"/>
      <c r="T92" s="194">
        <f>T93+T111</f>
        <v>0</v>
      </c>
      <c r="U92" s="36"/>
      <c r="V92" s="36"/>
      <c r="W92" s="36"/>
      <c r="X92" s="36"/>
      <c r="Y92" s="36"/>
      <c r="Z92" s="36"/>
      <c r="AA92" s="36"/>
      <c r="AB92" s="36"/>
      <c r="AC92" s="36"/>
      <c r="AD92" s="36"/>
      <c r="AE92" s="36"/>
      <c r="AT92" s="15" t="s">
        <v>75</v>
      </c>
      <c r="AU92" s="15" t="s">
        <v>312</v>
      </c>
      <c r="BK92" s="195">
        <f>BK93+BK111</f>
        <v>0</v>
      </c>
    </row>
    <row r="93" s="12" customFormat="1" ht="25.92" customHeight="1">
      <c r="A93" s="12"/>
      <c r="B93" s="196"/>
      <c r="C93" s="197"/>
      <c r="D93" s="198" t="s">
        <v>75</v>
      </c>
      <c r="E93" s="199" t="s">
        <v>329</v>
      </c>
      <c r="F93" s="199" t="s">
        <v>330</v>
      </c>
      <c r="G93" s="197"/>
      <c r="H93" s="197"/>
      <c r="I93" s="200"/>
      <c r="J93" s="201">
        <f>BK93</f>
        <v>0</v>
      </c>
      <c r="K93" s="197"/>
      <c r="L93" s="202"/>
      <c r="M93" s="203"/>
      <c r="N93" s="204"/>
      <c r="O93" s="204"/>
      <c r="P93" s="205">
        <f>P94+P105+P108</f>
        <v>0</v>
      </c>
      <c r="Q93" s="204"/>
      <c r="R93" s="205">
        <f>R94+R105+R108</f>
        <v>16.470000000000002</v>
      </c>
      <c r="S93" s="204"/>
      <c r="T93" s="206">
        <f>T94+T105+T108</f>
        <v>0</v>
      </c>
      <c r="U93" s="12"/>
      <c r="V93" s="12"/>
      <c r="W93" s="12"/>
      <c r="X93" s="12"/>
      <c r="Y93" s="12"/>
      <c r="Z93" s="12"/>
      <c r="AA93" s="12"/>
      <c r="AB93" s="12"/>
      <c r="AC93" s="12"/>
      <c r="AD93" s="12"/>
      <c r="AE93" s="12"/>
      <c r="AR93" s="207" t="s">
        <v>83</v>
      </c>
      <c r="AT93" s="208" t="s">
        <v>75</v>
      </c>
      <c r="AU93" s="208" t="s">
        <v>76</v>
      </c>
      <c r="AY93" s="207" t="s">
        <v>331</v>
      </c>
      <c r="BK93" s="209">
        <f>BK94+BK105+BK108</f>
        <v>0</v>
      </c>
    </row>
    <row r="94" s="12" customFormat="1" ht="22.8" customHeight="1">
      <c r="A94" s="12"/>
      <c r="B94" s="196"/>
      <c r="C94" s="197"/>
      <c r="D94" s="198" t="s">
        <v>75</v>
      </c>
      <c r="E94" s="210" t="s">
        <v>83</v>
      </c>
      <c r="F94" s="210" t="s">
        <v>332</v>
      </c>
      <c r="G94" s="197"/>
      <c r="H94" s="197"/>
      <c r="I94" s="200"/>
      <c r="J94" s="211">
        <f>BK94</f>
        <v>0</v>
      </c>
      <c r="K94" s="197"/>
      <c r="L94" s="202"/>
      <c r="M94" s="203"/>
      <c r="N94" s="204"/>
      <c r="O94" s="204"/>
      <c r="P94" s="205">
        <f>SUM(P95:P104)</f>
        <v>0</v>
      </c>
      <c r="Q94" s="204"/>
      <c r="R94" s="205">
        <f>SUM(R95:R104)</f>
        <v>0</v>
      </c>
      <c r="S94" s="204"/>
      <c r="T94" s="206">
        <f>SUM(T95:T104)</f>
        <v>0</v>
      </c>
      <c r="U94" s="12"/>
      <c r="V94" s="12"/>
      <c r="W94" s="12"/>
      <c r="X94" s="12"/>
      <c r="Y94" s="12"/>
      <c r="Z94" s="12"/>
      <c r="AA94" s="12"/>
      <c r="AB94" s="12"/>
      <c r="AC94" s="12"/>
      <c r="AD94" s="12"/>
      <c r="AE94" s="12"/>
      <c r="AR94" s="207" t="s">
        <v>83</v>
      </c>
      <c r="AT94" s="208" t="s">
        <v>75</v>
      </c>
      <c r="AU94" s="208" t="s">
        <v>83</v>
      </c>
      <c r="AY94" s="207" t="s">
        <v>331</v>
      </c>
      <c r="BK94" s="209">
        <f>SUM(BK95:BK104)</f>
        <v>0</v>
      </c>
    </row>
    <row r="95" s="2" customFormat="1" ht="16.5" customHeight="1">
      <c r="A95" s="36"/>
      <c r="B95" s="37"/>
      <c r="C95" s="212" t="s">
        <v>83</v>
      </c>
      <c r="D95" s="212" t="s">
        <v>333</v>
      </c>
      <c r="E95" s="213" t="s">
        <v>4501</v>
      </c>
      <c r="F95" s="214" t="s">
        <v>4502</v>
      </c>
      <c r="G95" s="215" t="s">
        <v>406</v>
      </c>
      <c r="H95" s="216">
        <v>7.625</v>
      </c>
      <c r="I95" s="217"/>
      <c r="J95" s="218">
        <f>ROUND(I95*H95,2)</f>
        <v>0</v>
      </c>
      <c r="K95" s="214" t="s">
        <v>337</v>
      </c>
      <c r="L95" s="42"/>
      <c r="M95" s="219" t="s">
        <v>19</v>
      </c>
      <c r="N95" s="220" t="s">
        <v>47</v>
      </c>
      <c r="O95" s="82"/>
      <c r="P95" s="221">
        <f>O95*H95</f>
        <v>0</v>
      </c>
      <c r="Q95" s="221">
        <v>0</v>
      </c>
      <c r="R95" s="221">
        <f>Q95*H95</f>
        <v>0</v>
      </c>
      <c r="S95" s="221">
        <v>0</v>
      </c>
      <c r="T95" s="222">
        <f>S95*H95</f>
        <v>0</v>
      </c>
      <c r="U95" s="36"/>
      <c r="V95" s="36"/>
      <c r="W95" s="36"/>
      <c r="X95" s="36"/>
      <c r="Y95" s="36"/>
      <c r="Z95" s="36"/>
      <c r="AA95" s="36"/>
      <c r="AB95" s="36"/>
      <c r="AC95" s="36"/>
      <c r="AD95" s="36"/>
      <c r="AE95" s="36"/>
      <c r="AR95" s="223" t="s">
        <v>126</v>
      </c>
      <c r="AT95" s="223" t="s">
        <v>333</v>
      </c>
      <c r="AU95" s="223" t="s">
        <v>85</v>
      </c>
      <c r="AY95" s="15" t="s">
        <v>331</v>
      </c>
      <c r="BE95" s="224">
        <f>IF(N95="základní",J95,0)</f>
        <v>0</v>
      </c>
      <c r="BF95" s="224">
        <f>IF(N95="snížená",J95,0)</f>
        <v>0</v>
      </c>
      <c r="BG95" s="224">
        <f>IF(N95="zákl. přenesená",J95,0)</f>
        <v>0</v>
      </c>
      <c r="BH95" s="224">
        <f>IF(N95="sníž. přenesená",J95,0)</f>
        <v>0</v>
      </c>
      <c r="BI95" s="224">
        <f>IF(N95="nulová",J95,0)</f>
        <v>0</v>
      </c>
      <c r="BJ95" s="15" t="s">
        <v>83</v>
      </c>
      <c r="BK95" s="224">
        <f>ROUND(I95*H95,2)</f>
        <v>0</v>
      </c>
      <c r="BL95" s="15" t="s">
        <v>126</v>
      </c>
      <c r="BM95" s="223" t="s">
        <v>6277</v>
      </c>
    </row>
    <row r="96" s="2" customFormat="1">
      <c r="A96" s="36"/>
      <c r="B96" s="37"/>
      <c r="C96" s="38"/>
      <c r="D96" s="225" t="s">
        <v>339</v>
      </c>
      <c r="E96" s="38"/>
      <c r="F96" s="226" t="s">
        <v>4504</v>
      </c>
      <c r="G96" s="38"/>
      <c r="H96" s="38"/>
      <c r="I96" s="227"/>
      <c r="J96" s="38"/>
      <c r="K96" s="38"/>
      <c r="L96" s="42"/>
      <c r="M96" s="228"/>
      <c r="N96" s="229"/>
      <c r="O96" s="82"/>
      <c r="P96" s="82"/>
      <c r="Q96" s="82"/>
      <c r="R96" s="82"/>
      <c r="S96" s="82"/>
      <c r="T96" s="83"/>
      <c r="U96" s="36"/>
      <c r="V96" s="36"/>
      <c r="W96" s="36"/>
      <c r="X96" s="36"/>
      <c r="Y96" s="36"/>
      <c r="Z96" s="36"/>
      <c r="AA96" s="36"/>
      <c r="AB96" s="36"/>
      <c r="AC96" s="36"/>
      <c r="AD96" s="36"/>
      <c r="AE96" s="36"/>
      <c r="AT96" s="15" t="s">
        <v>339</v>
      </c>
      <c r="AU96" s="15" t="s">
        <v>85</v>
      </c>
    </row>
    <row r="97" s="2" customFormat="1" ht="37.8" customHeight="1">
      <c r="A97" s="36"/>
      <c r="B97" s="37"/>
      <c r="C97" s="212" t="s">
        <v>85</v>
      </c>
      <c r="D97" s="212" t="s">
        <v>333</v>
      </c>
      <c r="E97" s="213" t="s">
        <v>594</v>
      </c>
      <c r="F97" s="214" t="s">
        <v>595</v>
      </c>
      <c r="G97" s="215" t="s">
        <v>406</v>
      </c>
      <c r="H97" s="216">
        <v>7.625</v>
      </c>
      <c r="I97" s="217"/>
      <c r="J97" s="218">
        <f>ROUND(I97*H97,2)</f>
        <v>0</v>
      </c>
      <c r="K97" s="214" t="s">
        <v>337</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6278</v>
      </c>
    </row>
    <row r="98" s="2" customFormat="1">
      <c r="A98" s="36"/>
      <c r="B98" s="37"/>
      <c r="C98" s="38"/>
      <c r="D98" s="225" t="s">
        <v>339</v>
      </c>
      <c r="E98" s="38"/>
      <c r="F98" s="226" t="s">
        <v>597</v>
      </c>
      <c r="G98" s="38"/>
      <c r="H98" s="38"/>
      <c r="I98" s="227"/>
      <c r="J98" s="38"/>
      <c r="K98" s="38"/>
      <c r="L98" s="42"/>
      <c r="M98" s="228"/>
      <c r="N98" s="229"/>
      <c r="O98" s="82"/>
      <c r="P98" s="82"/>
      <c r="Q98" s="82"/>
      <c r="R98" s="82"/>
      <c r="S98" s="82"/>
      <c r="T98" s="83"/>
      <c r="U98" s="36"/>
      <c r="V98" s="36"/>
      <c r="W98" s="36"/>
      <c r="X98" s="36"/>
      <c r="Y98" s="36"/>
      <c r="Z98" s="36"/>
      <c r="AA98" s="36"/>
      <c r="AB98" s="36"/>
      <c r="AC98" s="36"/>
      <c r="AD98" s="36"/>
      <c r="AE98" s="36"/>
      <c r="AT98" s="15" t="s">
        <v>339</v>
      </c>
      <c r="AU98" s="15" t="s">
        <v>85</v>
      </c>
    </row>
    <row r="99" s="2" customFormat="1" ht="37.8" customHeight="1">
      <c r="A99" s="36"/>
      <c r="B99" s="37"/>
      <c r="C99" s="212" t="s">
        <v>92</v>
      </c>
      <c r="D99" s="212" t="s">
        <v>333</v>
      </c>
      <c r="E99" s="213" t="s">
        <v>598</v>
      </c>
      <c r="F99" s="214" t="s">
        <v>599</v>
      </c>
      <c r="G99" s="215" t="s">
        <v>406</v>
      </c>
      <c r="H99" s="216">
        <v>38.125</v>
      </c>
      <c r="I99" s="217"/>
      <c r="J99" s="218">
        <f>ROUND(I99*H99,2)</f>
        <v>0</v>
      </c>
      <c r="K99" s="214" t="s">
        <v>337</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6279</v>
      </c>
    </row>
    <row r="100" s="2" customFormat="1">
      <c r="A100" s="36"/>
      <c r="B100" s="37"/>
      <c r="C100" s="38"/>
      <c r="D100" s="225" t="s">
        <v>339</v>
      </c>
      <c r="E100" s="38"/>
      <c r="F100" s="226" t="s">
        <v>601</v>
      </c>
      <c r="G100" s="38"/>
      <c r="H100" s="38"/>
      <c r="I100" s="227"/>
      <c r="J100" s="38"/>
      <c r="K100" s="38"/>
      <c r="L100" s="42"/>
      <c r="M100" s="228"/>
      <c r="N100" s="229"/>
      <c r="O100" s="82"/>
      <c r="P100" s="82"/>
      <c r="Q100" s="82"/>
      <c r="R100" s="82"/>
      <c r="S100" s="82"/>
      <c r="T100" s="83"/>
      <c r="U100" s="36"/>
      <c r="V100" s="36"/>
      <c r="W100" s="36"/>
      <c r="X100" s="36"/>
      <c r="Y100" s="36"/>
      <c r="Z100" s="36"/>
      <c r="AA100" s="36"/>
      <c r="AB100" s="36"/>
      <c r="AC100" s="36"/>
      <c r="AD100" s="36"/>
      <c r="AE100" s="36"/>
      <c r="AT100" s="15" t="s">
        <v>339</v>
      </c>
      <c r="AU100" s="15" t="s">
        <v>85</v>
      </c>
    </row>
    <row r="101" s="2" customFormat="1" ht="24.15" customHeight="1">
      <c r="A101" s="36"/>
      <c r="B101" s="37"/>
      <c r="C101" s="212" t="s">
        <v>126</v>
      </c>
      <c r="D101" s="212" t="s">
        <v>333</v>
      </c>
      <c r="E101" s="213" t="s">
        <v>606</v>
      </c>
      <c r="F101" s="214" t="s">
        <v>389</v>
      </c>
      <c r="G101" s="215" t="s">
        <v>371</v>
      </c>
      <c r="H101" s="216">
        <v>13.725</v>
      </c>
      <c r="I101" s="217"/>
      <c r="J101" s="218">
        <f>ROUND(I101*H101,2)</f>
        <v>0</v>
      </c>
      <c r="K101" s="214" t="s">
        <v>337</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6280</v>
      </c>
    </row>
    <row r="102" s="2" customFormat="1">
      <c r="A102" s="36"/>
      <c r="B102" s="37"/>
      <c r="C102" s="38"/>
      <c r="D102" s="225" t="s">
        <v>339</v>
      </c>
      <c r="E102" s="38"/>
      <c r="F102" s="226" t="s">
        <v>608</v>
      </c>
      <c r="G102" s="38"/>
      <c r="H102" s="38"/>
      <c r="I102" s="227"/>
      <c r="J102" s="38"/>
      <c r="K102" s="38"/>
      <c r="L102" s="42"/>
      <c r="M102" s="228"/>
      <c r="N102" s="229"/>
      <c r="O102" s="82"/>
      <c r="P102" s="82"/>
      <c r="Q102" s="82"/>
      <c r="R102" s="82"/>
      <c r="S102" s="82"/>
      <c r="T102" s="83"/>
      <c r="U102" s="36"/>
      <c r="V102" s="36"/>
      <c r="W102" s="36"/>
      <c r="X102" s="36"/>
      <c r="Y102" s="36"/>
      <c r="Z102" s="36"/>
      <c r="AA102" s="36"/>
      <c r="AB102" s="36"/>
      <c r="AC102" s="36"/>
      <c r="AD102" s="36"/>
      <c r="AE102" s="36"/>
      <c r="AT102" s="15" t="s">
        <v>339</v>
      </c>
      <c r="AU102" s="15" t="s">
        <v>85</v>
      </c>
    </row>
    <row r="103" s="2" customFormat="1" ht="21.75" customHeight="1">
      <c r="A103" s="36"/>
      <c r="B103" s="37"/>
      <c r="C103" s="212" t="s">
        <v>350</v>
      </c>
      <c r="D103" s="212" t="s">
        <v>333</v>
      </c>
      <c r="E103" s="213" t="s">
        <v>4415</v>
      </c>
      <c r="F103" s="214" t="s">
        <v>4416</v>
      </c>
      <c r="G103" s="215" t="s">
        <v>336</v>
      </c>
      <c r="H103" s="216">
        <v>15.25</v>
      </c>
      <c r="I103" s="217"/>
      <c r="J103" s="218">
        <f>ROUND(I103*H103,2)</f>
        <v>0</v>
      </c>
      <c r="K103" s="214" t="s">
        <v>337</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6281</v>
      </c>
    </row>
    <row r="104" s="2" customFormat="1">
      <c r="A104" s="36"/>
      <c r="B104" s="37"/>
      <c r="C104" s="38"/>
      <c r="D104" s="225" t="s">
        <v>339</v>
      </c>
      <c r="E104" s="38"/>
      <c r="F104" s="226" t="s">
        <v>4418</v>
      </c>
      <c r="G104" s="38"/>
      <c r="H104" s="38"/>
      <c r="I104" s="227"/>
      <c r="J104" s="38"/>
      <c r="K104" s="38"/>
      <c r="L104" s="42"/>
      <c r="M104" s="228"/>
      <c r="N104" s="229"/>
      <c r="O104" s="82"/>
      <c r="P104" s="82"/>
      <c r="Q104" s="82"/>
      <c r="R104" s="82"/>
      <c r="S104" s="82"/>
      <c r="T104" s="83"/>
      <c r="U104" s="36"/>
      <c r="V104" s="36"/>
      <c r="W104" s="36"/>
      <c r="X104" s="36"/>
      <c r="Y104" s="36"/>
      <c r="Z104" s="36"/>
      <c r="AA104" s="36"/>
      <c r="AB104" s="36"/>
      <c r="AC104" s="36"/>
      <c r="AD104" s="36"/>
      <c r="AE104" s="36"/>
      <c r="AT104" s="15" t="s">
        <v>339</v>
      </c>
      <c r="AU104" s="15" t="s">
        <v>85</v>
      </c>
    </row>
    <row r="105" s="12" customFormat="1" ht="22.8" customHeight="1">
      <c r="A105" s="12"/>
      <c r="B105" s="196"/>
      <c r="C105" s="197"/>
      <c r="D105" s="198" t="s">
        <v>75</v>
      </c>
      <c r="E105" s="210" t="s">
        <v>85</v>
      </c>
      <c r="F105" s="210" t="s">
        <v>701</v>
      </c>
      <c r="G105" s="197"/>
      <c r="H105" s="197"/>
      <c r="I105" s="200"/>
      <c r="J105" s="211">
        <f>BK105</f>
        <v>0</v>
      </c>
      <c r="K105" s="197"/>
      <c r="L105" s="202"/>
      <c r="M105" s="203"/>
      <c r="N105" s="204"/>
      <c r="O105" s="204"/>
      <c r="P105" s="205">
        <f>SUM(P106:P107)</f>
        <v>0</v>
      </c>
      <c r="Q105" s="204"/>
      <c r="R105" s="205">
        <f>SUM(R106:R107)</f>
        <v>16.470000000000002</v>
      </c>
      <c r="S105" s="204"/>
      <c r="T105" s="206">
        <f>SUM(T106:T107)</f>
        <v>0</v>
      </c>
      <c r="U105" s="12"/>
      <c r="V105" s="12"/>
      <c r="W105" s="12"/>
      <c r="X105" s="12"/>
      <c r="Y105" s="12"/>
      <c r="Z105" s="12"/>
      <c r="AA105" s="12"/>
      <c r="AB105" s="12"/>
      <c r="AC105" s="12"/>
      <c r="AD105" s="12"/>
      <c r="AE105" s="12"/>
      <c r="AR105" s="207" t="s">
        <v>83</v>
      </c>
      <c r="AT105" s="208" t="s">
        <v>75</v>
      </c>
      <c r="AU105" s="208" t="s">
        <v>83</v>
      </c>
      <c r="AY105" s="207" t="s">
        <v>331</v>
      </c>
      <c r="BK105" s="209">
        <f>SUM(BK106:BK107)</f>
        <v>0</v>
      </c>
    </row>
    <row r="106" s="2" customFormat="1" ht="21.75" customHeight="1">
      <c r="A106" s="36"/>
      <c r="B106" s="37"/>
      <c r="C106" s="212" t="s">
        <v>355</v>
      </c>
      <c r="D106" s="212" t="s">
        <v>333</v>
      </c>
      <c r="E106" s="213" t="s">
        <v>6282</v>
      </c>
      <c r="F106" s="214" t="s">
        <v>6283</v>
      </c>
      <c r="G106" s="215" t="s">
        <v>406</v>
      </c>
      <c r="H106" s="216">
        <v>7.625</v>
      </c>
      <c r="I106" s="217"/>
      <c r="J106" s="218">
        <f>ROUND(I106*H106,2)</f>
        <v>0</v>
      </c>
      <c r="K106" s="214" t="s">
        <v>337</v>
      </c>
      <c r="L106" s="42"/>
      <c r="M106" s="219" t="s">
        <v>19</v>
      </c>
      <c r="N106" s="220" t="s">
        <v>47</v>
      </c>
      <c r="O106" s="82"/>
      <c r="P106" s="221">
        <f>O106*H106</f>
        <v>0</v>
      </c>
      <c r="Q106" s="221">
        <v>2.1600000000000001</v>
      </c>
      <c r="R106" s="221">
        <f>Q106*H106</f>
        <v>16.470000000000002</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6284</v>
      </c>
    </row>
    <row r="107" s="2" customFormat="1">
      <c r="A107" s="36"/>
      <c r="B107" s="37"/>
      <c r="C107" s="38"/>
      <c r="D107" s="225" t="s">
        <v>339</v>
      </c>
      <c r="E107" s="38"/>
      <c r="F107" s="226" t="s">
        <v>6285</v>
      </c>
      <c r="G107" s="38"/>
      <c r="H107" s="38"/>
      <c r="I107" s="227"/>
      <c r="J107" s="38"/>
      <c r="K107" s="38"/>
      <c r="L107" s="42"/>
      <c r="M107" s="228"/>
      <c r="N107" s="229"/>
      <c r="O107" s="82"/>
      <c r="P107" s="82"/>
      <c r="Q107" s="82"/>
      <c r="R107" s="82"/>
      <c r="S107" s="82"/>
      <c r="T107" s="83"/>
      <c r="U107" s="36"/>
      <c r="V107" s="36"/>
      <c r="W107" s="36"/>
      <c r="X107" s="36"/>
      <c r="Y107" s="36"/>
      <c r="Z107" s="36"/>
      <c r="AA107" s="36"/>
      <c r="AB107" s="36"/>
      <c r="AC107" s="36"/>
      <c r="AD107" s="36"/>
      <c r="AE107" s="36"/>
      <c r="AT107" s="15" t="s">
        <v>339</v>
      </c>
      <c r="AU107" s="15" t="s">
        <v>85</v>
      </c>
    </row>
    <row r="108" s="12" customFormat="1" ht="22.8" customHeight="1">
      <c r="A108" s="12"/>
      <c r="B108" s="196"/>
      <c r="C108" s="197"/>
      <c r="D108" s="198" t="s">
        <v>75</v>
      </c>
      <c r="E108" s="210" t="s">
        <v>1347</v>
      </c>
      <c r="F108" s="210" t="s">
        <v>1348</v>
      </c>
      <c r="G108" s="197"/>
      <c r="H108" s="197"/>
      <c r="I108" s="200"/>
      <c r="J108" s="211">
        <f>BK108</f>
        <v>0</v>
      </c>
      <c r="K108" s="197"/>
      <c r="L108" s="202"/>
      <c r="M108" s="203"/>
      <c r="N108" s="204"/>
      <c r="O108" s="204"/>
      <c r="P108" s="205">
        <f>SUM(P109:P110)</f>
        <v>0</v>
      </c>
      <c r="Q108" s="204"/>
      <c r="R108" s="205">
        <f>SUM(R109:R110)</f>
        <v>0</v>
      </c>
      <c r="S108" s="204"/>
      <c r="T108" s="206">
        <f>SUM(T109:T110)</f>
        <v>0</v>
      </c>
      <c r="U108" s="12"/>
      <c r="V108" s="12"/>
      <c r="W108" s="12"/>
      <c r="X108" s="12"/>
      <c r="Y108" s="12"/>
      <c r="Z108" s="12"/>
      <c r="AA108" s="12"/>
      <c r="AB108" s="12"/>
      <c r="AC108" s="12"/>
      <c r="AD108" s="12"/>
      <c r="AE108" s="12"/>
      <c r="AR108" s="207" t="s">
        <v>83</v>
      </c>
      <c r="AT108" s="208" t="s">
        <v>75</v>
      </c>
      <c r="AU108" s="208" t="s">
        <v>83</v>
      </c>
      <c r="AY108" s="207" t="s">
        <v>331</v>
      </c>
      <c r="BK108" s="209">
        <f>SUM(BK109:BK110)</f>
        <v>0</v>
      </c>
    </row>
    <row r="109" s="2" customFormat="1" ht="44.25" customHeight="1">
      <c r="A109" s="36"/>
      <c r="B109" s="37"/>
      <c r="C109" s="212" t="s">
        <v>360</v>
      </c>
      <c r="D109" s="212" t="s">
        <v>333</v>
      </c>
      <c r="E109" s="213" t="s">
        <v>4526</v>
      </c>
      <c r="F109" s="214" t="s">
        <v>4527</v>
      </c>
      <c r="G109" s="215" t="s">
        <v>371</v>
      </c>
      <c r="H109" s="216">
        <v>16.469999999999999</v>
      </c>
      <c r="I109" s="217"/>
      <c r="J109" s="218">
        <f>ROUND(I109*H109,2)</f>
        <v>0</v>
      </c>
      <c r="K109" s="214" t="s">
        <v>337</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6286</v>
      </c>
    </row>
    <row r="110" s="2" customFormat="1">
      <c r="A110" s="36"/>
      <c r="B110" s="37"/>
      <c r="C110" s="38"/>
      <c r="D110" s="225" t="s">
        <v>339</v>
      </c>
      <c r="E110" s="38"/>
      <c r="F110" s="226" t="s">
        <v>4529</v>
      </c>
      <c r="G110" s="38"/>
      <c r="H110" s="38"/>
      <c r="I110" s="227"/>
      <c r="J110" s="38"/>
      <c r="K110" s="38"/>
      <c r="L110" s="42"/>
      <c r="M110" s="228"/>
      <c r="N110" s="229"/>
      <c r="O110" s="82"/>
      <c r="P110" s="82"/>
      <c r="Q110" s="82"/>
      <c r="R110" s="82"/>
      <c r="S110" s="82"/>
      <c r="T110" s="83"/>
      <c r="U110" s="36"/>
      <c r="V110" s="36"/>
      <c r="W110" s="36"/>
      <c r="X110" s="36"/>
      <c r="Y110" s="36"/>
      <c r="Z110" s="36"/>
      <c r="AA110" s="36"/>
      <c r="AB110" s="36"/>
      <c r="AC110" s="36"/>
      <c r="AD110" s="36"/>
      <c r="AE110" s="36"/>
      <c r="AT110" s="15" t="s">
        <v>339</v>
      </c>
      <c r="AU110" s="15" t="s">
        <v>85</v>
      </c>
    </row>
    <row r="111" s="12" customFormat="1" ht="25.92" customHeight="1">
      <c r="A111" s="12"/>
      <c r="B111" s="196"/>
      <c r="C111" s="197"/>
      <c r="D111" s="198" t="s">
        <v>75</v>
      </c>
      <c r="E111" s="199" t="s">
        <v>743</v>
      </c>
      <c r="F111" s="199" t="s">
        <v>4983</v>
      </c>
      <c r="G111" s="197"/>
      <c r="H111" s="197"/>
      <c r="I111" s="200"/>
      <c r="J111" s="201">
        <f>BK111</f>
        <v>0</v>
      </c>
      <c r="K111" s="197"/>
      <c r="L111" s="202"/>
      <c r="M111" s="203"/>
      <c r="N111" s="204"/>
      <c r="O111" s="204"/>
      <c r="P111" s="205">
        <f>P112+P114</f>
        <v>0</v>
      </c>
      <c r="Q111" s="204"/>
      <c r="R111" s="205">
        <f>R112+R114</f>
        <v>0</v>
      </c>
      <c r="S111" s="204"/>
      <c r="T111" s="206">
        <f>T112+T114</f>
        <v>0</v>
      </c>
      <c r="U111" s="12"/>
      <c r="V111" s="12"/>
      <c r="W111" s="12"/>
      <c r="X111" s="12"/>
      <c r="Y111" s="12"/>
      <c r="Z111" s="12"/>
      <c r="AA111" s="12"/>
      <c r="AB111" s="12"/>
      <c r="AC111" s="12"/>
      <c r="AD111" s="12"/>
      <c r="AE111" s="12"/>
      <c r="AR111" s="207" t="s">
        <v>92</v>
      </c>
      <c r="AT111" s="208" t="s">
        <v>75</v>
      </c>
      <c r="AU111" s="208" t="s">
        <v>76</v>
      </c>
      <c r="AY111" s="207" t="s">
        <v>331</v>
      </c>
      <c r="BK111" s="209">
        <f>BK112+BK114</f>
        <v>0</v>
      </c>
    </row>
    <row r="112" s="12" customFormat="1" ht="22.8" customHeight="1">
      <c r="A112" s="12"/>
      <c r="B112" s="196"/>
      <c r="C112" s="197"/>
      <c r="D112" s="198" t="s">
        <v>75</v>
      </c>
      <c r="E112" s="210" t="s">
        <v>6234</v>
      </c>
      <c r="F112" s="210" t="s">
        <v>4016</v>
      </c>
      <c r="G112" s="197"/>
      <c r="H112" s="197"/>
      <c r="I112" s="200"/>
      <c r="J112" s="211">
        <f>BK112</f>
        <v>0</v>
      </c>
      <c r="K112" s="197"/>
      <c r="L112" s="202"/>
      <c r="M112" s="203"/>
      <c r="N112" s="204"/>
      <c r="O112" s="204"/>
      <c r="P112" s="205">
        <f>P113</f>
        <v>0</v>
      </c>
      <c r="Q112" s="204"/>
      <c r="R112" s="205">
        <f>R113</f>
        <v>0</v>
      </c>
      <c r="S112" s="204"/>
      <c r="T112" s="206">
        <f>T113</f>
        <v>0</v>
      </c>
      <c r="U112" s="12"/>
      <c r="V112" s="12"/>
      <c r="W112" s="12"/>
      <c r="X112" s="12"/>
      <c r="Y112" s="12"/>
      <c r="Z112" s="12"/>
      <c r="AA112" s="12"/>
      <c r="AB112" s="12"/>
      <c r="AC112" s="12"/>
      <c r="AD112" s="12"/>
      <c r="AE112" s="12"/>
      <c r="AR112" s="207" t="s">
        <v>92</v>
      </c>
      <c r="AT112" s="208" t="s">
        <v>75</v>
      </c>
      <c r="AU112" s="208" t="s">
        <v>83</v>
      </c>
      <c r="AY112" s="207" t="s">
        <v>331</v>
      </c>
      <c r="BK112" s="209">
        <f>BK113</f>
        <v>0</v>
      </c>
    </row>
    <row r="113" s="2" customFormat="1" ht="37.8" customHeight="1">
      <c r="A113" s="36"/>
      <c r="B113" s="37"/>
      <c r="C113" s="212" t="s">
        <v>368</v>
      </c>
      <c r="D113" s="212" t="s">
        <v>333</v>
      </c>
      <c r="E113" s="213" t="s">
        <v>6287</v>
      </c>
      <c r="F113" s="214" t="s">
        <v>6288</v>
      </c>
      <c r="G113" s="215" t="s">
        <v>402</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913</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913</v>
      </c>
      <c r="BM113" s="223" t="s">
        <v>6289</v>
      </c>
    </row>
    <row r="114" s="12" customFormat="1" ht="22.8" customHeight="1">
      <c r="A114" s="12"/>
      <c r="B114" s="196"/>
      <c r="C114" s="197"/>
      <c r="D114" s="198" t="s">
        <v>75</v>
      </c>
      <c r="E114" s="210" t="s">
        <v>6290</v>
      </c>
      <c r="F114" s="210" t="s">
        <v>6291</v>
      </c>
      <c r="G114" s="197"/>
      <c r="H114" s="197"/>
      <c r="I114" s="200"/>
      <c r="J114" s="211">
        <f>BK114</f>
        <v>0</v>
      </c>
      <c r="K114" s="197"/>
      <c r="L114" s="202"/>
      <c r="M114" s="203"/>
      <c r="N114" s="204"/>
      <c r="O114" s="204"/>
      <c r="P114" s="205">
        <f>P115</f>
        <v>0</v>
      </c>
      <c r="Q114" s="204"/>
      <c r="R114" s="205">
        <f>R115</f>
        <v>0</v>
      </c>
      <c r="S114" s="204"/>
      <c r="T114" s="206">
        <f>T115</f>
        <v>0</v>
      </c>
      <c r="U114" s="12"/>
      <c r="V114" s="12"/>
      <c r="W114" s="12"/>
      <c r="X114" s="12"/>
      <c r="Y114" s="12"/>
      <c r="Z114" s="12"/>
      <c r="AA114" s="12"/>
      <c r="AB114" s="12"/>
      <c r="AC114" s="12"/>
      <c r="AD114" s="12"/>
      <c r="AE114" s="12"/>
      <c r="AR114" s="207" t="s">
        <v>92</v>
      </c>
      <c r="AT114" s="208" t="s">
        <v>75</v>
      </c>
      <c r="AU114" s="208" t="s">
        <v>83</v>
      </c>
      <c r="AY114" s="207" t="s">
        <v>331</v>
      </c>
      <c r="BK114" s="209">
        <f>BK115</f>
        <v>0</v>
      </c>
    </row>
    <row r="115" s="2" customFormat="1" ht="16.5" customHeight="1">
      <c r="A115" s="36"/>
      <c r="B115" s="37"/>
      <c r="C115" s="212" t="s">
        <v>374</v>
      </c>
      <c r="D115" s="212" t="s">
        <v>333</v>
      </c>
      <c r="E115" s="213" t="s">
        <v>6292</v>
      </c>
      <c r="F115" s="214" t="s">
        <v>6293</v>
      </c>
      <c r="G115" s="215" t="s">
        <v>402</v>
      </c>
      <c r="H115" s="216">
        <v>1</v>
      </c>
      <c r="I115" s="217"/>
      <c r="J115" s="218">
        <f>ROUND(I115*H115,2)</f>
        <v>0</v>
      </c>
      <c r="K115" s="214" t="s">
        <v>19</v>
      </c>
      <c r="L115" s="42"/>
      <c r="M115" s="247" t="s">
        <v>19</v>
      </c>
      <c r="N115" s="248" t="s">
        <v>47</v>
      </c>
      <c r="O115" s="232"/>
      <c r="P115" s="249">
        <f>O115*H115</f>
        <v>0</v>
      </c>
      <c r="Q115" s="249">
        <v>0</v>
      </c>
      <c r="R115" s="249">
        <f>Q115*H115</f>
        <v>0</v>
      </c>
      <c r="S115" s="249">
        <v>0</v>
      </c>
      <c r="T115" s="250">
        <f>S115*H115</f>
        <v>0</v>
      </c>
      <c r="U115" s="36"/>
      <c r="V115" s="36"/>
      <c r="W115" s="36"/>
      <c r="X115" s="36"/>
      <c r="Y115" s="36"/>
      <c r="Z115" s="36"/>
      <c r="AA115" s="36"/>
      <c r="AB115" s="36"/>
      <c r="AC115" s="36"/>
      <c r="AD115" s="36"/>
      <c r="AE115" s="36"/>
      <c r="AR115" s="223" t="s">
        <v>913</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913</v>
      </c>
      <c r="BM115" s="223" t="s">
        <v>6294</v>
      </c>
    </row>
    <row r="116" s="2" customFormat="1" ht="6.96" customHeight="1">
      <c r="A116" s="36"/>
      <c r="B116" s="57"/>
      <c r="C116" s="58"/>
      <c r="D116" s="58"/>
      <c r="E116" s="58"/>
      <c r="F116" s="58"/>
      <c r="G116" s="58"/>
      <c r="H116" s="58"/>
      <c r="I116" s="58"/>
      <c r="J116" s="58"/>
      <c r="K116" s="58"/>
      <c r="L116" s="42"/>
      <c r="M116" s="36"/>
      <c r="O116" s="36"/>
      <c r="P116" s="36"/>
      <c r="Q116" s="36"/>
      <c r="R116" s="36"/>
      <c r="S116" s="36"/>
      <c r="T116" s="36"/>
      <c r="U116" s="36"/>
      <c r="V116" s="36"/>
      <c r="W116" s="36"/>
      <c r="X116" s="36"/>
      <c r="Y116" s="36"/>
      <c r="Z116" s="36"/>
      <c r="AA116" s="36"/>
      <c r="AB116" s="36"/>
      <c r="AC116" s="36"/>
      <c r="AD116" s="36"/>
      <c r="AE116" s="36"/>
    </row>
  </sheetData>
  <sheetProtection sheet="1" autoFilter="0" formatColumns="0" formatRows="0" objects="1" scenarios="1" spinCount="100000" saltValue="PDKfVcjIDjHkH2WnkKsr/zBuGmAwqkaFdck0MhM/mGGOEYpP1kUwhFumtCA1oNiYRZBF4xjOWprKFrE13DgNcg==" hashValue="eiF2Dfv1foy7lejos9EOk+aBkhF4nsEtFxUsVDbmo02kJ5ZwwrfvNaIkUbcIg4tyWr5nQKA8nYJXOk8VgnVxZQ==" algorithmName="SHA-512" password="CC35"/>
  <autoFilter ref="C91:K115"/>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6" r:id="rId1" display="https://podminky.urs.cz/item/CS_URS_2022_02/122251101"/>
    <hyperlink ref="F98" r:id="rId2" display="https://podminky.urs.cz/item/CS_URS_2022_02/162751117"/>
    <hyperlink ref="F100" r:id="rId3" display="https://podminky.urs.cz/item/CS_URS_2022_02/162751119"/>
    <hyperlink ref="F102" r:id="rId4" display="https://podminky.urs.cz/item/CS_URS_2022_02/171201231"/>
    <hyperlink ref="F104" r:id="rId5" display="https://podminky.urs.cz/item/CS_URS_2022_02/181951112"/>
    <hyperlink ref="F107" r:id="rId6" display="https://podminky.urs.cz/item/CS_URS_2022_02/271532212"/>
    <hyperlink ref="F110" r:id="rId7" display="https://podminky.urs.cz/item/CS_URS_2022_02/998014011"/>
  </hyperlinks>
  <pageMargins left="0.39375" right="0.39375" top="0.39375" bottom="0.39375" header="0" footer="0"/>
  <pageSetup paperSize="9" orientation="landscape" blackAndWhite="1" fitToHeight="100"/>
  <headerFooter>
    <oddFooter>&amp;CStrana &amp;P z &amp;N</oddFooter>
  </headerFooter>
  <drawing r:id="rId8"/>
</worksheet>
</file>

<file path=xl/worksheets/sheet6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279</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6295</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ROUND(J93,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ROUND((SUM(BE93:BE208)),  2)</f>
        <v>0</v>
      </c>
      <c r="G35" s="36"/>
      <c r="H35" s="36"/>
      <c r="I35" s="156">
        <v>0.20999999999999999</v>
      </c>
      <c r="J35" s="155">
        <f>ROUND(((SUM(BE93:BE208))*I35),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ROUND((SUM(BF93:BF208)),  2)</f>
        <v>0</v>
      </c>
      <c r="G36" s="36"/>
      <c r="H36" s="36"/>
      <c r="I36" s="156">
        <v>0.14999999999999999</v>
      </c>
      <c r="J36" s="155">
        <f>ROUND(((SUM(BF93:BF208))*I36),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ROUND((SUM(BG93:BG208)),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ROUND((SUM(BH93:BH208)),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ROUND((SUM(BI93:BI208)),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104.30 - IO.04.30 - Venkovní areálové osvětlení (část)</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J93</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6296</v>
      </c>
      <c r="E64" s="177"/>
      <c r="F64" s="177"/>
      <c r="G64" s="177"/>
      <c r="H64" s="177"/>
      <c r="I64" s="177"/>
      <c r="J64" s="178">
        <f>J94</f>
        <v>0</v>
      </c>
      <c r="K64" s="175"/>
      <c r="L64" s="179"/>
      <c r="S64" s="9"/>
      <c r="T64" s="9"/>
      <c r="U64" s="9"/>
      <c r="V64" s="9"/>
      <c r="W64" s="9"/>
      <c r="X64" s="9"/>
      <c r="Y64" s="9"/>
      <c r="Z64" s="9"/>
      <c r="AA64" s="9"/>
      <c r="AB64" s="9"/>
      <c r="AC64" s="9"/>
      <c r="AD64" s="9"/>
      <c r="AE64" s="9"/>
    </row>
    <row r="65" s="10" customFormat="1" ht="19.92" customHeight="1">
      <c r="A65" s="10"/>
      <c r="B65" s="180"/>
      <c r="C65" s="122"/>
      <c r="D65" s="181" t="s">
        <v>6297</v>
      </c>
      <c r="E65" s="182"/>
      <c r="F65" s="182"/>
      <c r="G65" s="182"/>
      <c r="H65" s="182"/>
      <c r="I65" s="182"/>
      <c r="J65" s="183">
        <f>J95</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6298</v>
      </c>
      <c r="E66" s="182"/>
      <c r="F66" s="182"/>
      <c r="G66" s="182"/>
      <c r="H66" s="182"/>
      <c r="I66" s="182"/>
      <c r="J66" s="183">
        <f>J117</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6299</v>
      </c>
      <c r="E67" s="182"/>
      <c r="F67" s="182"/>
      <c r="G67" s="182"/>
      <c r="H67" s="182"/>
      <c r="I67" s="182"/>
      <c r="J67" s="183">
        <f>J120</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6300</v>
      </c>
      <c r="E68" s="182"/>
      <c r="F68" s="182"/>
      <c r="G68" s="182"/>
      <c r="H68" s="182"/>
      <c r="I68" s="182"/>
      <c r="J68" s="183">
        <f>J175</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6301</v>
      </c>
      <c r="E69" s="182"/>
      <c r="F69" s="182"/>
      <c r="G69" s="182"/>
      <c r="H69" s="182"/>
      <c r="I69" s="182"/>
      <c r="J69" s="183">
        <f>J179</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6302</v>
      </c>
      <c r="E70" s="182"/>
      <c r="F70" s="182"/>
      <c r="G70" s="182"/>
      <c r="H70" s="182"/>
      <c r="I70" s="182"/>
      <c r="J70" s="183">
        <f>J183</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6303</v>
      </c>
      <c r="E71" s="182"/>
      <c r="F71" s="182"/>
      <c r="G71" s="182"/>
      <c r="H71" s="182"/>
      <c r="I71" s="182"/>
      <c r="J71" s="183">
        <f>J202</f>
        <v>0</v>
      </c>
      <c r="K71" s="122"/>
      <c r="L71" s="184"/>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4"/>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4"/>
      <c r="S77" s="36"/>
      <c r="T77" s="36"/>
      <c r="U77" s="36"/>
      <c r="V77" s="36"/>
      <c r="W77" s="36"/>
      <c r="X77" s="36"/>
      <c r="Y77" s="36"/>
      <c r="Z77" s="36"/>
      <c r="AA77" s="36"/>
      <c r="AB77" s="36"/>
      <c r="AC77" s="36"/>
      <c r="AD77" s="36"/>
      <c r="AE77" s="36"/>
    </row>
    <row r="78" s="2" customFormat="1" ht="24.96" customHeight="1">
      <c r="A78" s="36"/>
      <c r="B78" s="37"/>
      <c r="C78" s="21" t="s">
        <v>316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6.5" customHeight="1">
      <c r="A81" s="36"/>
      <c r="B81" s="37"/>
      <c r="C81" s="38"/>
      <c r="D81" s="38"/>
      <c r="E81" s="168" t="str">
        <f>E7</f>
        <v>Anthropos Sportovní a rekreační areál (I.etapa)</v>
      </c>
      <c r="F81" s="30"/>
      <c r="G81" s="30"/>
      <c r="H81" s="30"/>
      <c r="I81" s="38"/>
      <c r="J81" s="38"/>
      <c r="K81" s="38"/>
      <c r="L81" s="144"/>
      <c r="S81" s="36"/>
      <c r="T81" s="36"/>
      <c r="U81" s="36"/>
      <c r="V81" s="36"/>
      <c r="W81" s="36"/>
      <c r="X81" s="36"/>
      <c r="Y81" s="36"/>
      <c r="Z81" s="36"/>
      <c r="AA81" s="36"/>
      <c r="AB81" s="36"/>
      <c r="AC81" s="36"/>
      <c r="AD81" s="36"/>
      <c r="AE81" s="36"/>
    </row>
    <row r="82" s="1" customFormat="1" ht="12" customHeight="1">
      <c r="B82" s="19"/>
      <c r="C82" s="30" t="s">
        <v>302</v>
      </c>
      <c r="D82" s="20"/>
      <c r="E82" s="20"/>
      <c r="F82" s="20"/>
      <c r="G82" s="20"/>
      <c r="H82" s="20"/>
      <c r="I82" s="20"/>
      <c r="J82" s="20"/>
      <c r="K82" s="20"/>
      <c r="L82" s="18"/>
    </row>
    <row r="83" s="2" customFormat="1" ht="16.5" customHeight="1">
      <c r="A83" s="36"/>
      <c r="B83" s="37"/>
      <c r="C83" s="38"/>
      <c r="D83" s="38"/>
      <c r="E83" s="168" t="s">
        <v>303</v>
      </c>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304</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67" t="str">
        <f>E11</f>
        <v>104.30 - IO.04.30 - Venkovní areálové osvětlení (část)</v>
      </c>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21</v>
      </c>
      <c r="D87" s="38"/>
      <c r="E87" s="38"/>
      <c r="F87" s="25" t="str">
        <f>F14</f>
        <v xml:space="preserve"> </v>
      </c>
      <c r="G87" s="38"/>
      <c r="H87" s="38"/>
      <c r="I87" s="30" t="s">
        <v>23</v>
      </c>
      <c r="J87" s="70" t="str">
        <f>IF(J14="","",J14)</f>
        <v>14. 6. 2022</v>
      </c>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5.15" customHeight="1">
      <c r="A89" s="36"/>
      <c r="B89" s="37"/>
      <c r="C89" s="30" t="s">
        <v>25</v>
      </c>
      <c r="D89" s="38"/>
      <c r="E89" s="38"/>
      <c r="F89" s="25" t="str">
        <f>E17</f>
        <v>Statutární město Brno</v>
      </c>
      <c r="G89" s="38"/>
      <c r="H89" s="38"/>
      <c r="I89" s="30" t="s">
        <v>31</v>
      </c>
      <c r="J89" s="34" t="str">
        <f>E23</f>
        <v>Arch.Design, s.r.o.</v>
      </c>
      <c r="K89" s="38"/>
      <c r="L89" s="144"/>
      <c r="S89" s="36"/>
      <c r="T89" s="36"/>
      <c r="U89" s="36"/>
      <c r="V89" s="36"/>
      <c r="W89" s="36"/>
      <c r="X89" s="36"/>
      <c r="Y89" s="36"/>
      <c r="Z89" s="36"/>
      <c r="AA89" s="36"/>
      <c r="AB89" s="36"/>
      <c r="AC89" s="36"/>
      <c r="AD89" s="36"/>
      <c r="AE89" s="36"/>
    </row>
    <row r="90" s="2" customFormat="1" ht="25.65" customHeight="1">
      <c r="A90" s="36"/>
      <c r="B90" s="37"/>
      <c r="C90" s="30" t="s">
        <v>29</v>
      </c>
      <c r="D90" s="38"/>
      <c r="E90" s="38"/>
      <c r="F90" s="25" t="str">
        <f>IF(E20="","",E20)</f>
        <v>Vyplň údaj</v>
      </c>
      <c r="G90" s="38"/>
      <c r="H90" s="38"/>
      <c r="I90" s="30" t="s">
        <v>36</v>
      </c>
      <c r="J90" s="34" t="str">
        <f>E26</f>
        <v>CKN Invest, spol. s r.o.</v>
      </c>
      <c r="K90" s="38"/>
      <c r="L90" s="144"/>
      <c r="S90" s="36"/>
      <c r="T90" s="36"/>
      <c r="U90" s="36"/>
      <c r="V90" s="36"/>
      <c r="W90" s="36"/>
      <c r="X90" s="36"/>
      <c r="Y90" s="36"/>
      <c r="Z90" s="36"/>
      <c r="AA90" s="36"/>
      <c r="AB90" s="36"/>
      <c r="AC90" s="36"/>
      <c r="AD90" s="36"/>
      <c r="AE90" s="36"/>
    </row>
    <row r="91" s="2" customFormat="1" ht="10.32"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11" customFormat="1" ht="29.28" customHeight="1">
      <c r="A92" s="185"/>
      <c r="B92" s="186"/>
      <c r="C92" s="187" t="s">
        <v>317</v>
      </c>
      <c r="D92" s="188" t="s">
        <v>61</v>
      </c>
      <c r="E92" s="188" t="s">
        <v>57</v>
      </c>
      <c r="F92" s="188" t="s">
        <v>58</v>
      </c>
      <c r="G92" s="188" t="s">
        <v>318</v>
      </c>
      <c r="H92" s="188" t="s">
        <v>319</v>
      </c>
      <c r="I92" s="188" t="s">
        <v>320</v>
      </c>
      <c r="J92" s="188" t="s">
        <v>311</v>
      </c>
      <c r="K92" s="189" t="s">
        <v>321</v>
      </c>
      <c r="L92" s="190"/>
      <c r="M92" s="90" t="s">
        <v>19</v>
      </c>
      <c r="N92" s="91" t="s">
        <v>46</v>
      </c>
      <c r="O92" s="91" t="s">
        <v>322</v>
      </c>
      <c r="P92" s="91" t="s">
        <v>323</v>
      </c>
      <c r="Q92" s="91" t="s">
        <v>324</v>
      </c>
      <c r="R92" s="91" t="s">
        <v>325</v>
      </c>
      <c r="S92" s="91" t="s">
        <v>326</v>
      </c>
      <c r="T92" s="92" t="s">
        <v>327</v>
      </c>
      <c r="U92" s="185"/>
      <c r="V92" s="185"/>
      <c r="W92" s="185"/>
      <c r="X92" s="185"/>
      <c r="Y92" s="185"/>
      <c r="Z92" s="185"/>
      <c r="AA92" s="185"/>
      <c r="AB92" s="185"/>
      <c r="AC92" s="185"/>
      <c r="AD92" s="185"/>
      <c r="AE92" s="185"/>
    </row>
    <row r="93" s="2" customFormat="1" ht="22.8" customHeight="1">
      <c r="A93" s="36"/>
      <c r="B93" s="37"/>
      <c r="C93" s="97" t="s">
        <v>328</v>
      </c>
      <c r="D93" s="38"/>
      <c r="E93" s="38"/>
      <c r="F93" s="38"/>
      <c r="G93" s="38"/>
      <c r="H93" s="38"/>
      <c r="I93" s="38"/>
      <c r="J93" s="191">
        <f>BK93</f>
        <v>0</v>
      </c>
      <c r="K93" s="38"/>
      <c r="L93" s="42"/>
      <c r="M93" s="93"/>
      <c r="N93" s="192"/>
      <c r="O93" s="94"/>
      <c r="P93" s="193">
        <f>P94</f>
        <v>0</v>
      </c>
      <c r="Q93" s="94"/>
      <c r="R93" s="193">
        <f>R94</f>
        <v>0</v>
      </c>
      <c r="S93" s="94"/>
      <c r="T93" s="194">
        <f>T94</f>
        <v>0</v>
      </c>
      <c r="U93" s="36"/>
      <c r="V93" s="36"/>
      <c r="W93" s="36"/>
      <c r="X93" s="36"/>
      <c r="Y93" s="36"/>
      <c r="Z93" s="36"/>
      <c r="AA93" s="36"/>
      <c r="AB93" s="36"/>
      <c r="AC93" s="36"/>
      <c r="AD93" s="36"/>
      <c r="AE93" s="36"/>
      <c r="AT93" s="15" t="s">
        <v>75</v>
      </c>
      <c r="AU93" s="15" t="s">
        <v>312</v>
      </c>
      <c r="BK93" s="195">
        <f>BK94</f>
        <v>0</v>
      </c>
    </row>
    <row r="94" s="12" customFormat="1" ht="25.92" customHeight="1">
      <c r="A94" s="12"/>
      <c r="B94" s="196"/>
      <c r="C94" s="197"/>
      <c r="D94" s="198" t="s">
        <v>75</v>
      </c>
      <c r="E94" s="199" t="s">
        <v>4015</v>
      </c>
      <c r="F94" s="199" t="s">
        <v>6304</v>
      </c>
      <c r="G94" s="197"/>
      <c r="H94" s="197"/>
      <c r="I94" s="200"/>
      <c r="J94" s="201">
        <f>BK94</f>
        <v>0</v>
      </c>
      <c r="K94" s="197"/>
      <c r="L94" s="202"/>
      <c r="M94" s="203"/>
      <c r="N94" s="204"/>
      <c r="O94" s="204"/>
      <c r="P94" s="205">
        <f>P95+P117+P120+P175+P179+P183+P202</f>
        <v>0</v>
      </c>
      <c r="Q94" s="204"/>
      <c r="R94" s="205">
        <f>R95+R117+R120+R175+R179+R183+R202</f>
        <v>0</v>
      </c>
      <c r="S94" s="204"/>
      <c r="T94" s="206">
        <f>T95+T117+T120+T175+T179+T183+T202</f>
        <v>0</v>
      </c>
      <c r="U94" s="12"/>
      <c r="V94" s="12"/>
      <c r="W94" s="12"/>
      <c r="X94" s="12"/>
      <c r="Y94" s="12"/>
      <c r="Z94" s="12"/>
      <c r="AA94" s="12"/>
      <c r="AB94" s="12"/>
      <c r="AC94" s="12"/>
      <c r="AD94" s="12"/>
      <c r="AE94" s="12"/>
      <c r="AR94" s="207" t="s">
        <v>83</v>
      </c>
      <c r="AT94" s="208" t="s">
        <v>75</v>
      </c>
      <c r="AU94" s="208" t="s">
        <v>76</v>
      </c>
      <c r="AY94" s="207" t="s">
        <v>331</v>
      </c>
      <c r="BK94" s="209">
        <f>BK95+BK117+BK120+BK175+BK179+BK183+BK202</f>
        <v>0</v>
      </c>
    </row>
    <row r="95" s="12" customFormat="1" ht="22.8" customHeight="1">
      <c r="A95" s="12"/>
      <c r="B95" s="196"/>
      <c r="C95" s="197"/>
      <c r="D95" s="198" t="s">
        <v>75</v>
      </c>
      <c r="E95" s="210" t="s">
        <v>83</v>
      </c>
      <c r="F95" s="210" t="s">
        <v>3793</v>
      </c>
      <c r="G95" s="197"/>
      <c r="H95" s="197"/>
      <c r="I95" s="200"/>
      <c r="J95" s="211">
        <f>BK95</f>
        <v>0</v>
      </c>
      <c r="K95" s="197"/>
      <c r="L95" s="202"/>
      <c r="M95" s="203"/>
      <c r="N95" s="204"/>
      <c r="O95" s="204"/>
      <c r="P95" s="205">
        <f>SUM(P96:P116)</f>
        <v>0</v>
      </c>
      <c r="Q95" s="204"/>
      <c r="R95" s="205">
        <f>SUM(R96:R116)</f>
        <v>0</v>
      </c>
      <c r="S95" s="204"/>
      <c r="T95" s="206">
        <f>SUM(T96:T116)</f>
        <v>0</v>
      </c>
      <c r="U95" s="12"/>
      <c r="V95" s="12"/>
      <c r="W95" s="12"/>
      <c r="X95" s="12"/>
      <c r="Y95" s="12"/>
      <c r="Z95" s="12"/>
      <c r="AA95" s="12"/>
      <c r="AB95" s="12"/>
      <c r="AC95" s="12"/>
      <c r="AD95" s="12"/>
      <c r="AE95" s="12"/>
      <c r="AR95" s="207" t="s">
        <v>83</v>
      </c>
      <c r="AT95" s="208" t="s">
        <v>75</v>
      </c>
      <c r="AU95" s="208" t="s">
        <v>83</v>
      </c>
      <c r="AY95" s="207" t="s">
        <v>331</v>
      </c>
      <c r="BK95" s="209">
        <f>SUM(BK96:BK116)</f>
        <v>0</v>
      </c>
    </row>
    <row r="96" s="2" customFormat="1" ht="16.5" customHeight="1">
      <c r="A96" s="36"/>
      <c r="B96" s="37"/>
      <c r="C96" s="212" t="s">
        <v>83</v>
      </c>
      <c r="D96" s="212" t="s">
        <v>333</v>
      </c>
      <c r="E96" s="213" t="s">
        <v>1087</v>
      </c>
      <c r="F96" s="214" t="s">
        <v>6305</v>
      </c>
      <c r="G96" s="215" t="s">
        <v>363</v>
      </c>
      <c r="H96" s="216">
        <v>652</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85</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85</v>
      </c>
    </row>
    <row r="97" s="2" customFormat="1" ht="16.5" customHeight="1">
      <c r="A97" s="36"/>
      <c r="B97" s="37"/>
      <c r="C97" s="212" t="s">
        <v>85</v>
      </c>
      <c r="D97" s="212" t="s">
        <v>333</v>
      </c>
      <c r="E97" s="213" t="s">
        <v>1092</v>
      </c>
      <c r="F97" s="214" t="s">
        <v>6306</v>
      </c>
      <c r="G97" s="215" t="s">
        <v>363</v>
      </c>
      <c r="H97" s="216">
        <v>33</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126</v>
      </c>
    </row>
    <row r="98" s="2" customFormat="1" ht="16.5" customHeight="1">
      <c r="A98" s="36"/>
      <c r="B98" s="37"/>
      <c r="C98" s="212" t="s">
        <v>92</v>
      </c>
      <c r="D98" s="212" t="s">
        <v>333</v>
      </c>
      <c r="E98" s="213" t="s">
        <v>1097</v>
      </c>
      <c r="F98" s="214" t="s">
        <v>6307</v>
      </c>
      <c r="G98" s="215" t="s">
        <v>801</v>
      </c>
      <c r="H98" s="216">
        <v>33</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355</v>
      </c>
    </row>
    <row r="99" s="2" customFormat="1" ht="16.5" customHeight="1">
      <c r="A99" s="36"/>
      <c r="B99" s="37"/>
      <c r="C99" s="212" t="s">
        <v>126</v>
      </c>
      <c r="D99" s="212" t="s">
        <v>333</v>
      </c>
      <c r="E99" s="213" t="s">
        <v>1102</v>
      </c>
      <c r="F99" s="214" t="s">
        <v>6308</v>
      </c>
      <c r="G99" s="215" t="s">
        <v>801</v>
      </c>
      <c r="H99" s="216">
        <v>13</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368</v>
      </c>
    </row>
    <row r="100" s="2" customFormat="1" ht="16.5" customHeight="1">
      <c r="A100" s="36"/>
      <c r="B100" s="37"/>
      <c r="C100" s="212" t="s">
        <v>350</v>
      </c>
      <c r="D100" s="212" t="s">
        <v>333</v>
      </c>
      <c r="E100" s="213" t="s">
        <v>1107</v>
      </c>
      <c r="F100" s="214" t="s">
        <v>3797</v>
      </c>
      <c r="G100" s="215" t="s">
        <v>406</v>
      </c>
      <c r="H100" s="216">
        <v>64</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379</v>
      </c>
    </row>
    <row r="101" s="2" customFormat="1" ht="16.5" customHeight="1">
      <c r="A101" s="36"/>
      <c r="B101" s="37"/>
      <c r="C101" s="212" t="s">
        <v>355</v>
      </c>
      <c r="D101" s="212" t="s">
        <v>333</v>
      </c>
      <c r="E101" s="213" t="s">
        <v>1111</v>
      </c>
      <c r="F101" s="214" t="s">
        <v>6309</v>
      </c>
      <c r="G101" s="215" t="s">
        <v>371</v>
      </c>
      <c r="H101" s="216">
        <v>123</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185</v>
      </c>
    </row>
    <row r="102" s="2" customFormat="1" ht="16.5" customHeight="1">
      <c r="A102" s="36"/>
      <c r="B102" s="37"/>
      <c r="C102" s="212" t="s">
        <v>360</v>
      </c>
      <c r="D102" s="212" t="s">
        <v>333</v>
      </c>
      <c r="E102" s="213" t="s">
        <v>1115</v>
      </c>
      <c r="F102" s="214" t="s">
        <v>6310</v>
      </c>
      <c r="G102" s="215" t="s">
        <v>371</v>
      </c>
      <c r="H102" s="216">
        <v>5</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464</v>
      </c>
    </row>
    <row r="103" s="2" customFormat="1" ht="16.5" customHeight="1">
      <c r="A103" s="36"/>
      <c r="B103" s="37"/>
      <c r="C103" s="212" t="s">
        <v>368</v>
      </c>
      <c r="D103" s="212" t="s">
        <v>333</v>
      </c>
      <c r="E103" s="213" t="s">
        <v>1119</v>
      </c>
      <c r="F103" s="214" t="s">
        <v>6311</v>
      </c>
      <c r="G103" s="215" t="s">
        <v>336</v>
      </c>
      <c r="H103" s="216">
        <v>24</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473</v>
      </c>
    </row>
    <row r="104" s="2" customFormat="1" ht="16.5" customHeight="1">
      <c r="A104" s="36"/>
      <c r="B104" s="37"/>
      <c r="C104" s="212" t="s">
        <v>374</v>
      </c>
      <c r="D104" s="212" t="s">
        <v>333</v>
      </c>
      <c r="E104" s="213" t="s">
        <v>1124</v>
      </c>
      <c r="F104" s="214" t="s">
        <v>6312</v>
      </c>
      <c r="G104" s="215" t="s">
        <v>363</v>
      </c>
      <c r="H104" s="216">
        <v>300</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423</v>
      </c>
    </row>
    <row r="105" s="2" customFormat="1" ht="16.5" customHeight="1">
      <c r="A105" s="36"/>
      <c r="B105" s="37"/>
      <c r="C105" s="212" t="s">
        <v>379</v>
      </c>
      <c r="D105" s="212" t="s">
        <v>333</v>
      </c>
      <c r="E105" s="213" t="s">
        <v>1129</v>
      </c>
      <c r="F105" s="214" t="s">
        <v>6313</v>
      </c>
      <c r="G105" s="215" t="s">
        <v>363</v>
      </c>
      <c r="H105" s="216">
        <v>63</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485</v>
      </c>
    </row>
    <row r="106" s="2" customFormat="1" ht="16.5" customHeight="1">
      <c r="A106" s="36"/>
      <c r="B106" s="37"/>
      <c r="C106" s="212" t="s">
        <v>182</v>
      </c>
      <c r="D106" s="212" t="s">
        <v>333</v>
      </c>
      <c r="E106" s="213" t="s">
        <v>1139</v>
      </c>
      <c r="F106" s="214" t="s">
        <v>6305</v>
      </c>
      <c r="G106" s="215" t="s">
        <v>363</v>
      </c>
      <c r="H106" s="216">
        <v>1489</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199</v>
      </c>
    </row>
    <row r="107" s="2" customFormat="1" ht="16.5" customHeight="1">
      <c r="A107" s="36"/>
      <c r="B107" s="37"/>
      <c r="C107" s="212" t="s">
        <v>185</v>
      </c>
      <c r="D107" s="212" t="s">
        <v>333</v>
      </c>
      <c r="E107" s="213" t="s">
        <v>1144</v>
      </c>
      <c r="F107" s="214" t="s">
        <v>6306</v>
      </c>
      <c r="G107" s="215" t="s">
        <v>363</v>
      </c>
      <c r="H107" s="216">
        <v>127</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502</v>
      </c>
    </row>
    <row r="108" s="2" customFormat="1" ht="16.5" customHeight="1">
      <c r="A108" s="36"/>
      <c r="B108" s="37"/>
      <c r="C108" s="212" t="s">
        <v>459</v>
      </c>
      <c r="D108" s="212" t="s">
        <v>333</v>
      </c>
      <c r="E108" s="213" t="s">
        <v>1149</v>
      </c>
      <c r="F108" s="214" t="s">
        <v>6307</v>
      </c>
      <c r="G108" s="215" t="s">
        <v>801</v>
      </c>
      <c r="H108" s="216">
        <v>127</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550</v>
      </c>
    </row>
    <row r="109" s="2" customFormat="1" ht="16.5" customHeight="1">
      <c r="A109" s="36"/>
      <c r="B109" s="37"/>
      <c r="C109" s="212" t="s">
        <v>464</v>
      </c>
      <c r="D109" s="212" t="s">
        <v>333</v>
      </c>
      <c r="E109" s="213" t="s">
        <v>1154</v>
      </c>
      <c r="F109" s="214" t="s">
        <v>6314</v>
      </c>
      <c r="G109" s="215" t="s">
        <v>801</v>
      </c>
      <c r="H109" s="216">
        <v>29</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535</v>
      </c>
    </row>
    <row r="110" s="2" customFormat="1" ht="16.5" customHeight="1">
      <c r="A110" s="36"/>
      <c r="B110" s="37"/>
      <c r="C110" s="212" t="s">
        <v>8</v>
      </c>
      <c r="D110" s="212" t="s">
        <v>333</v>
      </c>
      <c r="E110" s="213" t="s">
        <v>1159</v>
      </c>
      <c r="F110" s="214" t="s">
        <v>6315</v>
      </c>
      <c r="G110" s="215" t="s">
        <v>801</v>
      </c>
      <c r="H110" s="216">
        <v>12</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530</v>
      </c>
    </row>
    <row r="111" s="2" customFormat="1" ht="16.5" customHeight="1">
      <c r="A111" s="36"/>
      <c r="B111" s="37"/>
      <c r="C111" s="212" t="s">
        <v>473</v>
      </c>
      <c r="D111" s="212" t="s">
        <v>333</v>
      </c>
      <c r="E111" s="213" t="s">
        <v>1164</v>
      </c>
      <c r="F111" s="214" t="s">
        <v>6316</v>
      </c>
      <c r="G111" s="215" t="s">
        <v>801</v>
      </c>
      <c r="H111" s="216">
        <v>10</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540</v>
      </c>
    </row>
    <row r="112" s="2" customFormat="1" ht="16.5" customHeight="1">
      <c r="A112" s="36"/>
      <c r="B112" s="37"/>
      <c r="C112" s="212" t="s">
        <v>419</v>
      </c>
      <c r="D112" s="212" t="s">
        <v>333</v>
      </c>
      <c r="E112" s="213" t="s">
        <v>1169</v>
      </c>
      <c r="F112" s="214" t="s">
        <v>3797</v>
      </c>
      <c r="G112" s="215" t="s">
        <v>406</v>
      </c>
      <c r="H112" s="216">
        <v>168</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564</v>
      </c>
    </row>
    <row r="113" s="2" customFormat="1" ht="16.5" customHeight="1">
      <c r="A113" s="36"/>
      <c r="B113" s="37"/>
      <c r="C113" s="212" t="s">
        <v>423</v>
      </c>
      <c r="D113" s="212" t="s">
        <v>333</v>
      </c>
      <c r="E113" s="213" t="s">
        <v>1174</v>
      </c>
      <c r="F113" s="214" t="s">
        <v>6309</v>
      </c>
      <c r="G113" s="215" t="s">
        <v>371</v>
      </c>
      <c r="H113" s="216">
        <v>316</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577</v>
      </c>
    </row>
    <row r="114" s="2" customFormat="1" ht="16.5" customHeight="1">
      <c r="A114" s="36"/>
      <c r="B114" s="37"/>
      <c r="C114" s="212" t="s">
        <v>480</v>
      </c>
      <c r="D114" s="212" t="s">
        <v>333</v>
      </c>
      <c r="E114" s="213" t="s">
        <v>1178</v>
      </c>
      <c r="F114" s="214" t="s">
        <v>6310</v>
      </c>
      <c r="G114" s="215" t="s">
        <v>371</v>
      </c>
      <c r="H114" s="216">
        <v>20</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798</v>
      </c>
    </row>
    <row r="115" s="2" customFormat="1" ht="16.5" customHeight="1">
      <c r="A115" s="36"/>
      <c r="B115" s="37"/>
      <c r="C115" s="212" t="s">
        <v>485</v>
      </c>
      <c r="D115" s="212" t="s">
        <v>333</v>
      </c>
      <c r="E115" s="213" t="s">
        <v>1183</v>
      </c>
      <c r="F115" s="214" t="s">
        <v>6311</v>
      </c>
      <c r="G115" s="215" t="s">
        <v>336</v>
      </c>
      <c r="H115" s="216">
        <v>208</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808</v>
      </c>
    </row>
    <row r="116" s="2" customFormat="1" ht="16.5" customHeight="1">
      <c r="A116" s="36"/>
      <c r="B116" s="37"/>
      <c r="C116" s="212" t="s">
        <v>7</v>
      </c>
      <c r="D116" s="212" t="s">
        <v>333</v>
      </c>
      <c r="E116" s="213" t="s">
        <v>1190</v>
      </c>
      <c r="F116" s="214" t="s">
        <v>6312</v>
      </c>
      <c r="G116" s="215" t="s">
        <v>363</v>
      </c>
      <c r="H116" s="216">
        <v>600</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816</v>
      </c>
    </row>
    <row r="117" s="12" customFormat="1" ht="22.8" customHeight="1">
      <c r="A117" s="12"/>
      <c r="B117" s="196"/>
      <c r="C117" s="197"/>
      <c r="D117" s="198" t="s">
        <v>75</v>
      </c>
      <c r="E117" s="210" t="s">
        <v>85</v>
      </c>
      <c r="F117" s="210" t="s">
        <v>6317</v>
      </c>
      <c r="G117" s="197"/>
      <c r="H117" s="197"/>
      <c r="I117" s="200"/>
      <c r="J117" s="211">
        <f>BK117</f>
        <v>0</v>
      </c>
      <c r="K117" s="197"/>
      <c r="L117" s="202"/>
      <c r="M117" s="203"/>
      <c r="N117" s="204"/>
      <c r="O117" s="204"/>
      <c r="P117" s="205">
        <f>SUM(P118:P119)</f>
        <v>0</v>
      </c>
      <c r="Q117" s="204"/>
      <c r="R117" s="205">
        <f>SUM(R118:R119)</f>
        <v>0</v>
      </c>
      <c r="S117" s="204"/>
      <c r="T117" s="206">
        <f>SUM(T118:T119)</f>
        <v>0</v>
      </c>
      <c r="U117" s="12"/>
      <c r="V117" s="12"/>
      <c r="W117" s="12"/>
      <c r="X117" s="12"/>
      <c r="Y117" s="12"/>
      <c r="Z117" s="12"/>
      <c r="AA117" s="12"/>
      <c r="AB117" s="12"/>
      <c r="AC117" s="12"/>
      <c r="AD117" s="12"/>
      <c r="AE117" s="12"/>
      <c r="AR117" s="207" t="s">
        <v>83</v>
      </c>
      <c r="AT117" s="208" t="s">
        <v>75</v>
      </c>
      <c r="AU117" s="208" t="s">
        <v>83</v>
      </c>
      <c r="AY117" s="207" t="s">
        <v>331</v>
      </c>
      <c r="BK117" s="209">
        <f>SUM(BK118:BK119)</f>
        <v>0</v>
      </c>
    </row>
    <row r="118" s="2" customFormat="1" ht="16.5" customHeight="1">
      <c r="A118" s="36"/>
      <c r="B118" s="37"/>
      <c r="C118" s="212" t="s">
        <v>190</v>
      </c>
      <c r="D118" s="212" t="s">
        <v>333</v>
      </c>
      <c r="E118" s="213" t="s">
        <v>1539</v>
      </c>
      <c r="F118" s="214" t="s">
        <v>6318</v>
      </c>
      <c r="G118" s="215" t="s">
        <v>823</v>
      </c>
      <c r="H118" s="216">
        <v>29</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825</v>
      </c>
    </row>
    <row r="119" s="2" customFormat="1" ht="16.5" customHeight="1">
      <c r="A119" s="36"/>
      <c r="B119" s="37"/>
      <c r="C119" s="212" t="s">
        <v>193</v>
      </c>
      <c r="D119" s="212" t="s">
        <v>333</v>
      </c>
      <c r="E119" s="213" t="s">
        <v>1548</v>
      </c>
      <c r="F119" s="214" t="s">
        <v>6318</v>
      </c>
      <c r="G119" s="215" t="s">
        <v>823</v>
      </c>
      <c r="H119" s="216">
        <v>36</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845</v>
      </c>
    </row>
    <row r="120" s="12" customFormat="1" ht="22.8" customHeight="1">
      <c r="A120" s="12"/>
      <c r="B120" s="196"/>
      <c r="C120" s="197"/>
      <c r="D120" s="198" t="s">
        <v>75</v>
      </c>
      <c r="E120" s="210" t="s">
        <v>92</v>
      </c>
      <c r="F120" s="210" t="s">
        <v>3572</v>
      </c>
      <c r="G120" s="197"/>
      <c r="H120" s="197"/>
      <c r="I120" s="200"/>
      <c r="J120" s="211">
        <f>BK120</f>
        <v>0</v>
      </c>
      <c r="K120" s="197"/>
      <c r="L120" s="202"/>
      <c r="M120" s="203"/>
      <c r="N120" s="204"/>
      <c r="O120" s="204"/>
      <c r="P120" s="205">
        <f>SUM(P121:P174)</f>
        <v>0</v>
      </c>
      <c r="Q120" s="204"/>
      <c r="R120" s="205">
        <f>SUM(R121:R174)</f>
        <v>0</v>
      </c>
      <c r="S120" s="204"/>
      <c r="T120" s="206">
        <f>SUM(T121:T174)</f>
        <v>0</v>
      </c>
      <c r="U120" s="12"/>
      <c r="V120" s="12"/>
      <c r="W120" s="12"/>
      <c r="X120" s="12"/>
      <c r="Y120" s="12"/>
      <c r="Z120" s="12"/>
      <c r="AA120" s="12"/>
      <c r="AB120" s="12"/>
      <c r="AC120" s="12"/>
      <c r="AD120" s="12"/>
      <c r="AE120" s="12"/>
      <c r="AR120" s="207" t="s">
        <v>83</v>
      </c>
      <c r="AT120" s="208" t="s">
        <v>75</v>
      </c>
      <c r="AU120" s="208" t="s">
        <v>83</v>
      </c>
      <c r="AY120" s="207" t="s">
        <v>331</v>
      </c>
      <c r="BK120" s="209">
        <f>SUM(BK121:BK174)</f>
        <v>0</v>
      </c>
    </row>
    <row r="121" s="2" customFormat="1" ht="16.5" customHeight="1">
      <c r="A121" s="36"/>
      <c r="B121" s="37"/>
      <c r="C121" s="212" t="s">
        <v>199</v>
      </c>
      <c r="D121" s="212" t="s">
        <v>333</v>
      </c>
      <c r="E121" s="213" t="s">
        <v>1986</v>
      </c>
      <c r="F121" s="214" t="s">
        <v>6319</v>
      </c>
      <c r="G121" s="215" t="s">
        <v>363</v>
      </c>
      <c r="H121" s="216">
        <v>685</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855</v>
      </c>
    </row>
    <row r="122" s="2" customFormat="1" ht="16.5" customHeight="1">
      <c r="A122" s="36"/>
      <c r="B122" s="37"/>
      <c r="C122" s="212" t="s">
        <v>510</v>
      </c>
      <c r="D122" s="212" t="s">
        <v>333</v>
      </c>
      <c r="E122" s="213" t="s">
        <v>1990</v>
      </c>
      <c r="F122" s="214" t="s">
        <v>6320</v>
      </c>
      <c r="G122" s="215" t="s">
        <v>363</v>
      </c>
      <c r="H122" s="216">
        <v>52</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865</v>
      </c>
    </row>
    <row r="123" s="2" customFormat="1" ht="16.5" customHeight="1">
      <c r="A123" s="36"/>
      <c r="B123" s="37"/>
      <c r="C123" s="212" t="s">
        <v>502</v>
      </c>
      <c r="D123" s="212" t="s">
        <v>333</v>
      </c>
      <c r="E123" s="213" t="s">
        <v>1994</v>
      </c>
      <c r="F123" s="214" t="s">
        <v>3547</v>
      </c>
      <c r="G123" s="215" t="s">
        <v>801</v>
      </c>
      <c r="H123" s="216">
        <v>26</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877</v>
      </c>
    </row>
    <row r="124" s="2" customFormat="1" ht="16.5" customHeight="1">
      <c r="A124" s="36"/>
      <c r="B124" s="37"/>
      <c r="C124" s="212" t="s">
        <v>545</v>
      </c>
      <c r="D124" s="212" t="s">
        <v>333</v>
      </c>
      <c r="E124" s="213" t="s">
        <v>1998</v>
      </c>
      <c r="F124" s="214" t="s">
        <v>3549</v>
      </c>
      <c r="G124" s="215" t="s">
        <v>801</v>
      </c>
      <c r="H124" s="216">
        <v>28</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887</v>
      </c>
    </row>
    <row r="125" s="2" customFormat="1" ht="16.5" customHeight="1">
      <c r="A125" s="36"/>
      <c r="B125" s="37"/>
      <c r="C125" s="212" t="s">
        <v>550</v>
      </c>
      <c r="D125" s="212" t="s">
        <v>333</v>
      </c>
      <c r="E125" s="213" t="s">
        <v>2002</v>
      </c>
      <c r="F125" s="214" t="s">
        <v>6321</v>
      </c>
      <c r="G125" s="215" t="s">
        <v>801</v>
      </c>
      <c r="H125" s="216">
        <v>13</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789</v>
      </c>
    </row>
    <row r="126" s="2" customFormat="1" ht="16.5" customHeight="1">
      <c r="A126" s="36"/>
      <c r="B126" s="37"/>
      <c r="C126" s="212" t="s">
        <v>555</v>
      </c>
      <c r="D126" s="212" t="s">
        <v>333</v>
      </c>
      <c r="E126" s="213" t="s">
        <v>2006</v>
      </c>
      <c r="F126" s="214" t="s">
        <v>6322</v>
      </c>
      <c r="G126" s="215" t="s">
        <v>801</v>
      </c>
      <c r="H126" s="216">
        <v>1</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904</v>
      </c>
    </row>
    <row r="127" s="2" customFormat="1" ht="16.5" customHeight="1">
      <c r="A127" s="36"/>
      <c r="B127" s="37"/>
      <c r="C127" s="212" t="s">
        <v>535</v>
      </c>
      <c r="D127" s="212" t="s">
        <v>333</v>
      </c>
      <c r="E127" s="213" t="s">
        <v>2011</v>
      </c>
      <c r="F127" s="214" t="s">
        <v>6262</v>
      </c>
      <c r="G127" s="215" t="s">
        <v>363</v>
      </c>
      <c r="H127" s="216">
        <v>895</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913</v>
      </c>
    </row>
    <row r="128" s="2" customFormat="1" ht="16.5" customHeight="1">
      <c r="A128" s="36"/>
      <c r="B128" s="37"/>
      <c r="C128" s="212" t="s">
        <v>525</v>
      </c>
      <c r="D128" s="212" t="s">
        <v>333</v>
      </c>
      <c r="E128" s="213" t="s">
        <v>2015</v>
      </c>
      <c r="F128" s="214" t="s">
        <v>3598</v>
      </c>
      <c r="G128" s="215" t="s">
        <v>363</v>
      </c>
      <c r="H128" s="216">
        <v>157</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922</v>
      </c>
    </row>
    <row r="129" s="2" customFormat="1" ht="16.5" customHeight="1">
      <c r="A129" s="36"/>
      <c r="B129" s="37"/>
      <c r="C129" s="212" t="s">
        <v>530</v>
      </c>
      <c r="D129" s="212" t="s">
        <v>333</v>
      </c>
      <c r="E129" s="213" t="s">
        <v>2020</v>
      </c>
      <c r="F129" s="214" t="s">
        <v>6323</v>
      </c>
      <c r="G129" s="215" t="s">
        <v>801</v>
      </c>
      <c r="H129" s="216">
        <v>28</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932</v>
      </c>
    </row>
    <row r="130" s="2" customFormat="1" ht="16.5" customHeight="1">
      <c r="A130" s="36"/>
      <c r="B130" s="37"/>
      <c r="C130" s="212" t="s">
        <v>520</v>
      </c>
      <c r="D130" s="212" t="s">
        <v>333</v>
      </c>
      <c r="E130" s="213" t="s">
        <v>2025</v>
      </c>
      <c r="F130" s="214" t="s">
        <v>3622</v>
      </c>
      <c r="G130" s="215" t="s">
        <v>801</v>
      </c>
      <c r="H130" s="216">
        <v>90</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942</v>
      </c>
    </row>
    <row r="131" s="2" customFormat="1" ht="16.5" customHeight="1">
      <c r="A131" s="36"/>
      <c r="B131" s="37"/>
      <c r="C131" s="212" t="s">
        <v>540</v>
      </c>
      <c r="D131" s="212" t="s">
        <v>333</v>
      </c>
      <c r="E131" s="213" t="s">
        <v>2030</v>
      </c>
      <c r="F131" s="214" t="s">
        <v>6324</v>
      </c>
      <c r="G131" s="215" t="s">
        <v>801</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953</v>
      </c>
    </row>
    <row r="132" s="2" customFormat="1" ht="16.5" customHeight="1">
      <c r="A132" s="36"/>
      <c r="B132" s="37"/>
      <c r="C132" s="212" t="s">
        <v>515</v>
      </c>
      <c r="D132" s="212" t="s">
        <v>333</v>
      </c>
      <c r="E132" s="213" t="s">
        <v>2035</v>
      </c>
      <c r="F132" s="214" t="s">
        <v>6325</v>
      </c>
      <c r="G132" s="215" t="s">
        <v>801</v>
      </c>
      <c r="H132" s="216">
        <v>13</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963</v>
      </c>
    </row>
    <row r="133" s="2" customFormat="1" ht="16.5" customHeight="1">
      <c r="A133" s="36"/>
      <c r="B133" s="37"/>
      <c r="C133" s="212" t="s">
        <v>564</v>
      </c>
      <c r="D133" s="212" t="s">
        <v>333</v>
      </c>
      <c r="E133" s="213" t="s">
        <v>2040</v>
      </c>
      <c r="F133" s="214" t="s">
        <v>6326</v>
      </c>
      <c r="G133" s="215" t="s">
        <v>801</v>
      </c>
      <c r="H133" s="216">
        <v>15</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973</v>
      </c>
    </row>
    <row r="134" s="2" customFormat="1" ht="16.5" customHeight="1">
      <c r="A134" s="36"/>
      <c r="B134" s="37"/>
      <c r="C134" s="212" t="s">
        <v>571</v>
      </c>
      <c r="D134" s="212" t="s">
        <v>333</v>
      </c>
      <c r="E134" s="213" t="s">
        <v>2045</v>
      </c>
      <c r="F134" s="214" t="s">
        <v>6327</v>
      </c>
      <c r="G134" s="215" t="s">
        <v>801</v>
      </c>
      <c r="H134" s="216">
        <v>2</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984</v>
      </c>
    </row>
    <row r="135" s="2" customFormat="1" ht="16.5" customHeight="1">
      <c r="A135" s="36"/>
      <c r="B135" s="37"/>
      <c r="C135" s="212" t="s">
        <v>577</v>
      </c>
      <c r="D135" s="212" t="s">
        <v>333</v>
      </c>
      <c r="E135" s="213" t="s">
        <v>2050</v>
      </c>
      <c r="F135" s="214" t="s">
        <v>6328</v>
      </c>
      <c r="G135" s="215" t="s">
        <v>801</v>
      </c>
      <c r="H135" s="216">
        <v>15</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994</v>
      </c>
    </row>
    <row r="136" s="2" customFormat="1" ht="16.5" customHeight="1">
      <c r="A136" s="36"/>
      <c r="B136" s="37"/>
      <c r="C136" s="212" t="s">
        <v>794</v>
      </c>
      <c r="D136" s="212" t="s">
        <v>333</v>
      </c>
      <c r="E136" s="213" t="s">
        <v>2063</v>
      </c>
      <c r="F136" s="214" t="s">
        <v>6319</v>
      </c>
      <c r="G136" s="215" t="s">
        <v>363</v>
      </c>
      <c r="H136" s="216">
        <v>1590</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1014</v>
      </c>
    </row>
    <row r="137" s="2" customFormat="1" ht="16.5" customHeight="1">
      <c r="A137" s="36"/>
      <c r="B137" s="37"/>
      <c r="C137" s="212" t="s">
        <v>798</v>
      </c>
      <c r="D137" s="212" t="s">
        <v>333</v>
      </c>
      <c r="E137" s="213" t="s">
        <v>2068</v>
      </c>
      <c r="F137" s="214" t="s">
        <v>6320</v>
      </c>
      <c r="G137" s="215" t="s">
        <v>363</v>
      </c>
      <c r="H137" s="216">
        <v>154</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1021</v>
      </c>
    </row>
    <row r="138" s="2" customFormat="1" ht="16.5" customHeight="1">
      <c r="A138" s="36"/>
      <c r="B138" s="37"/>
      <c r="C138" s="212" t="s">
        <v>803</v>
      </c>
      <c r="D138" s="212" t="s">
        <v>333</v>
      </c>
      <c r="E138" s="213" t="s">
        <v>2073</v>
      </c>
      <c r="F138" s="214" t="s">
        <v>3547</v>
      </c>
      <c r="G138" s="215" t="s">
        <v>801</v>
      </c>
      <c r="H138" s="216">
        <v>80</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1028</v>
      </c>
    </row>
    <row r="139" s="2" customFormat="1" ht="16.5" customHeight="1">
      <c r="A139" s="36"/>
      <c r="B139" s="37"/>
      <c r="C139" s="212" t="s">
        <v>808</v>
      </c>
      <c r="D139" s="212" t="s">
        <v>333</v>
      </c>
      <c r="E139" s="213" t="s">
        <v>2078</v>
      </c>
      <c r="F139" s="214" t="s">
        <v>3549</v>
      </c>
      <c r="G139" s="215" t="s">
        <v>801</v>
      </c>
      <c r="H139" s="216">
        <v>56</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1038</v>
      </c>
    </row>
    <row r="140" s="2" customFormat="1" ht="16.5" customHeight="1">
      <c r="A140" s="36"/>
      <c r="B140" s="37"/>
      <c r="C140" s="212" t="s">
        <v>812</v>
      </c>
      <c r="D140" s="212" t="s">
        <v>333</v>
      </c>
      <c r="E140" s="213" t="s">
        <v>2083</v>
      </c>
      <c r="F140" s="214" t="s">
        <v>6321</v>
      </c>
      <c r="G140" s="215" t="s">
        <v>801</v>
      </c>
      <c r="H140" s="216">
        <v>48</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85</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1042</v>
      </c>
    </row>
    <row r="141" s="2" customFormat="1" ht="16.5" customHeight="1">
      <c r="A141" s="36"/>
      <c r="B141" s="37"/>
      <c r="C141" s="212" t="s">
        <v>816</v>
      </c>
      <c r="D141" s="212" t="s">
        <v>333</v>
      </c>
      <c r="E141" s="213" t="s">
        <v>2088</v>
      </c>
      <c r="F141" s="214" t="s">
        <v>6322</v>
      </c>
      <c r="G141" s="215" t="s">
        <v>801</v>
      </c>
      <c r="H141" s="216">
        <v>1</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1049</v>
      </c>
    </row>
    <row r="142" s="2" customFormat="1" ht="16.5" customHeight="1">
      <c r="A142" s="36"/>
      <c r="B142" s="37"/>
      <c r="C142" s="212" t="s">
        <v>820</v>
      </c>
      <c r="D142" s="212" t="s">
        <v>333</v>
      </c>
      <c r="E142" s="213" t="s">
        <v>2093</v>
      </c>
      <c r="F142" s="214" t="s">
        <v>3598</v>
      </c>
      <c r="G142" s="215" t="s">
        <v>363</v>
      </c>
      <c r="H142" s="216">
        <v>735</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417</v>
      </c>
    </row>
    <row r="143" s="2" customFormat="1" ht="16.5" customHeight="1">
      <c r="A143" s="36"/>
      <c r="B143" s="37"/>
      <c r="C143" s="212" t="s">
        <v>825</v>
      </c>
      <c r="D143" s="212" t="s">
        <v>333</v>
      </c>
      <c r="E143" s="213" t="s">
        <v>2098</v>
      </c>
      <c r="F143" s="214" t="s">
        <v>6329</v>
      </c>
      <c r="G143" s="215" t="s">
        <v>363</v>
      </c>
      <c r="H143" s="216">
        <v>1096</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478</v>
      </c>
    </row>
    <row r="144" s="2" customFormat="1" ht="16.5" customHeight="1">
      <c r="A144" s="36"/>
      <c r="B144" s="37"/>
      <c r="C144" s="212" t="s">
        <v>830</v>
      </c>
      <c r="D144" s="212" t="s">
        <v>333</v>
      </c>
      <c r="E144" s="213" t="s">
        <v>2105</v>
      </c>
      <c r="F144" s="214" t="s">
        <v>6330</v>
      </c>
      <c r="G144" s="215" t="s">
        <v>363</v>
      </c>
      <c r="H144" s="216">
        <v>1985</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1077</v>
      </c>
    </row>
    <row r="145" s="2" customFormat="1" ht="16.5" customHeight="1">
      <c r="A145" s="36"/>
      <c r="B145" s="37"/>
      <c r="C145" s="212" t="s">
        <v>835</v>
      </c>
      <c r="D145" s="212" t="s">
        <v>333</v>
      </c>
      <c r="E145" s="213" t="s">
        <v>2109</v>
      </c>
      <c r="F145" s="214" t="s">
        <v>3610</v>
      </c>
      <c r="G145" s="215" t="s">
        <v>363</v>
      </c>
      <c r="H145" s="216">
        <v>987</v>
      </c>
      <c r="I145" s="217"/>
      <c r="J145" s="218">
        <f>ROUND(I145*H145,2)</f>
        <v>0</v>
      </c>
      <c r="K145" s="214" t="s">
        <v>19</v>
      </c>
      <c r="L145" s="42"/>
      <c r="M145" s="219" t="s">
        <v>19</v>
      </c>
      <c r="N145" s="220" t="s">
        <v>47</v>
      </c>
      <c r="O145" s="82"/>
      <c r="P145" s="221">
        <f>O145*H145</f>
        <v>0</v>
      </c>
      <c r="Q145" s="221">
        <v>0</v>
      </c>
      <c r="R145" s="221">
        <f>Q145*H145</f>
        <v>0</v>
      </c>
      <c r="S145" s="221">
        <v>0</v>
      </c>
      <c r="T145" s="222">
        <f>S145*H145</f>
        <v>0</v>
      </c>
      <c r="U145" s="36"/>
      <c r="V145" s="36"/>
      <c r="W145" s="36"/>
      <c r="X145" s="36"/>
      <c r="Y145" s="36"/>
      <c r="Z145" s="36"/>
      <c r="AA145" s="36"/>
      <c r="AB145" s="36"/>
      <c r="AC145" s="36"/>
      <c r="AD145" s="36"/>
      <c r="AE145" s="36"/>
      <c r="AR145" s="223" t="s">
        <v>126</v>
      </c>
      <c r="AT145" s="223" t="s">
        <v>333</v>
      </c>
      <c r="AU145" s="223" t="s">
        <v>85</v>
      </c>
      <c r="AY145" s="15" t="s">
        <v>331</v>
      </c>
      <c r="BE145" s="224">
        <f>IF(N145="základní",J145,0)</f>
        <v>0</v>
      </c>
      <c r="BF145" s="224">
        <f>IF(N145="snížená",J145,0)</f>
        <v>0</v>
      </c>
      <c r="BG145" s="224">
        <f>IF(N145="zákl. přenesená",J145,0)</f>
        <v>0</v>
      </c>
      <c r="BH145" s="224">
        <f>IF(N145="sníž. přenesená",J145,0)</f>
        <v>0</v>
      </c>
      <c r="BI145" s="224">
        <f>IF(N145="nulová",J145,0)</f>
        <v>0</v>
      </c>
      <c r="BJ145" s="15" t="s">
        <v>83</v>
      </c>
      <c r="BK145" s="224">
        <f>ROUND(I145*H145,2)</f>
        <v>0</v>
      </c>
      <c r="BL145" s="15" t="s">
        <v>126</v>
      </c>
      <c r="BM145" s="223" t="s">
        <v>1087</v>
      </c>
    </row>
    <row r="146" s="2" customFormat="1" ht="16.5" customHeight="1">
      <c r="A146" s="36"/>
      <c r="B146" s="37"/>
      <c r="C146" s="212" t="s">
        <v>840</v>
      </c>
      <c r="D146" s="212" t="s">
        <v>333</v>
      </c>
      <c r="E146" s="213" t="s">
        <v>2114</v>
      </c>
      <c r="F146" s="214" t="s">
        <v>3612</v>
      </c>
      <c r="G146" s="215" t="s">
        <v>363</v>
      </c>
      <c r="H146" s="216">
        <v>472</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1097</v>
      </c>
    </row>
    <row r="147" s="2" customFormat="1" ht="16.5" customHeight="1">
      <c r="A147" s="36"/>
      <c r="B147" s="37"/>
      <c r="C147" s="212" t="s">
        <v>845</v>
      </c>
      <c r="D147" s="212" t="s">
        <v>333</v>
      </c>
      <c r="E147" s="213" t="s">
        <v>2119</v>
      </c>
      <c r="F147" s="214" t="s">
        <v>6262</v>
      </c>
      <c r="G147" s="215" t="s">
        <v>363</v>
      </c>
      <c r="H147" s="216">
        <v>1548</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1107</v>
      </c>
    </row>
    <row r="148" s="2" customFormat="1" ht="16.5" customHeight="1">
      <c r="A148" s="36"/>
      <c r="B148" s="37"/>
      <c r="C148" s="212" t="s">
        <v>850</v>
      </c>
      <c r="D148" s="212" t="s">
        <v>333</v>
      </c>
      <c r="E148" s="213" t="s">
        <v>2126</v>
      </c>
      <c r="F148" s="214" t="s">
        <v>3622</v>
      </c>
      <c r="G148" s="215" t="s">
        <v>801</v>
      </c>
      <c r="H148" s="216">
        <v>950</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1115</v>
      </c>
    </row>
    <row r="149" s="2" customFormat="1" ht="16.5" customHeight="1">
      <c r="A149" s="36"/>
      <c r="B149" s="37"/>
      <c r="C149" s="212" t="s">
        <v>855</v>
      </c>
      <c r="D149" s="212" t="s">
        <v>333</v>
      </c>
      <c r="E149" s="213" t="s">
        <v>2130</v>
      </c>
      <c r="F149" s="214" t="s">
        <v>3624</v>
      </c>
      <c r="G149" s="215" t="s">
        <v>801</v>
      </c>
      <c r="H149" s="216">
        <v>380</v>
      </c>
      <c r="I149" s="217"/>
      <c r="J149" s="218">
        <f>ROUND(I149*H149,2)</f>
        <v>0</v>
      </c>
      <c r="K149" s="214" t="s">
        <v>19</v>
      </c>
      <c r="L149" s="42"/>
      <c r="M149" s="219" t="s">
        <v>19</v>
      </c>
      <c r="N149" s="220" t="s">
        <v>47</v>
      </c>
      <c r="O149" s="82"/>
      <c r="P149" s="221">
        <f>O149*H149</f>
        <v>0</v>
      </c>
      <c r="Q149" s="221">
        <v>0</v>
      </c>
      <c r="R149" s="221">
        <f>Q149*H149</f>
        <v>0</v>
      </c>
      <c r="S149" s="221">
        <v>0</v>
      </c>
      <c r="T149" s="222">
        <f>S149*H149</f>
        <v>0</v>
      </c>
      <c r="U149" s="36"/>
      <c r="V149" s="36"/>
      <c r="W149" s="36"/>
      <c r="X149" s="36"/>
      <c r="Y149" s="36"/>
      <c r="Z149" s="36"/>
      <c r="AA149" s="36"/>
      <c r="AB149" s="36"/>
      <c r="AC149" s="36"/>
      <c r="AD149" s="36"/>
      <c r="AE149" s="36"/>
      <c r="AR149" s="223" t="s">
        <v>126</v>
      </c>
      <c r="AT149" s="223" t="s">
        <v>333</v>
      </c>
      <c r="AU149" s="223" t="s">
        <v>85</v>
      </c>
      <c r="AY149" s="15" t="s">
        <v>331</v>
      </c>
      <c r="BE149" s="224">
        <f>IF(N149="základní",J149,0)</f>
        <v>0</v>
      </c>
      <c r="BF149" s="224">
        <f>IF(N149="snížená",J149,0)</f>
        <v>0</v>
      </c>
      <c r="BG149" s="224">
        <f>IF(N149="zákl. přenesená",J149,0)</f>
        <v>0</v>
      </c>
      <c r="BH149" s="224">
        <f>IF(N149="sníž. přenesená",J149,0)</f>
        <v>0</v>
      </c>
      <c r="BI149" s="224">
        <f>IF(N149="nulová",J149,0)</f>
        <v>0</v>
      </c>
      <c r="BJ149" s="15" t="s">
        <v>83</v>
      </c>
      <c r="BK149" s="224">
        <f>ROUND(I149*H149,2)</f>
        <v>0</v>
      </c>
      <c r="BL149" s="15" t="s">
        <v>126</v>
      </c>
      <c r="BM149" s="223" t="s">
        <v>1124</v>
      </c>
    </row>
    <row r="150" s="2" customFormat="1" ht="16.5" customHeight="1">
      <c r="A150" s="36"/>
      <c r="B150" s="37"/>
      <c r="C150" s="212" t="s">
        <v>860</v>
      </c>
      <c r="D150" s="212" t="s">
        <v>333</v>
      </c>
      <c r="E150" s="213" t="s">
        <v>2134</v>
      </c>
      <c r="F150" s="214" t="s">
        <v>3586</v>
      </c>
      <c r="G150" s="215" t="s">
        <v>801</v>
      </c>
      <c r="H150" s="216">
        <v>100</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1134</v>
      </c>
    </row>
    <row r="151" s="2" customFormat="1" ht="16.5" customHeight="1">
      <c r="A151" s="36"/>
      <c r="B151" s="37"/>
      <c r="C151" s="212" t="s">
        <v>865</v>
      </c>
      <c r="D151" s="212" t="s">
        <v>333</v>
      </c>
      <c r="E151" s="213" t="s">
        <v>2138</v>
      </c>
      <c r="F151" s="214" t="s">
        <v>6331</v>
      </c>
      <c r="G151" s="215" t="s">
        <v>801</v>
      </c>
      <c r="H151" s="216">
        <v>6</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1144</v>
      </c>
    </row>
    <row r="152" s="2" customFormat="1" ht="16.5" customHeight="1">
      <c r="A152" s="36"/>
      <c r="B152" s="37"/>
      <c r="C152" s="212" t="s">
        <v>872</v>
      </c>
      <c r="D152" s="212" t="s">
        <v>333</v>
      </c>
      <c r="E152" s="213" t="s">
        <v>2142</v>
      </c>
      <c r="F152" s="214" t="s">
        <v>6323</v>
      </c>
      <c r="G152" s="215" t="s">
        <v>801</v>
      </c>
      <c r="H152" s="216">
        <v>29</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1154</v>
      </c>
    </row>
    <row r="153" s="2" customFormat="1" ht="16.5" customHeight="1">
      <c r="A153" s="36"/>
      <c r="B153" s="37"/>
      <c r="C153" s="212" t="s">
        <v>877</v>
      </c>
      <c r="D153" s="212" t="s">
        <v>333</v>
      </c>
      <c r="E153" s="213" t="s">
        <v>2146</v>
      </c>
      <c r="F153" s="214" t="s">
        <v>6332</v>
      </c>
      <c r="G153" s="215" t="s">
        <v>801</v>
      </c>
      <c r="H153" s="216">
        <v>29</v>
      </c>
      <c r="I153" s="217"/>
      <c r="J153" s="218">
        <f>ROUND(I153*H153,2)</f>
        <v>0</v>
      </c>
      <c r="K153" s="214" t="s">
        <v>19</v>
      </c>
      <c r="L153" s="42"/>
      <c r="M153" s="219" t="s">
        <v>19</v>
      </c>
      <c r="N153" s="220" t="s">
        <v>47</v>
      </c>
      <c r="O153" s="82"/>
      <c r="P153" s="221">
        <f>O153*H153</f>
        <v>0</v>
      </c>
      <c r="Q153" s="221">
        <v>0</v>
      </c>
      <c r="R153" s="221">
        <f>Q153*H153</f>
        <v>0</v>
      </c>
      <c r="S153" s="221">
        <v>0</v>
      </c>
      <c r="T153" s="222">
        <f>S153*H153</f>
        <v>0</v>
      </c>
      <c r="U153" s="36"/>
      <c r="V153" s="36"/>
      <c r="W153" s="36"/>
      <c r="X153" s="36"/>
      <c r="Y153" s="36"/>
      <c r="Z153" s="36"/>
      <c r="AA153" s="36"/>
      <c r="AB153" s="36"/>
      <c r="AC153" s="36"/>
      <c r="AD153" s="36"/>
      <c r="AE153" s="36"/>
      <c r="AR153" s="223" t="s">
        <v>126</v>
      </c>
      <c r="AT153" s="223" t="s">
        <v>333</v>
      </c>
      <c r="AU153" s="223" t="s">
        <v>85</v>
      </c>
      <c r="AY153" s="15" t="s">
        <v>331</v>
      </c>
      <c r="BE153" s="224">
        <f>IF(N153="základní",J153,0)</f>
        <v>0</v>
      </c>
      <c r="BF153" s="224">
        <f>IF(N153="snížená",J153,0)</f>
        <v>0</v>
      </c>
      <c r="BG153" s="224">
        <f>IF(N153="zákl. přenesená",J153,0)</f>
        <v>0</v>
      </c>
      <c r="BH153" s="224">
        <f>IF(N153="sníž. přenesená",J153,0)</f>
        <v>0</v>
      </c>
      <c r="BI153" s="224">
        <f>IF(N153="nulová",J153,0)</f>
        <v>0</v>
      </c>
      <c r="BJ153" s="15" t="s">
        <v>83</v>
      </c>
      <c r="BK153" s="224">
        <f>ROUND(I153*H153,2)</f>
        <v>0</v>
      </c>
      <c r="BL153" s="15" t="s">
        <v>126</v>
      </c>
      <c r="BM153" s="223" t="s">
        <v>1164</v>
      </c>
    </row>
    <row r="154" s="2" customFormat="1" ht="16.5" customHeight="1">
      <c r="A154" s="36"/>
      <c r="B154" s="37"/>
      <c r="C154" s="212" t="s">
        <v>882</v>
      </c>
      <c r="D154" s="212" t="s">
        <v>333</v>
      </c>
      <c r="E154" s="213" t="s">
        <v>2150</v>
      </c>
      <c r="F154" s="214" t="s">
        <v>6326</v>
      </c>
      <c r="G154" s="215" t="s">
        <v>801</v>
      </c>
      <c r="H154" s="216">
        <v>24</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1174</v>
      </c>
    </row>
    <row r="155" s="2" customFormat="1" ht="16.5" customHeight="1">
      <c r="A155" s="36"/>
      <c r="B155" s="37"/>
      <c r="C155" s="212" t="s">
        <v>887</v>
      </c>
      <c r="D155" s="212" t="s">
        <v>333</v>
      </c>
      <c r="E155" s="213" t="s">
        <v>2154</v>
      </c>
      <c r="F155" s="214" t="s">
        <v>6333</v>
      </c>
      <c r="G155" s="215" t="s">
        <v>801</v>
      </c>
      <c r="H155" s="216">
        <v>1</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1183</v>
      </c>
    </row>
    <row r="156" s="2" customFormat="1" ht="16.5" customHeight="1">
      <c r="A156" s="36"/>
      <c r="B156" s="37"/>
      <c r="C156" s="212" t="s">
        <v>891</v>
      </c>
      <c r="D156" s="212" t="s">
        <v>333</v>
      </c>
      <c r="E156" s="213" t="s">
        <v>2158</v>
      </c>
      <c r="F156" s="214" t="s">
        <v>6334</v>
      </c>
      <c r="G156" s="215" t="s">
        <v>801</v>
      </c>
      <c r="H156" s="216">
        <v>4</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1195</v>
      </c>
    </row>
    <row r="157" s="2" customFormat="1" ht="16.5" customHeight="1">
      <c r="A157" s="36"/>
      <c r="B157" s="37"/>
      <c r="C157" s="212" t="s">
        <v>789</v>
      </c>
      <c r="D157" s="212" t="s">
        <v>333</v>
      </c>
      <c r="E157" s="213" t="s">
        <v>2162</v>
      </c>
      <c r="F157" s="214" t="s">
        <v>6335</v>
      </c>
      <c r="G157" s="215" t="s">
        <v>801</v>
      </c>
      <c r="H157" s="216">
        <v>24</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1203</v>
      </c>
    </row>
    <row r="158" s="2" customFormat="1" ht="16.5" customHeight="1">
      <c r="A158" s="36"/>
      <c r="B158" s="37"/>
      <c r="C158" s="212" t="s">
        <v>870</v>
      </c>
      <c r="D158" s="212" t="s">
        <v>333</v>
      </c>
      <c r="E158" s="213" t="s">
        <v>2166</v>
      </c>
      <c r="F158" s="214" t="s">
        <v>6336</v>
      </c>
      <c r="G158" s="215" t="s">
        <v>801</v>
      </c>
      <c r="H158" s="216">
        <v>1</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1211</v>
      </c>
    </row>
    <row r="159" s="2" customFormat="1" ht="16.5" customHeight="1">
      <c r="A159" s="36"/>
      <c r="B159" s="37"/>
      <c r="C159" s="212" t="s">
        <v>904</v>
      </c>
      <c r="D159" s="212" t="s">
        <v>333</v>
      </c>
      <c r="E159" s="213" t="s">
        <v>2170</v>
      </c>
      <c r="F159" s="214" t="s">
        <v>6337</v>
      </c>
      <c r="G159" s="215" t="s">
        <v>801</v>
      </c>
      <c r="H159" s="216">
        <v>4</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1219</v>
      </c>
    </row>
    <row r="160" s="2" customFormat="1" ht="16.5" customHeight="1">
      <c r="A160" s="36"/>
      <c r="B160" s="37"/>
      <c r="C160" s="212" t="s">
        <v>909</v>
      </c>
      <c r="D160" s="212" t="s">
        <v>333</v>
      </c>
      <c r="E160" s="213" t="s">
        <v>2174</v>
      </c>
      <c r="F160" s="214" t="s">
        <v>6338</v>
      </c>
      <c r="G160" s="215" t="s">
        <v>801</v>
      </c>
      <c r="H160" s="216">
        <v>6</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1227</v>
      </c>
    </row>
    <row r="161" s="2" customFormat="1" ht="16.5" customHeight="1">
      <c r="A161" s="36"/>
      <c r="B161" s="37"/>
      <c r="C161" s="212" t="s">
        <v>913</v>
      </c>
      <c r="D161" s="212" t="s">
        <v>333</v>
      </c>
      <c r="E161" s="213" t="s">
        <v>2178</v>
      </c>
      <c r="F161" s="214" t="s">
        <v>6333</v>
      </c>
      <c r="G161" s="215" t="s">
        <v>801</v>
      </c>
      <c r="H161" s="216">
        <v>2</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1235</v>
      </c>
    </row>
    <row r="162" s="2" customFormat="1" ht="16.5" customHeight="1">
      <c r="A162" s="36"/>
      <c r="B162" s="37"/>
      <c r="C162" s="212" t="s">
        <v>918</v>
      </c>
      <c r="D162" s="212" t="s">
        <v>333</v>
      </c>
      <c r="E162" s="213" t="s">
        <v>2182</v>
      </c>
      <c r="F162" s="214" t="s">
        <v>6334</v>
      </c>
      <c r="G162" s="215" t="s">
        <v>801</v>
      </c>
      <c r="H162" s="216">
        <v>4</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1243</v>
      </c>
    </row>
    <row r="163" s="2" customFormat="1" ht="16.5" customHeight="1">
      <c r="A163" s="36"/>
      <c r="B163" s="37"/>
      <c r="C163" s="212" t="s">
        <v>922</v>
      </c>
      <c r="D163" s="212" t="s">
        <v>333</v>
      </c>
      <c r="E163" s="213" t="s">
        <v>2186</v>
      </c>
      <c r="F163" s="214" t="s">
        <v>6339</v>
      </c>
      <c r="G163" s="215" t="s">
        <v>801</v>
      </c>
      <c r="H163" s="216">
        <v>2</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1251</v>
      </c>
    </row>
    <row r="164" s="2" customFormat="1" ht="16.5" customHeight="1">
      <c r="A164" s="36"/>
      <c r="B164" s="37"/>
      <c r="C164" s="212" t="s">
        <v>927</v>
      </c>
      <c r="D164" s="212" t="s">
        <v>333</v>
      </c>
      <c r="E164" s="213" t="s">
        <v>2190</v>
      </c>
      <c r="F164" s="214" t="s">
        <v>6340</v>
      </c>
      <c r="G164" s="215" t="s">
        <v>801</v>
      </c>
      <c r="H164" s="216">
        <v>4</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1259</v>
      </c>
    </row>
    <row r="165" s="2" customFormat="1" ht="16.5" customHeight="1">
      <c r="A165" s="36"/>
      <c r="B165" s="37"/>
      <c r="C165" s="212" t="s">
        <v>932</v>
      </c>
      <c r="D165" s="212" t="s">
        <v>333</v>
      </c>
      <c r="E165" s="213" t="s">
        <v>2194</v>
      </c>
      <c r="F165" s="214" t="s">
        <v>6341</v>
      </c>
      <c r="G165" s="215" t="s">
        <v>801</v>
      </c>
      <c r="H165" s="216">
        <v>10</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1267</v>
      </c>
    </row>
    <row r="166" s="2" customFormat="1" ht="16.5" customHeight="1">
      <c r="A166" s="36"/>
      <c r="B166" s="37"/>
      <c r="C166" s="212" t="s">
        <v>937</v>
      </c>
      <c r="D166" s="212" t="s">
        <v>333</v>
      </c>
      <c r="E166" s="213" t="s">
        <v>2198</v>
      </c>
      <c r="F166" s="214" t="s">
        <v>6333</v>
      </c>
      <c r="G166" s="215" t="s">
        <v>801</v>
      </c>
      <c r="H166" s="216">
        <v>8</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1275</v>
      </c>
    </row>
    <row r="167" s="2" customFormat="1" ht="16.5" customHeight="1">
      <c r="A167" s="36"/>
      <c r="B167" s="37"/>
      <c r="C167" s="212" t="s">
        <v>942</v>
      </c>
      <c r="D167" s="212" t="s">
        <v>333</v>
      </c>
      <c r="E167" s="213" t="s">
        <v>2202</v>
      </c>
      <c r="F167" s="214" t="s">
        <v>6334</v>
      </c>
      <c r="G167" s="215" t="s">
        <v>801</v>
      </c>
      <c r="H167" s="216">
        <v>2</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1283</v>
      </c>
    </row>
    <row r="168" s="2" customFormat="1" ht="16.5" customHeight="1">
      <c r="A168" s="36"/>
      <c r="B168" s="37"/>
      <c r="C168" s="212" t="s">
        <v>948</v>
      </c>
      <c r="D168" s="212" t="s">
        <v>333</v>
      </c>
      <c r="E168" s="213" t="s">
        <v>2206</v>
      </c>
      <c r="F168" s="214" t="s">
        <v>6342</v>
      </c>
      <c r="G168" s="215" t="s">
        <v>801</v>
      </c>
      <c r="H168" s="216">
        <v>8</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1291</v>
      </c>
    </row>
    <row r="169" s="2" customFormat="1" ht="16.5" customHeight="1">
      <c r="A169" s="36"/>
      <c r="B169" s="37"/>
      <c r="C169" s="212" t="s">
        <v>953</v>
      </c>
      <c r="D169" s="212" t="s">
        <v>333</v>
      </c>
      <c r="E169" s="213" t="s">
        <v>2210</v>
      </c>
      <c r="F169" s="214" t="s">
        <v>6343</v>
      </c>
      <c r="G169" s="215" t="s">
        <v>801</v>
      </c>
      <c r="H169" s="216">
        <v>2</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1299</v>
      </c>
    </row>
    <row r="170" s="2" customFormat="1" ht="16.5" customHeight="1">
      <c r="A170" s="36"/>
      <c r="B170" s="37"/>
      <c r="C170" s="212" t="s">
        <v>958</v>
      </c>
      <c r="D170" s="212" t="s">
        <v>333</v>
      </c>
      <c r="E170" s="213" t="s">
        <v>2214</v>
      </c>
      <c r="F170" s="214" t="s">
        <v>6344</v>
      </c>
      <c r="G170" s="215" t="s">
        <v>801</v>
      </c>
      <c r="H170" s="216">
        <v>24</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1307</v>
      </c>
    </row>
    <row r="171" s="2" customFormat="1" ht="16.5" customHeight="1">
      <c r="A171" s="36"/>
      <c r="B171" s="37"/>
      <c r="C171" s="212" t="s">
        <v>963</v>
      </c>
      <c r="D171" s="212" t="s">
        <v>333</v>
      </c>
      <c r="E171" s="213" t="s">
        <v>2218</v>
      </c>
      <c r="F171" s="214" t="s">
        <v>6345</v>
      </c>
      <c r="G171" s="215" t="s">
        <v>801</v>
      </c>
      <c r="H171" s="216">
        <v>10</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1315</v>
      </c>
    </row>
    <row r="172" s="2" customFormat="1" ht="16.5" customHeight="1">
      <c r="A172" s="36"/>
      <c r="B172" s="37"/>
      <c r="C172" s="212" t="s">
        <v>968</v>
      </c>
      <c r="D172" s="212" t="s">
        <v>333</v>
      </c>
      <c r="E172" s="213" t="s">
        <v>2222</v>
      </c>
      <c r="F172" s="214" t="s">
        <v>6346</v>
      </c>
      <c r="G172" s="215" t="s">
        <v>801</v>
      </c>
      <c r="H172" s="216">
        <v>29</v>
      </c>
      <c r="I172" s="217"/>
      <c r="J172" s="218">
        <f>ROUND(I172*H172,2)</f>
        <v>0</v>
      </c>
      <c r="K172" s="214" t="s">
        <v>19</v>
      </c>
      <c r="L172" s="42"/>
      <c r="M172" s="219" t="s">
        <v>19</v>
      </c>
      <c r="N172" s="220" t="s">
        <v>47</v>
      </c>
      <c r="O172" s="82"/>
      <c r="P172" s="221">
        <f>O172*H172</f>
        <v>0</v>
      </c>
      <c r="Q172" s="221">
        <v>0</v>
      </c>
      <c r="R172" s="221">
        <f>Q172*H172</f>
        <v>0</v>
      </c>
      <c r="S172" s="221">
        <v>0</v>
      </c>
      <c r="T172" s="222">
        <f>S172*H172</f>
        <v>0</v>
      </c>
      <c r="U172" s="36"/>
      <c r="V172" s="36"/>
      <c r="W172" s="36"/>
      <c r="X172" s="36"/>
      <c r="Y172" s="36"/>
      <c r="Z172" s="36"/>
      <c r="AA172" s="36"/>
      <c r="AB172" s="36"/>
      <c r="AC172" s="36"/>
      <c r="AD172" s="36"/>
      <c r="AE172" s="36"/>
      <c r="AR172" s="223" t="s">
        <v>126</v>
      </c>
      <c r="AT172" s="223" t="s">
        <v>333</v>
      </c>
      <c r="AU172" s="223" t="s">
        <v>85</v>
      </c>
      <c r="AY172" s="15" t="s">
        <v>331</v>
      </c>
      <c r="BE172" s="224">
        <f>IF(N172="základní",J172,0)</f>
        <v>0</v>
      </c>
      <c r="BF172" s="224">
        <f>IF(N172="snížená",J172,0)</f>
        <v>0</v>
      </c>
      <c r="BG172" s="224">
        <f>IF(N172="zákl. přenesená",J172,0)</f>
        <v>0</v>
      </c>
      <c r="BH172" s="224">
        <f>IF(N172="sníž. přenesená",J172,0)</f>
        <v>0</v>
      </c>
      <c r="BI172" s="224">
        <f>IF(N172="nulová",J172,0)</f>
        <v>0</v>
      </c>
      <c r="BJ172" s="15" t="s">
        <v>83</v>
      </c>
      <c r="BK172" s="224">
        <f>ROUND(I172*H172,2)</f>
        <v>0</v>
      </c>
      <c r="BL172" s="15" t="s">
        <v>126</v>
      </c>
      <c r="BM172" s="223" t="s">
        <v>1323</v>
      </c>
    </row>
    <row r="173" s="2" customFormat="1" ht="16.5" customHeight="1">
      <c r="A173" s="36"/>
      <c r="B173" s="37"/>
      <c r="C173" s="212" t="s">
        <v>973</v>
      </c>
      <c r="D173" s="212" t="s">
        <v>333</v>
      </c>
      <c r="E173" s="213" t="s">
        <v>2226</v>
      </c>
      <c r="F173" s="214" t="s">
        <v>6347</v>
      </c>
      <c r="G173" s="215" t="s">
        <v>801</v>
      </c>
      <c r="H173" s="216">
        <v>17</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1332</v>
      </c>
    </row>
    <row r="174" s="2" customFormat="1" ht="16.5" customHeight="1">
      <c r="A174" s="36"/>
      <c r="B174" s="37"/>
      <c r="C174" s="212" t="s">
        <v>979</v>
      </c>
      <c r="D174" s="212" t="s">
        <v>333</v>
      </c>
      <c r="E174" s="213" t="s">
        <v>2230</v>
      </c>
      <c r="F174" s="214" t="s">
        <v>6348</v>
      </c>
      <c r="G174" s="215" t="s">
        <v>801</v>
      </c>
      <c r="H174" s="216">
        <v>45</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1342</v>
      </c>
    </row>
    <row r="175" s="12" customFormat="1" ht="22.8" customHeight="1">
      <c r="A175" s="12"/>
      <c r="B175" s="196"/>
      <c r="C175" s="197"/>
      <c r="D175" s="198" t="s">
        <v>75</v>
      </c>
      <c r="E175" s="210" t="s">
        <v>126</v>
      </c>
      <c r="F175" s="210" t="s">
        <v>3802</v>
      </c>
      <c r="G175" s="197"/>
      <c r="H175" s="197"/>
      <c r="I175" s="200"/>
      <c r="J175" s="211">
        <f>BK175</f>
        <v>0</v>
      </c>
      <c r="K175" s="197"/>
      <c r="L175" s="202"/>
      <c r="M175" s="203"/>
      <c r="N175" s="204"/>
      <c r="O175" s="204"/>
      <c r="P175" s="205">
        <f>SUM(P176:P178)</f>
        <v>0</v>
      </c>
      <c r="Q175" s="204"/>
      <c r="R175" s="205">
        <f>SUM(R176:R178)</f>
        <v>0</v>
      </c>
      <c r="S175" s="204"/>
      <c r="T175" s="206">
        <f>SUM(T176:T178)</f>
        <v>0</v>
      </c>
      <c r="U175" s="12"/>
      <c r="V175" s="12"/>
      <c r="W175" s="12"/>
      <c r="X175" s="12"/>
      <c r="Y175" s="12"/>
      <c r="Z175" s="12"/>
      <c r="AA175" s="12"/>
      <c r="AB175" s="12"/>
      <c r="AC175" s="12"/>
      <c r="AD175" s="12"/>
      <c r="AE175" s="12"/>
      <c r="AR175" s="207" t="s">
        <v>83</v>
      </c>
      <c r="AT175" s="208" t="s">
        <v>75</v>
      </c>
      <c r="AU175" s="208" t="s">
        <v>83</v>
      </c>
      <c r="AY175" s="207" t="s">
        <v>331</v>
      </c>
      <c r="BK175" s="209">
        <f>SUM(BK176:BK178)</f>
        <v>0</v>
      </c>
    </row>
    <row r="176" s="2" customFormat="1" ht="16.5" customHeight="1">
      <c r="A176" s="36"/>
      <c r="B176" s="37"/>
      <c r="C176" s="212" t="s">
        <v>984</v>
      </c>
      <c r="D176" s="212" t="s">
        <v>333</v>
      </c>
      <c r="E176" s="213" t="s">
        <v>2419</v>
      </c>
      <c r="F176" s="214" t="s">
        <v>6349</v>
      </c>
      <c r="G176" s="215" t="s">
        <v>801</v>
      </c>
      <c r="H176" s="216">
        <v>1</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1356</v>
      </c>
    </row>
    <row r="177" s="2" customFormat="1" ht="16.5" customHeight="1">
      <c r="A177" s="36"/>
      <c r="B177" s="37"/>
      <c r="C177" s="212" t="s">
        <v>989</v>
      </c>
      <c r="D177" s="212" t="s">
        <v>333</v>
      </c>
      <c r="E177" s="213" t="s">
        <v>2423</v>
      </c>
      <c r="F177" s="214" t="s">
        <v>3806</v>
      </c>
      <c r="G177" s="215" t="s">
        <v>801</v>
      </c>
      <c r="H177" s="216">
        <v>1</v>
      </c>
      <c r="I177" s="217"/>
      <c r="J177" s="218">
        <f>ROUND(I177*H177,2)</f>
        <v>0</v>
      </c>
      <c r="K177" s="214" t="s">
        <v>19</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1366</v>
      </c>
    </row>
    <row r="178" s="2" customFormat="1" ht="16.5" customHeight="1">
      <c r="A178" s="36"/>
      <c r="B178" s="37"/>
      <c r="C178" s="212" t="s">
        <v>994</v>
      </c>
      <c r="D178" s="212" t="s">
        <v>333</v>
      </c>
      <c r="E178" s="213" t="s">
        <v>2427</v>
      </c>
      <c r="F178" s="214" t="s">
        <v>3808</v>
      </c>
      <c r="G178" s="215" t="s">
        <v>801</v>
      </c>
      <c r="H178" s="216">
        <v>1</v>
      </c>
      <c r="I178" s="217"/>
      <c r="J178" s="218">
        <f>ROUND(I178*H178,2)</f>
        <v>0</v>
      </c>
      <c r="K178" s="214" t="s">
        <v>19</v>
      </c>
      <c r="L178" s="42"/>
      <c r="M178" s="219" t="s">
        <v>19</v>
      </c>
      <c r="N178" s="220" t="s">
        <v>47</v>
      </c>
      <c r="O178" s="82"/>
      <c r="P178" s="221">
        <f>O178*H178</f>
        <v>0</v>
      </c>
      <c r="Q178" s="221">
        <v>0</v>
      </c>
      <c r="R178" s="221">
        <f>Q178*H178</f>
        <v>0</v>
      </c>
      <c r="S178" s="221">
        <v>0</v>
      </c>
      <c r="T178" s="222">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1376</v>
      </c>
    </row>
    <row r="179" s="12" customFormat="1" ht="22.8" customHeight="1">
      <c r="A179" s="12"/>
      <c r="B179" s="196"/>
      <c r="C179" s="197"/>
      <c r="D179" s="198" t="s">
        <v>75</v>
      </c>
      <c r="E179" s="210" t="s">
        <v>350</v>
      </c>
      <c r="F179" s="210" t="s">
        <v>3809</v>
      </c>
      <c r="G179" s="197"/>
      <c r="H179" s="197"/>
      <c r="I179" s="200"/>
      <c r="J179" s="211">
        <f>BK179</f>
        <v>0</v>
      </c>
      <c r="K179" s="197"/>
      <c r="L179" s="202"/>
      <c r="M179" s="203"/>
      <c r="N179" s="204"/>
      <c r="O179" s="204"/>
      <c r="P179" s="205">
        <f>SUM(P180:P182)</f>
        <v>0</v>
      </c>
      <c r="Q179" s="204"/>
      <c r="R179" s="205">
        <f>SUM(R180:R182)</f>
        <v>0</v>
      </c>
      <c r="S179" s="204"/>
      <c r="T179" s="206">
        <f>SUM(T180:T182)</f>
        <v>0</v>
      </c>
      <c r="U179" s="12"/>
      <c r="V179" s="12"/>
      <c r="W179" s="12"/>
      <c r="X179" s="12"/>
      <c r="Y179" s="12"/>
      <c r="Z179" s="12"/>
      <c r="AA179" s="12"/>
      <c r="AB179" s="12"/>
      <c r="AC179" s="12"/>
      <c r="AD179" s="12"/>
      <c r="AE179" s="12"/>
      <c r="AR179" s="207" t="s">
        <v>83</v>
      </c>
      <c r="AT179" s="208" t="s">
        <v>75</v>
      </c>
      <c r="AU179" s="208" t="s">
        <v>83</v>
      </c>
      <c r="AY179" s="207" t="s">
        <v>331</v>
      </c>
      <c r="BK179" s="209">
        <f>SUM(BK180:BK182)</f>
        <v>0</v>
      </c>
    </row>
    <row r="180" s="2" customFormat="1" ht="16.5" customHeight="1">
      <c r="A180" s="36"/>
      <c r="B180" s="37"/>
      <c r="C180" s="212" t="s">
        <v>999</v>
      </c>
      <c r="D180" s="212" t="s">
        <v>333</v>
      </c>
      <c r="E180" s="213" t="s">
        <v>6268</v>
      </c>
      <c r="F180" s="214" t="s">
        <v>3811</v>
      </c>
      <c r="G180" s="215" t="s">
        <v>823</v>
      </c>
      <c r="H180" s="216">
        <v>12</v>
      </c>
      <c r="I180" s="217"/>
      <c r="J180" s="218">
        <f>ROUND(I180*H180,2)</f>
        <v>0</v>
      </c>
      <c r="K180" s="214" t="s">
        <v>19</v>
      </c>
      <c r="L180" s="42"/>
      <c r="M180" s="219" t="s">
        <v>19</v>
      </c>
      <c r="N180" s="220" t="s">
        <v>47</v>
      </c>
      <c r="O180" s="82"/>
      <c r="P180" s="221">
        <f>O180*H180</f>
        <v>0</v>
      </c>
      <c r="Q180" s="221">
        <v>0</v>
      </c>
      <c r="R180" s="221">
        <f>Q180*H180</f>
        <v>0</v>
      </c>
      <c r="S180" s="221">
        <v>0</v>
      </c>
      <c r="T180" s="222">
        <f>S180*H180</f>
        <v>0</v>
      </c>
      <c r="U180" s="36"/>
      <c r="V180" s="36"/>
      <c r="W180" s="36"/>
      <c r="X180" s="36"/>
      <c r="Y180" s="36"/>
      <c r="Z180" s="36"/>
      <c r="AA180" s="36"/>
      <c r="AB180" s="36"/>
      <c r="AC180" s="36"/>
      <c r="AD180" s="36"/>
      <c r="AE180" s="36"/>
      <c r="AR180" s="223" t="s">
        <v>126</v>
      </c>
      <c r="AT180" s="223" t="s">
        <v>333</v>
      </c>
      <c r="AU180" s="223" t="s">
        <v>85</v>
      </c>
      <c r="AY180" s="15" t="s">
        <v>331</v>
      </c>
      <c r="BE180" s="224">
        <f>IF(N180="základní",J180,0)</f>
        <v>0</v>
      </c>
      <c r="BF180" s="224">
        <f>IF(N180="snížená",J180,0)</f>
        <v>0</v>
      </c>
      <c r="BG180" s="224">
        <f>IF(N180="zákl. přenesená",J180,0)</f>
        <v>0</v>
      </c>
      <c r="BH180" s="224">
        <f>IF(N180="sníž. přenesená",J180,0)</f>
        <v>0</v>
      </c>
      <c r="BI180" s="224">
        <f>IF(N180="nulová",J180,0)</f>
        <v>0</v>
      </c>
      <c r="BJ180" s="15" t="s">
        <v>83</v>
      </c>
      <c r="BK180" s="224">
        <f>ROUND(I180*H180,2)</f>
        <v>0</v>
      </c>
      <c r="BL180" s="15" t="s">
        <v>126</v>
      </c>
      <c r="BM180" s="223" t="s">
        <v>1385</v>
      </c>
    </row>
    <row r="181" s="2" customFormat="1" ht="16.5" customHeight="1">
      <c r="A181" s="36"/>
      <c r="B181" s="37"/>
      <c r="C181" s="212" t="s">
        <v>1004</v>
      </c>
      <c r="D181" s="212" t="s">
        <v>333</v>
      </c>
      <c r="E181" s="213" t="s">
        <v>6269</v>
      </c>
      <c r="F181" s="214" t="s">
        <v>3813</v>
      </c>
      <c r="G181" s="215" t="s">
        <v>823</v>
      </c>
      <c r="H181" s="216">
        <v>12</v>
      </c>
      <c r="I181" s="217"/>
      <c r="J181" s="218">
        <f>ROUND(I181*H181,2)</f>
        <v>0</v>
      </c>
      <c r="K181" s="214" t="s">
        <v>19</v>
      </c>
      <c r="L181" s="42"/>
      <c r="M181" s="219" t="s">
        <v>19</v>
      </c>
      <c r="N181" s="220" t="s">
        <v>47</v>
      </c>
      <c r="O181" s="82"/>
      <c r="P181" s="221">
        <f>O181*H181</f>
        <v>0</v>
      </c>
      <c r="Q181" s="221">
        <v>0</v>
      </c>
      <c r="R181" s="221">
        <f>Q181*H181</f>
        <v>0</v>
      </c>
      <c r="S181" s="221">
        <v>0</v>
      </c>
      <c r="T181" s="222">
        <f>S181*H181</f>
        <v>0</v>
      </c>
      <c r="U181" s="36"/>
      <c r="V181" s="36"/>
      <c r="W181" s="36"/>
      <c r="X181" s="36"/>
      <c r="Y181" s="36"/>
      <c r="Z181" s="36"/>
      <c r="AA181" s="36"/>
      <c r="AB181" s="36"/>
      <c r="AC181" s="36"/>
      <c r="AD181" s="36"/>
      <c r="AE181" s="36"/>
      <c r="AR181" s="223" t="s">
        <v>126</v>
      </c>
      <c r="AT181" s="223" t="s">
        <v>333</v>
      </c>
      <c r="AU181" s="223" t="s">
        <v>85</v>
      </c>
      <c r="AY181" s="15" t="s">
        <v>331</v>
      </c>
      <c r="BE181" s="224">
        <f>IF(N181="základní",J181,0)</f>
        <v>0</v>
      </c>
      <c r="BF181" s="224">
        <f>IF(N181="snížená",J181,0)</f>
        <v>0</v>
      </c>
      <c r="BG181" s="224">
        <f>IF(N181="zákl. přenesená",J181,0)</f>
        <v>0</v>
      </c>
      <c r="BH181" s="224">
        <f>IF(N181="sníž. přenesená",J181,0)</f>
        <v>0</v>
      </c>
      <c r="BI181" s="224">
        <f>IF(N181="nulová",J181,0)</f>
        <v>0</v>
      </c>
      <c r="BJ181" s="15" t="s">
        <v>83</v>
      </c>
      <c r="BK181" s="224">
        <f>ROUND(I181*H181,2)</f>
        <v>0</v>
      </c>
      <c r="BL181" s="15" t="s">
        <v>126</v>
      </c>
      <c r="BM181" s="223" t="s">
        <v>1394</v>
      </c>
    </row>
    <row r="182" s="2" customFormat="1" ht="16.5" customHeight="1">
      <c r="A182" s="36"/>
      <c r="B182" s="37"/>
      <c r="C182" s="212" t="s">
        <v>1009</v>
      </c>
      <c r="D182" s="212" t="s">
        <v>333</v>
      </c>
      <c r="E182" s="213" t="s">
        <v>6350</v>
      </c>
      <c r="F182" s="214" t="s">
        <v>3815</v>
      </c>
      <c r="G182" s="215" t="s">
        <v>823</v>
      </c>
      <c r="H182" s="216">
        <v>20</v>
      </c>
      <c r="I182" s="217"/>
      <c r="J182" s="218">
        <f>ROUND(I182*H182,2)</f>
        <v>0</v>
      </c>
      <c r="K182" s="214" t="s">
        <v>19</v>
      </c>
      <c r="L182" s="42"/>
      <c r="M182" s="219" t="s">
        <v>19</v>
      </c>
      <c r="N182" s="220" t="s">
        <v>47</v>
      </c>
      <c r="O182" s="82"/>
      <c r="P182" s="221">
        <f>O182*H182</f>
        <v>0</v>
      </c>
      <c r="Q182" s="221">
        <v>0</v>
      </c>
      <c r="R182" s="221">
        <f>Q182*H182</f>
        <v>0</v>
      </c>
      <c r="S182" s="221">
        <v>0</v>
      </c>
      <c r="T182" s="222">
        <f>S182*H182</f>
        <v>0</v>
      </c>
      <c r="U182" s="36"/>
      <c r="V182" s="36"/>
      <c r="W182" s="36"/>
      <c r="X182" s="36"/>
      <c r="Y182" s="36"/>
      <c r="Z182" s="36"/>
      <c r="AA182" s="36"/>
      <c r="AB182" s="36"/>
      <c r="AC182" s="36"/>
      <c r="AD182" s="36"/>
      <c r="AE182" s="36"/>
      <c r="AR182" s="223" t="s">
        <v>126</v>
      </c>
      <c r="AT182" s="223" t="s">
        <v>333</v>
      </c>
      <c r="AU182" s="223" t="s">
        <v>85</v>
      </c>
      <c r="AY182" s="15" t="s">
        <v>331</v>
      </c>
      <c r="BE182" s="224">
        <f>IF(N182="základní",J182,0)</f>
        <v>0</v>
      </c>
      <c r="BF182" s="224">
        <f>IF(N182="snížená",J182,0)</f>
        <v>0</v>
      </c>
      <c r="BG182" s="224">
        <f>IF(N182="zákl. přenesená",J182,0)</f>
        <v>0</v>
      </c>
      <c r="BH182" s="224">
        <f>IF(N182="sníž. přenesená",J182,0)</f>
        <v>0</v>
      </c>
      <c r="BI182" s="224">
        <f>IF(N182="nulová",J182,0)</f>
        <v>0</v>
      </c>
      <c r="BJ182" s="15" t="s">
        <v>83</v>
      </c>
      <c r="BK182" s="224">
        <f>ROUND(I182*H182,2)</f>
        <v>0</v>
      </c>
      <c r="BL182" s="15" t="s">
        <v>126</v>
      </c>
      <c r="BM182" s="223" t="s">
        <v>1403</v>
      </c>
    </row>
    <row r="183" s="12" customFormat="1" ht="22.8" customHeight="1">
      <c r="A183" s="12"/>
      <c r="B183" s="196"/>
      <c r="C183" s="197"/>
      <c r="D183" s="198" t="s">
        <v>75</v>
      </c>
      <c r="E183" s="210" t="s">
        <v>355</v>
      </c>
      <c r="F183" s="210" t="s">
        <v>3816</v>
      </c>
      <c r="G183" s="197"/>
      <c r="H183" s="197"/>
      <c r="I183" s="200"/>
      <c r="J183" s="211">
        <f>BK183</f>
        <v>0</v>
      </c>
      <c r="K183" s="197"/>
      <c r="L183" s="202"/>
      <c r="M183" s="203"/>
      <c r="N183" s="204"/>
      <c r="O183" s="204"/>
      <c r="P183" s="205">
        <f>SUM(P184:P201)</f>
        <v>0</v>
      </c>
      <c r="Q183" s="204"/>
      <c r="R183" s="205">
        <f>SUM(R184:R201)</f>
        <v>0</v>
      </c>
      <c r="S183" s="204"/>
      <c r="T183" s="206">
        <f>SUM(T184:T201)</f>
        <v>0</v>
      </c>
      <c r="U183" s="12"/>
      <c r="V183" s="12"/>
      <c r="W183" s="12"/>
      <c r="X183" s="12"/>
      <c r="Y183" s="12"/>
      <c r="Z183" s="12"/>
      <c r="AA183" s="12"/>
      <c r="AB183" s="12"/>
      <c r="AC183" s="12"/>
      <c r="AD183" s="12"/>
      <c r="AE183" s="12"/>
      <c r="AR183" s="207" t="s">
        <v>83</v>
      </c>
      <c r="AT183" s="208" t="s">
        <v>75</v>
      </c>
      <c r="AU183" s="208" t="s">
        <v>83</v>
      </c>
      <c r="AY183" s="207" t="s">
        <v>331</v>
      </c>
      <c r="BK183" s="209">
        <f>SUM(BK184:BK201)</f>
        <v>0</v>
      </c>
    </row>
    <row r="184" s="2" customFormat="1" ht="16.5" customHeight="1">
      <c r="A184" s="36"/>
      <c r="B184" s="37"/>
      <c r="C184" s="212" t="s">
        <v>1014</v>
      </c>
      <c r="D184" s="212" t="s">
        <v>333</v>
      </c>
      <c r="E184" s="213" t="s">
        <v>6271</v>
      </c>
      <c r="F184" s="214" t="s">
        <v>6351</v>
      </c>
      <c r="G184" s="215" t="s">
        <v>363</v>
      </c>
      <c r="H184" s="216">
        <v>2301</v>
      </c>
      <c r="I184" s="217"/>
      <c r="J184" s="218">
        <f>ROUND(I184*H184,2)</f>
        <v>0</v>
      </c>
      <c r="K184" s="214" t="s">
        <v>19</v>
      </c>
      <c r="L184" s="42"/>
      <c r="M184" s="219" t="s">
        <v>19</v>
      </c>
      <c r="N184" s="220" t="s">
        <v>47</v>
      </c>
      <c r="O184" s="82"/>
      <c r="P184" s="221">
        <f>O184*H184</f>
        <v>0</v>
      </c>
      <c r="Q184" s="221">
        <v>0</v>
      </c>
      <c r="R184" s="221">
        <f>Q184*H184</f>
        <v>0</v>
      </c>
      <c r="S184" s="221">
        <v>0</v>
      </c>
      <c r="T184" s="222">
        <f>S184*H184</f>
        <v>0</v>
      </c>
      <c r="U184" s="36"/>
      <c r="V184" s="36"/>
      <c r="W184" s="36"/>
      <c r="X184" s="36"/>
      <c r="Y184" s="36"/>
      <c r="Z184" s="36"/>
      <c r="AA184" s="36"/>
      <c r="AB184" s="36"/>
      <c r="AC184" s="36"/>
      <c r="AD184" s="36"/>
      <c r="AE184" s="36"/>
      <c r="AR184" s="223" t="s">
        <v>126</v>
      </c>
      <c r="AT184" s="223" t="s">
        <v>333</v>
      </c>
      <c r="AU184" s="223" t="s">
        <v>85</v>
      </c>
      <c r="AY184" s="15" t="s">
        <v>331</v>
      </c>
      <c r="BE184" s="224">
        <f>IF(N184="základní",J184,0)</f>
        <v>0</v>
      </c>
      <c r="BF184" s="224">
        <f>IF(N184="snížená",J184,0)</f>
        <v>0</v>
      </c>
      <c r="BG184" s="224">
        <f>IF(N184="zákl. přenesená",J184,0)</f>
        <v>0</v>
      </c>
      <c r="BH184" s="224">
        <f>IF(N184="sníž. přenesená",J184,0)</f>
        <v>0</v>
      </c>
      <c r="BI184" s="224">
        <f>IF(N184="nulová",J184,0)</f>
        <v>0</v>
      </c>
      <c r="BJ184" s="15" t="s">
        <v>83</v>
      </c>
      <c r="BK184" s="224">
        <f>ROUND(I184*H184,2)</f>
        <v>0</v>
      </c>
      <c r="BL184" s="15" t="s">
        <v>126</v>
      </c>
      <c r="BM184" s="223" t="s">
        <v>1413</v>
      </c>
    </row>
    <row r="185" s="2" customFormat="1" ht="16.5" customHeight="1">
      <c r="A185" s="36"/>
      <c r="B185" s="37"/>
      <c r="C185" s="212" t="s">
        <v>1019</v>
      </c>
      <c r="D185" s="212" t="s">
        <v>333</v>
      </c>
      <c r="E185" s="213" t="s">
        <v>6272</v>
      </c>
      <c r="F185" s="214" t="s">
        <v>6352</v>
      </c>
      <c r="G185" s="215" t="s">
        <v>363</v>
      </c>
      <c r="H185" s="216">
        <v>2301</v>
      </c>
      <c r="I185" s="217"/>
      <c r="J185" s="218">
        <f>ROUND(I185*H185,2)</f>
        <v>0</v>
      </c>
      <c r="K185" s="214" t="s">
        <v>19</v>
      </c>
      <c r="L185" s="42"/>
      <c r="M185" s="219" t="s">
        <v>19</v>
      </c>
      <c r="N185" s="220" t="s">
        <v>47</v>
      </c>
      <c r="O185" s="82"/>
      <c r="P185" s="221">
        <f>O185*H185</f>
        <v>0</v>
      </c>
      <c r="Q185" s="221">
        <v>0</v>
      </c>
      <c r="R185" s="221">
        <f>Q185*H185</f>
        <v>0</v>
      </c>
      <c r="S185" s="221">
        <v>0</v>
      </c>
      <c r="T185" s="222">
        <f>S185*H185</f>
        <v>0</v>
      </c>
      <c r="U185" s="36"/>
      <c r="V185" s="36"/>
      <c r="W185" s="36"/>
      <c r="X185" s="36"/>
      <c r="Y185" s="36"/>
      <c r="Z185" s="36"/>
      <c r="AA185" s="36"/>
      <c r="AB185" s="36"/>
      <c r="AC185" s="36"/>
      <c r="AD185" s="36"/>
      <c r="AE185" s="36"/>
      <c r="AR185" s="223" t="s">
        <v>126</v>
      </c>
      <c r="AT185" s="223" t="s">
        <v>333</v>
      </c>
      <c r="AU185" s="223" t="s">
        <v>85</v>
      </c>
      <c r="AY185" s="15" t="s">
        <v>331</v>
      </c>
      <c r="BE185" s="224">
        <f>IF(N185="základní",J185,0)</f>
        <v>0</v>
      </c>
      <c r="BF185" s="224">
        <f>IF(N185="snížená",J185,0)</f>
        <v>0</v>
      </c>
      <c r="BG185" s="224">
        <f>IF(N185="zákl. přenesená",J185,0)</f>
        <v>0</v>
      </c>
      <c r="BH185" s="224">
        <f>IF(N185="sníž. přenesená",J185,0)</f>
        <v>0</v>
      </c>
      <c r="BI185" s="224">
        <f>IF(N185="nulová",J185,0)</f>
        <v>0</v>
      </c>
      <c r="BJ185" s="15" t="s">
        <v>83</v>
      </c>
      <c r="BK185" s="224">
        <f>ROUND(I185*H185,2)</f>
        <v>0</v>
      </c>
      <c r="BL185" s="15" t="s">
        <v>126</v>
      </c>
      <c r="BM185" s="223" t="s">
        <v>1424</v>
      </c>
    </row>
    <row r="186" s="2" customFormat="1" ht="16.5" customHeight="1">
      <c r="A186" s="36"/>
      <c r="B186" s="37"/>
      <c r="C186" s="212" t="s">
        <v>1021</v>
      </c>
      <c r="D186" s="212" t="s">
        <v>333</v>
      </c>
      <c r="E186" s="213" t="s">
        <v>6273</v>
      </c>
      <c r="F186" s="214" t="s">
        <v>6353</v>
      </c>
      <c r="G186" s="215" t="s">
        <v>6354</v>
      </c>
      <c r="H186" s="216">
        <v>18</v>
      </c>
      <c r="I186" s="217"/>
      <c r="J186" s="218">
        <f>ROUND(I186*H186,2)</f>
        <v>0</v>
      </c>
      <c r="K186" s="214" t="s">
        <v>19</v>
      </c>
      <c r="L186" s="42"/>
      <c r="M186" s="219" t="s">
        <v>19</v>
      </c>
      <c r="N186" s="220" t="s">
        <v>47</v>
      </c>
      <c r="O186" s="82"/>
      <c r="P186" s="221">
        <f>O186*H186</f>
        <v>0</v>
      </c>
      <c r="Q186" s="221">
        <v>0</v>
      </c>
      <c r="R186" s="221">
        <f>Q186*H186</f>
        <v>0</v>
      </c>
      <c r="S186" s="221">
        <v>0</v>
      </c>
      <c r="T186" s="222">
        <f>S186*H186</f>
        <v>0</v>
      </c>
      <c r="U186" s="36"/>
      <c r="V186" s="36"/>
      <c r="W186" s="36"/>
      <c r="X186" s="36"/>
      <c r="Y186" s="36"/>
      <c r="Z186" s="36"/>
      <c r="AA186" s="36"/>
      <c r="AB186" s="36"/>
      <c r="AC186" s="36"/>
      <c r="AD186" s="36"/>
      <c r="AE186" s="36"/>
      <c r="AR186" s="223" t="s">
        <v>126</v>
      </c>
      <c r="AT186" s="223" t="s">
        <v>333</v>
      </c>
      <c r="AU186" s="223" t="s">
        <v>85</v>
      </c>
      <c r="AY186" s="15" t="s">
        <v>331</v>
      </c>
      <c r="BE186" s="224">
        <f>IF(N186="základní",J186,0)</f>
        <v>0</v>
      </c>
      <c r="BF186" s="224">
        <f>IF(N186="snížená",J186,0)</f>
        <v>0</v>
      </c>
      <c r="BG186" s="224">
        <f>IF(N186="zákl. přenesená",J186,0)</f>
        <v>0</v>
      </c>
      <c r="BH186" s="224">
        <f>IF(N186="sníž. přenesená",J186,0)</f>
        <v>0</v>
      </c>
      <c r="BI186" s="224">
        <f>IF(N186="nulová",J186,0)</f>
        <v>0</v>
      </c>
      <c r="BJ186" s="15" t="s">
        <v>83</v>
      </c>
      <c r="BK186" s="224">
        <f>ROUND(I186*H186,2)</f>
        <v>0</v>
      </c>
      <c r="BL186" s="15" t="s">
        <v>126</v>
      </c>
      <c r="BM186" s="223" t="s">
        <v>1431</v>
      </c>
    </row>
    <row r="187" s="2" customFormat="1" ht="16.5" customHeight="1">
      <c r="A187" s="36"/>
      <c r="B187" s="37"/>
      <c r="C187" s="212" t="s">
        <v>1023</v>
      </c>
      <c r="D187" s="212" t="s">
        <v>333</v>
      </c>
      <c r="E187" s="213" t="s">
        <v>6274</v>
      </c>
      <c r="F187" s="214" t="s">
        <v>6355</v>
      </c>
      <c r="G187" s="215" t="s">
        <v>823</v>
      </c>
      <c r="H187" s="216">
        <v>86</v>
      </c>
      <c r="I187" s="217"/>
      <c r="J187" s="218">
        <f>ROUND(I187*H187,2)</f>
        <v>0</v>
      </c>
      <c r="K187" s="214" t="s">
        <v>19</v>
      </c>
      <c r="L187" s="42"/>
      <c r="M187" s="219" t="s">
        <v>19</v>
      </c>
      <c r="N187" s="220" t="s">
        <v>47</v>
      </c>
      <c r="O187" s="82"/>
      <c r="P187" s="221">
        <f>O187*H187</f>
        <v>0</v>
      </c>
      <c r="Q187" s="221">
        <v>0</v>
      </c>
      <c r="R187" s="221">
        <f>Q187*H187</f>
        <v>0</v>
      </c>
      <c r="S187" s="221">
        <v>0</v>
      </c>
      <c r="T187" s="222">
        <f>S187*H187</f>
        <v>0</v>
      </c>
      <c r="U187" s="36"/>
      <c r="V187" s="36"/>
      <c r="W187" s="36"/>
      <c r="X187" s="36"/>
      <c r="Y187" s="36"/>
      <c r="Z187" s="36"/>
      <c r="AA187" s="36"/>
      <c r="AB187" s="36"/>
      <c r="AC187" s="36"/>
      <c r="AD187" s="36"/>
      <c r="AE187" s="36"/>
      <c r="AR187" s="223" t="s">
        <v>126</v>
      </c>
      <c r="AT187" s="223" t="s">
        <v>333</v>
      </c>
      <c r="AU187" s="223" t="s">
        <v>85</v>
      </c>
      <c r="AY187" s="15" t="s">
        <v>331</v>
      </c>
      <c r="BE187" s="224">
        <f>IF(N187="základní",J187,0)</f>
        <v>0</v>
      </c>
      <c r="BF187" s="224">
        <f>IF(N187="snížená",J187,0)</f>
        <v>0</v>
      </c>
      <c r="BG187" s="224">
        <f>IF(N187="zákl. přenesená",J187,0)</f>
        <v>0</v>
      </c>
      <c r="BH187" s="224">
        <f>IF(N187="sníž. přenesená",J187,0)</f>
        <v>0</v>
      </c>
      <c r="BI187" s="224">
        <f>IF(N187="nulová",J187,0)</f>
        <v>0</v>
      </c>
      <c r="BJ187" s="15" t="s">
        <v>83</v>
      </c>
      <c r="BK187" s="224">
        <f>ROUND(I187*H187,2)</f>
        <v>0</v>
      </c>
      <c r="BL187" s="15" t="s">
        <v>126</v>
      </c>
      <c r="BM187" s="223" t="s">
        <v>1438</v>
      </c>
    </row>
    <row r="188" s="2" customFormat="1" ht="16.5" customHeight="1">
      <c r="A188" s="36"/>
      <c r="B188" s="37"/>
      <c r="C188" s="212" t="s">
        <v>1028</v>
      </c>
      <c r="D188" s="212" t="s">
        <v>333</v>
      </c>
      <c r="E188" s="213" t="s">
        <v>6356</v>
      </c>
      <c r="F188" s="214" t="s">
        <v>6357</v>
      </c>
      <c r="G188" s="215" t="s">
        <v>801</v>
      </c>
      <c r="H188" s="216">
        <v>1</v>
      </c>
      <c r="I188" s="217"/>
      <c r="J188" s="218">
        <f>ROUND(I188*H188,2)</f>
        <v>0</v>
      </c>
      <c r="K188" s="214" t="s">
        <v>19</v>
      </c>
      <c r="L188" s="42"/>
      <c r="M188" s="219" t="s">
        <v>19</v>
      </c>
      <c r="N188" s="220" t="s">
        <v>47</v>
      </c>
      <c r="O188" s="82"/>
      <c r="P188" s="221">
        <f>O188*H188</f>
        <v>0</v>
      </c>
      <c r="Q188" s="221">
        <v>0</v>
      </c>
      <c r="R188" s="221">
        <f>Q188*H188</f>
        <v>0</v>
      </c>
      <c r="S188" s="221">
        <v>0</v>
      </c>
      <c r="T188" s="222">
        <f>S188*H188</f>
        <v>0</v>
      </c>
      <c r="U188" s="36"/>
      <c r="V188" s="36"/>
      <c r="W188" s="36"/>
      <c r="X188" s="36"/>
      <c r="Y188" s="36"/>
      <c r="Z188" s="36"/>
      <c r="AA188" s="36"/>
      <c r="AB188" s="36"/>
      <c r="AC188" s="36"/>
      <c r="AD188" s="36"/>
      <c r="AE188" s="36"/>
      <c r="AR188" s="223" t="s">
        <v>126</v>
      </c>
      <c r="AT188" s="223" t="s">
        <v>333</v>
      </c>
      <c r="AU188" s="223" t="s">
        <v>85</v>
      </c>
      <c r="AY188" s="15" t="s">
        <v>331</v>
      </c>
      <c r="BE188" s="224">
        <f>IF(N188="základní",J188,0)</f>
        <v>0</v>
      </c>
      <c r="BF188" s="224">
        <f>IF(N188="snížená",J188,0)</f>
        <v>0</v>
      </c>
      <c r="BG188" s="224">
        <f>IF(N188="zákl. přenesená",J188,0)</f>
        <v>0</v>
      </c>
      <c r="BH188" s="224">
        <f>IF(N188="sníž. přenesená",J188,0)</f>
        <v>0</v>
      </c>
      <c r="BI188" s="224">
        <f>IF(N188="nulová",J188,0)</f>
        <v>0</v>
      </c>
      <c r="BJ188" s="15" t="s">
        <v>83</v>
      </c>
      <c r="BK188" s="224">
        <f>ROUND(I188*H188,2)</f>
        <v>0</v>
      </c>
      <c r="BL188" s="15" t="s">
        <v>126</v>
      </c>
      <c r="BM188" s="223" t="s">
        <v>1447</v>
      </c>
    </row>
    <row r="189" s="2" customFormat="1" ht="16.5" customHeight="1">
      <c r="A189" s="36"/>
      <c r="B189" s="37"/>
      <c r="C189" s="212" t="s">
        <v>1033</v>
      </c>
      <c r="D189" s="212" t="s">
        <v>333</v>
      </c>
      <c r="E189" s="213" t="s">
        <v>6358</v>
      </c>
      <c r="F189" s="214" t="s">
        <v>3828</v>
      </c>
      <c r="G189" s="215" t="s">
        <v>801</v>
      </c>
      <c r="H189" s="216">
        <v>1</v>
      </c>
      <c r="I189" s="217"/>
      <c r="J189" s="218">
        <f>ROUND(I189*H189,2)</f>
        <v>0</v>
      </c>
      <c r="K189" s="214" t="s">
        <v>19</v>
      </c>
      <c r="L189" s="42"/>
      <c r="M189" s="219" t="s">
        <v>19</v>
      </c>
      <c r="N189" s="220" t="s">
        <v>47</v>
      </c>
      <c r="O189" s="82"/>
      <c r="P189" s="221">
        <f>O189*H189</f>
        <v>0</v>
      </c>
      <c r="Q189" s="221">
        <v>0</v>
      </c>
      <c r="R189" s="221">
        <f>Q189*H189</f>
        <v>0</v>
      </c>
      <c r="S189" s="221">
        <v>0</v>
      </c>
      <c r="T189" s="222">
        <f>S189*H189</f>
        <v>0</v>
      </c>
      <c r="U189" s="36"/>
      <c r="V189" s="36"/>
      <c r="W189" s="36"/>
      <c r="X189" s="36"/>
      <c r="Y189" s="36"/>
      <c r="Z189" s="36"/>
      <c r="AA189" s="36"/>
      <c r="AB189" s="36"/>
      <c r="AC189" s="36"/>
      <c r="AD189" s="36"/>
      <c r="AE189" s="36"/>
      <c r="AR189" s="223" t="s">
        <v>126</v>
      </c>
      <c r="AT189" s="223" t="s">
        <v>333</v>
      </c>
      <c r="AU189" s="223" t="s">
        <v>85</v>
      </c>
      <c r="AY189" s="15" t="s">
        <v>331</v>
      </c>
      <c r="BE189" s="224">
        <f>IF(N189="základní",J189,0)</f>
        <v>0</v>
      </c>
      <c r="BF189" s="224">
        <f>IF(N189="snížená",J189,0)</f>
        <v>0</v>
      </c>
      <c r="BG189" s="224">
        <f>IF(N189="zákl. přenesená",J189,0)</f>
        <v>0</v>
      </c>
      <c r="BH189" s="224">
        <f>IF(N189="sníž. přenesená",J189,0)</f>
        <v>0</v>
      </c>
      <c r="BI189" s="224">
        <f>IF(N189="nulová",J189,0)</f>
        <v>0</v>
      </c>
      <c r="BJ189" s="15" t="s">
        <v>83</v>
      </c>
      <c r="BK189" s="224">
        <f>ROUND(I189*H189,2)</f>
        <v>0</v>
      </c>
      <c r="BL189" s="15" t="s">
        <v>126</v>
      </c>
      <c r="BM189" s="223" t="s">
        <v>1456</v>
      </c>
    </row>
    <row r="190" s="2" customFormat="1" ht="16.5" customHeight="1">
      <c r="A190" s="36"/>
      <c r="B190" s="37"/>
      <c r="C190" s="212" t="s">
        <v>1038</v>
      </c>
      <c r="D190" s="212" t="s">
        <v>333</v>
      </c>
      <c r="E190" s="213" t="s">
        <v>6359</v>
      </c>
      <c r="F190" s="214" t="s">
        <v>6360</v>
      </c>
      <c r="G190" s="215" t="s">
        <v>801</v>
      </c>
      <c r="H190" s="216">
        <v>1</v>
      </c>
      <c r="I190" s="217"/>
      <c r="J190" s="218">
        <f>ROUND(I190*H190,2)</f>
        <v>0</v>
      </c>
      <c r="K190" s="214" t="s">
        <v>19</v>
      </c>
      <c r="L190" s="42"/>
      <c r="M190" s="219" t="s">
        <v>19</v>
      </c>
      <c r="N190" s="220" t="s">
        <v>47</v>
      </c>
      <c r="O190" s="82"/>
      <c r="P190" s="221">
        <f>O190*H190</f>
        <v>0</v>
      </c>
      <c r="Q190" s="221">
        <v>0</v>
      </c>
      <c r="R190" s="221">
        <f>Q190*H190</f>
        <v>0</v>
      </c>
      <c r="S190" s="221">
        <v>0</v>
      </c>
      <c r="T190" s="222">
        <f>S190*H190</f>
        <v>0</v>
      </c>
      <c r="U190" s="36"/>
      <c r="V190" s="36"/>
      <c r="W190" s="36"/>
      <c r="X190" s="36"/>
      <c r="Y190" s="36"/>
      <c r="Z190" s="36"/>
      <c r="AA190" s="36"/>
      <c r="AB190" s="36"/>
      <c r="AC190" s="36"/>
      <c r="AD190" s="36"/>
      <c r="AE190" s="36"/>
      <c r="AR190" s="223" t="s">
        <v>126</v>
      </c>
      <c r="AT190" s="223" t="s">
        <v>333</v>
      </c>
      <c r="AU190" s="223" t="s">
        <v>85</v>
      </c>
      <c r="AY190" s="15" t="s">
        <v>331</v>
      </c>
      <c r="BE190" s="224">
        <f>IF(N190="základní",J190,0)</f>
        <v>0</v>
      </c>
      <c r="BF190" s="224">
        <f>IF(N190="snížená",J190,0)</f>
        <v>0</v>
      </c>
      <c r="BG190" s="224">
        <f>IF(N190="zákl. přenesená",J190,0)</f>
        <v>0</v>
      </c>
      <c r="BH190" s="224">
        <f>IF(N190="sníž. přenesená",J190,0)</f>
        <v>0</v>
      </c>
      <c r="BI190" s="224">
        <f>IF(N190="nulová",J190,0)</f>
        <v>0</v>
      </c>
      <c r="BJ190" s="15" t="s">
        <v>83</v>
      </c>
      <c r="BK190" s="224">
        <f>ROUND(I190*H190,2)</f>
        <v>0</v>
      </c>
      <c r="BL190" s="15" t="s">
        <v>126</v>
      </c>
      <c r="BM190" s="223" t="s">
        <v>1465</v>
      </c>
    </row>
    <row r="191" s="2" customFormat="1" ht="16.5" customHeight="1">
      <c r="A191" s="36"/>
      <c r="B191" s="37"/>
      <c r="C191" s="212" t="s">
        <v>1040</v>
      </c>
      <c r="D191" s="212" t="s">
        <v>333</v>
      </c>
      <c r="E191" s="213" t="s">
        <v>6361</v>
      </c>
      <c r="F191" s="214" t="s">
        <v>6362</v>
      </c>
      <c r="G191" s="215" t="s">
        <v>801</v>
      </c>
      <c r="H191" s="216">
        <v>1</v>
      </c>
      <c r="I191" s="217"/>
      <c r="J191" s="218">
        <f>ROUND(I191*H191,2)</f>
        <v>0</v>
      </c>
      <c r="K191" s="214" t="s">
        <v>19</v>
      </c>
      <c r="L191" s="42"/>
      <c r="M191" s="219" t="s">
        <v>19</v>
      </c>
      <c r="N191" s="220" t="s">
        <v>47</v>
      </c>
      <c r="O191" s="82"/>
      <c r="P191" s="221">
        <f>O191*H191</f>
        <v>0</v>
      </c>
      <c r="Q191" s="221">
        <v>0</v>
      </c>
      <c r="R191" s="221">
        <f>Q191*H191</f>
        <v>0</v>
      </c>
      <c r="S191" s="221">
        <v>0</v>
      </c>
      <c r="T191" s="222">
        <f>S191*H191</f>
        <v>0</v>
      </c>
      <c r="U191" s="36"/>
      <c r="V191" s="36"/>
      <c r="W191" s="36"/>
      <c r="X191" s="36"/>
      <c r="Y191" s="36"/>
      <c r="Z191" s="36"/>
      <c r="AA191" s="36"/>
      <c r="AB191" s="36"/>
      <c r="AC191" s="36"/>
      <c r="AD191" s="36"/>
      <c r="AE191" s="36"/>
      <c r="AR191" s="223" t="s">
        <v>126</v>
      </c>
      <c r="AT191" s="223" t="s">
        <v>333</v>
      </c>
      <c r="AU191" s="223" t="s">
        <v>85</v>
      </c>
      <c r="AY191" s="15" t="s">
        <v>331</v>
      </c>
      <c r="BE191" s="224">
        <f>IF(N191="základní",J191,0)</f>
        <v>0</v>
      </c>
      <c r="BF191" s="224">
        <f>IF(N191="snížená",J191,0)</f>
        <v>0</v>
      </c>
      <c r="BG191" s="224">
        <f>IF(N191="zákl. přenesená",J191,0)</f>
        <v>0</v>
      </c>
      <c r="BH191" s="224">
        <f>IF(N191="sníž. přenesená",J191,0)</f>
        <v>0</v>
      </c>
      <c r="BI191" s="224">
        <f>IF(N191="nulová",J191,0)</f>
        <v>0</v>
      </c>
      <c r="BJ191" s="15" t="s">
        <v>83</v>
      </c>
      <c r="BK191" s="224">
        <f>ROUND(I191*H191,2)</f>
        <v>0</v>
      </c>
      <c r="BL191" s="15" t="s">
        <v>126</v>
      </c>
      <c r="BM191" s="223" t="s">
        <v>1474</v>
      </c>
    </row>
    <row r="192" s="2" customFormat="1" ht="16.5" customHeight="1">
      <c r="A192" s="36"/>
      <c r="B192" s="37"/>
      <c r="C192" s="212" t="s">
        <v>1042</v>
      </c>
      <c r="D192" s="212" t="s">
        <v>333</v>
      </c>
      <c r="E192" s="213" t="s">
        <v>6363</v>
      </c>
      <c r="F192" s="214" t="s">
        <v>6364</v>
      </c>
      <c r="G192" s="215" t="s">
        <v>801</v>
      </c>
      <c r="H192" s="216">
        <v>1</v>
      </c>
      <c r="I192" s="217"/>
      <c r="J192" s="218">
        <f>ROUND(I192*H192,2)</f>
        <v>0</v>
      </c>
      <c r="K192" s="214" t="s">
        <v>19</v>
      </c>
      <c r="L192" s="42"/>
      <c r="M192" s="219" t="s">
        <v>19</v>
      </c>
      <c r="N192" s="220" t="s">
        <v>47</v>
      </c>
      <c r="O192" s="82"/>
      <c r="P192" s="221">
        <f>O192*H192</f>
        <v>0</v>
      </c>
      <c r="Q192" s="221">
        <v>0</v>
      </c>
      <c r="R192" s="221">
        <f>Q192*H192</f>
        <v>0</v>
      </c>
      <c r="S192" s="221">
        <v>0</v>
      </c>
      <c r="T192" s="222">
        <f>S192*H192</f>
        <v>0</v>
      </c>
      <c r="U192" s="36"/>
      <c r="V192" s="36"/>
      <c r="W192" s="36"/>
      <c r="X192" s="36"/>
      <c r="Y192" s="36"/>
      <c r="Z192" s="36"/>
      <c r="AA192" s="36"/>
      <c r="AB192" s="36"/>
      <c r="AC192" s="36"/>
      <c r="AD192" s="36"/>
      <c r="AE192" s="36"/>
      <c r="AR192" s="223" t="s">
        <v>126</v>
      </c>
      <c r="AT192" s="223" t="s">
        <v>333</v>
      </c>
      <c r="AU192" s="223" t="s">
        <v>85</v>
      </c>
      <c r="AY192" s="15" t="s">
        <v>331</v>
      </c>
      <c r="BE192" s="224">
        <f>IF(N192="základní",J192,0)</f>
        <v>0</v>
      </c>
      <c r="BF192" s="224">
        <f>IF(N192="snížená",J192,0)</f>
        <v>0</v>
      </c>
      <c r="BG192" s="224">
        <f>IF(N192="zákl. přenesená",J192,0)</f>
        <v>0</v>
      </c>
      <c r="BH192" s="224">
        <f>IF(N192="sníž. přenesená",J192,0)</f>
        <v>0</v>
      </c>
      <c r="BI192" s="224">
        <f>IF(N192="nulová",J192,0)</f>
        <v>0</v>
      </c>
      <c r="BJ192" s="15" t="s">
        <v>83</v>
      </c>
      <c r="BK192" s="224">
        <f>ROUND(I192*H192,2)</f>
        <v>0</v>
      </c>
      <c r="BL192" s="15" t="s">
        <v>126</v>
      </c>
      <c r="BM192" s="223" t="s">
        <v>1483</v>
      </c>
    </row>
    <row r="193" s="2" customFormat="1" ht="16.5" customHeight="1">
      <c r="A193" s="36"/>
      <c r="B193" s="37"/>
      <c r="C193" s="212" t="s">
        <v>1047</v>
      </c>
      <c r="D193" s="212" t="s">
        <v>333</v>
      </c>
      <c r="E193" s="213" t="s">
        <v>6365</v>
      </c>
      <c r="F193" s="214" t="s">
        <v>6366</v>
      </c>
      <c r="G193" s="215" t="s">
        <v>801</v>
      </c>
      <c r="H193" s="216">
        <v>1</v>
      </c>
      <c r="I193" s="217"/>
      <c r="J193" s="218">
        <f>ROUND(I193*H193,2)</f>
        <v>0</v>
      </c>
      <c r="K193" s="214" t="s">
        <v>19</v>
      </c>
      <c r="L193" s="42"/>
      <c r="M193" s="219" t="s">
        <v>19</v>
      </c>
      <c r="N193" s="220" t="s">
        <v>47</v>
      </c>
      <c r="O193" s="82"/>
      <c r="P193" s="221">
        <f>O193*H193</f>
        <v>0</v>
      </c>
      <c r="Q193" s="221">
        <v>0</v>
      </c>
      <c r="R193" s="221">
        <f>Q193*H193</f>
        <v>0</v>
      </c>
      <c r="S193" s="221">
        <v>0</v>
      </c>
      <c r="T193" s="222">
        <f>S193*H193</f>
        <v>0</v>
      </c>
      <c r="U193" s="36"/>
      <c r="V193" s="36"/>
      <c r="W193" s="36"/>
      <c r="X193" s="36"/>
      <c r="Y193" s="36"/>
      <c r="Z193" s="36"/>
      <c r="AA193" s="36"/>
      <c r="AB193" s="36"/>
      <c r="AC193" s="36"/>
      <c r="AD193" s="36"/>
      <c r="AE193" s="36"/>
      <c r="AR193" s="223" t="s">
        <v>126</v>
      </c>
      <c r="AT193" s="223" t="s">
        <v>333</v>
      </c>
      <c r="AU193" s="223" t="s">
        <v>85</v>
      </c>
      <c r="AY193" s="15" t="s">
        <v>331</v>
      </c>
      <c r="BE193" s="224">
        <f>IF(N193="základní",J193,0)</f>
        <v>0</v>
      </c>
      <c r="BF193" s="224">
        <f>IF(N193="snížená",J193,0)</f>
        <v>0</v>
      </c>
      <c r="BG193" s="224">
        <f>IF(N193="zákl. přenesená",J193,0)</f>
        <v>0</v>
      </c>
      <c r="BH193" s="224">
        <f>IF(N193="sníž. přenesená",J193,0)</f>
        <v>0</v>
      </c>
      <c r="BI193" s="224">
        <f>IF(N193="nulová",J193,0)</f>
        <v>0</v>
      </c>
      <c r="BJ193" s="15" t="s">
        <v>83</v>
      </c>
      <c r="BK193" s="224">
        <f>ROUND(I193*H193,2)</f>
        <v>0</v>
      </c>
      <c r="BL193" s="15" t="s">
        <v>126</v>
      </c>
      <c r="BM193" s="223" t="s">
        <v>1492</v>
      </c>
    </row>
    <row r="194" s="2" customFormat="1" ht="16.5" customHeight="1">
      <c r="A194" s="36"/>
      <c r="B194" s="37"/>
      <c r="C194" s="212" t="s">
        <v>1049</v>
      </c>
      <c r="D194" s="212" t="s">
        <v>333</v>
      </c>
      <c r="E194" s="213" t="s">
        <v>6367</v>
      </c>
      <c r="F194" s="214" t="s">
        <v>6368</v>
      </c>
      <c r="G194" s="215" t="s">
        <v>801</v>
      </c>
      <c r="H194" s="216">
        <v>1</v>
      </c>
      <c r="I194" s="217"/>
      <c r="J194" s="218">
        <f>ROUND(I194*H194,2)</f>
        <v>0</v>
      </c>
      <c r="K194" s="214" t="s">
        <v>19</v>
      </c>
      <c r="L194" s="42"/>
      <c r="M194" s="219" t="s">
        <v>19</v>
      </c>
      <c r="N194" s="220" t="s">
        <v>47</v>
      </c>
      <c r="O194" s="82"/>
      <c r="P194" s="221">
        <f>O194*H194</f>
        <v>0</v>
      </c>
      <c r="Q194" s="221">
        <v>0</v>
      </c>
      <c r="R194" s="221">
        <f>Q194*H194</f>
        <v>0</v>
      </c>
      <c r="S194" s="221">
        <v>0</v>
      </c>
      <c r="T194" s="222">
        <f>S194*H194</f>
        <v>0</v>
      </c>
      <c r="U194" s="36"/>
      <c r="V194" s="36"/>
      <c r="W194" s="36"/>
      <c r="X194" s="36"/>
      <c r="Y194" s="36"/>
      <c r="Z194" s="36"/>
      <c r="AA194" s="36"/>
      <c r="AB194" s="36"/>
      <c r="AC194" s="36"/>
      <c r="AD194" s="36"/>
      <c r="AE194" s="36"/>
      <c r="AR194" s="223" t="s">
        <v>126</v>
      </c>
      <c r="AT194" s="223" t="s">
        <v>333</v>
      </c>
      <c r="AU194" s="223" t="s">
        <v>85</v>
      </c>
      <c r="AY194" s="15" t="s">
        <v>331</v>
      </c>
      <c r="BE194" s="224">
        <f>IF(N194="základní",J194,0)</f>
        <v>0</v>
      </c>
      <c r="BF194" s="224">
        <f>IF(N194="snížená",J194,0)</f>
        <v>0</v>
      </c>
      <c r="BG194" s="224">
        <f>IF(N194="zákl. přenesená",J194,0)</f>
        <v>0</v>
      </c>
      <c r="BH194" s="224">
        <f>IF(N194="sníž. přenesená",J194,0)</f>
        <v>0</v>
      </c>
      <c r="BI194" s="224">
        <f>IF(N194="nulová",J194,0)</f>
        <v>0</v>
      </c>
      <c r="BJ194" s="15" t="s">
        <v>83</v>
      </c>
      <c r="BK194" s="224">
        <f>ROUND(I194*H194,2)</f>
        <v>0</v>
      </c>
      <c r="BL194" s="15" t="s">
        <v>126</v>
      </c>
      <c r="BM194" s="223" t="s">
        <v>1501</v>
      </c>
    </row>
    <row r="195" s="2" customFormat="1" ht="16.5" customHeight="1">
      <c r="A195" s="36"/>
      <c r="B195" s="37"/>
      <c r="C195" s="212" t="s">
        <v>1054</v>
      </c>
      <c r="D195" s="212" t="s">
        <v>333</v>
      </c>
      <c r="E195" s="213" t="s">
        <v>6369</v>
      </c>
      <c r="F195" s="214" t="s">
        <v>6370</v>
      </c>
      <c r="G195" s="215" t="s">
        <v>801</v>
      </c>
      <c r="H195" s="216">
        <v>1</v>
      </c>
      <c r="I195" s="217"/>
      <c r="J195" s="218">
        <f>ROUND(I195*H195,2)</f>
        <v>0</v>
      </c>
      <c r="K195" s="214" t="s">
        <v>19</v>
      </c>
      <c r="L195" s="42"/>
      <c r="M195" s="219" t="s">
        <v>19</v>
      </c>
      <c r="N195" s="220" t="s">
        <v>47</v>
      </c>
      <c r="O195" s="82"/>
      <c r="P195" s="221">
        <f>O195*H195</f>
        <v>0</v>
      </c>
      <c r="Q195" s="221">
        <v>0</v>
      </c>
      <c r="R195" s="221">
        <f>Q195*H195</f>
        <v>0</v>
      </c>
      <c r="S195" s="221">
        <v>0</v>
      </c>
      <c r="T195" s="222">
        <f>S195*H195</f>
        <v>0</v>
      </c>
      <c r="U195" s="36"/>
      <c r="V195" s="36"/>
      <c r="W195" s="36"/>
      <c r="X195" s="36"/>
      <c r="Y195" s="36"/>
      <c r="Z195" s="36"/>
      <c r="AA195" s="36"/>
      <c r="AB195" s="36"/>
      <c r="AC195" s="36"/>
      <c r="AD195" s="36"/>
      <c r="AE195" s="36"/>
      <c r="AR195" s="223" t="s">
        <v>126</v>
      </c>
      <c r="AT195" s="223" t="s">
        <v>333</v>
      </c>
      <c r="AU195" s="223" t="s">
        <v>85</v>
      </c>
      <c r="AY195" s="15" t="s">
        <v>331</v>
      </c>
      <c r="BE195" s="224">
        <f>IF(N195="základní",J195,0)</f>
        <v>0</v>
      </c>
      <c r="BF195" s="224">
        <f>IF(N195="snížená",J195,0)</f>
        <v>0</v>
      </c>
      <c r="BG195" s="224">
        <f>IF(N195="zákl. přenesená",J195,0)</f>
        <v>0</v>
      </c>
      <c r="BH195" s="224">
        <f>IF(N195="sníž. přenesená",J195,0)</f>
        <v>0</v>
      </c>
      <c r="BI195" s="224">
        <f>IF(N195="nulová",J195,0)</f>
        <v>0</v>
      </c>
      <c r="BJ195" s="15" t="s">
        <v>83</v>
      </c>
      <c r="BK195" s="224">
        <f>ROUND(I195*H195,2)</f>
        <v>0</v>
      </c>
      <c r="BL195" s="15" t="s">
        <v>126</v>
      </c>
      <c r="BM195" s="223" t="s">
        <v>1513</v>
      </c>
    </row>
    <row r="196" s="2" customFormat="1" ht="16.5" customHeight="1">
      <c r="A196" s="36"/>
      <c r="B196" s="37"/>
      <c r="C196" s="212" t="s">
        <v>417</v>
      </c>
      <c r="D196" s="212" t="s">
        <v>333</v>
      </c>
      <c r="E196" s="213" t="s">
        <v>6371</v>
      </c>
      <c r="F196" s="214" t="s">
        <v>6372</v>
      </c>
      <c r="G196" s="215" t="s">
        <v>801</v>
      </c>
      <c r="H196" s="216">
        <v>1</v>
      </c>
      <c r="I196" s="217"/>
      <c r="J196" s="218">
        <f>ROUND(I196*H196,2)</f>
        <v>0</v>
      </c>
      <c r="K196" s="214" t="s">
        <v>19</v>
      </c>
      <c r="L196" s="42"/>
      <c r="M196" s="219" t="s">
        <v>19</v>
      </c>
      <c r="N196" s="220" t="s">
        <v>47</v>
      </c>
      <c r="O196" s="82"/>
      <c r="P196" s="221">
        <f>O196*H196</f>
        <v>0</v>
      </c>
      <c r="Q196" s="221">
        <v>0</v>
      </c>
      <c r="R196" s="221">
        <f>Q196*H196</f>
        <v>0</v>
      </c>
      <c r="S196" s="221">
        <v>0</v>
      </c>
      <c r="T196" s="222">
        <f>S196*H196</f>
        <v>0</v>
      </c>
      <c r="U196" s="36"/>
      <c r="V196" s="36"/>
      <c r="W196" s="36"/>
      <c r="X196" s="36"/>
      <c r="Y196" s="36"/>
      <c r="Z196" s="36"/>
      <c r="AA196" s="36"/>
      <c r="AB196" s="36"/>
      <c r="AC196" s="36"/>
      <c r="AD196" s="36"/>
      <c r="AE196" s="36"/>
      <c r="AR196" s="223" t="s">
        <v>126</v>
      </c>
      <c r="AT196" s="223" t="s">
        <v>333</v>
      </c>
      <c r="AU196" s="223" t="s">
        <v>85</v>
      </c>
      <c r="AY196" s="15" t="s">
        <v>331</v>
      </c>
      <c r="BE196" s="224">
        <f>IF(N196="základní",J196,0)</f>
        <v>0</v>
      </c>
      <c r="BF196" s="224">
        <f>IF(N196="snížená",J196,0)</f>
        <v>0</v>
      </c>
      <c r="BG196" s="224">
        <f>IF(N196="zákl. přenesená",J196,0)</f>
        <v>0</v>
      </c>
      <c r="BH196" s="224">
        <f>IF(N196="sníž. přenesená",J196,0)</f>
        <v>0</v>
      </c>
      <c r="BI196" s="224">
        <f>IF(N196="nulová",J196,0)</f>
        <v>0</v>
      </c>
      <c r="BJ196" s="15" t="s">
        <v>83</v>
      </c>
      <c r="BK196" s="224">
        <f>ROUND(I196*H196,2)</f>
        <v>0</v>
      </c>
      <c r="BL196" s="15" t="s">
        <v>126</v>
      </c>
      <c r="BM196" s="223" t="s">
        <v>1522</v>
      </c>
    </row>
    <row r="197" s="2" customFormat="1" ht="16.5" customHeight="1">
      <c r="A197" s="36"/>
      <c r="B197" s="37"/>
      <c r="C197" s="212" t="s">
        <v>1063</v>
      </c>
      <c r="D197" s="212" t="s">
        <v>333</v>
      </c>
      <c r="E197" s="213" t="s">
        <v>6373</v>
      </c>
      <c r="F197" s="214" t="s">
        <v>6374</v>
      </c>
      <c r="G197" s="215" t="s">
        <v>801</v>
      </c>
      <c r="H197" s="216">
        <v>1</v>
      </c>
      <c r="I197" s="217"/>
      <c r="J197" s="218">
        <f>ROUND(I197*H197,2)</f>
        <v>0</v>
      </c>
      <c r="K197" s="214" t="s">
        <v>19</v>
      </c>
      <c r="L197" s="42"/>
      <c r="M197" s="219" t="s">
        <v>19</v>
      </c>
      <c r="N197" s="220" t="s">
        <v>47</v>
      </c>
      <c r="O197" s="82"/>
      <c r="P197" s="221">
        <f>O197*H197</f>
        <v>0</v>
      </c>
      <c r="Q197" s="221">
        <v>0</v>
      </c>
      <c r="R197" s="221">
        <f>Q197*H197</f>
        <v>0</v>
      </c>
      <c r="S197" s="221">
        <v>0</v>
      </c>
      <c r="T197" s="222">
        <f>S197*H197</f>
        <v>0</v>
      </c>
      <c r="U197" s="36"/>
      <c r="V197" s="36"/>
      <c r="W197" s="36"/>
      <c r="X197" s="36"/>
      <c r="Y197" s="36"/>
      <c r="Z197" s="36"/>
      <c r="AA197" s="36"/>
      <c r="AB197" s="36"/>
      <c r="AC197" s="36"/>
      <c r="AD197" s="36"/>
      <c r="AE197" s="36"/>
      <c r="AR197" s="223" t="s">
        <v>126</v>
      </c>
      <c r="AT197" s="223" t="s">
        <v>333</v>
      </c>
      <c r="AU197" s="223" t="s">
        <v>85</v>
      </c>
      <c r="AY197" s="15" t="s">
        <v>331</v>
      </c>
      <c r="BE197" s="224">
        <f>IF(N197="základní",J197,0)</f>
        <v>0</v>
      </c>
      <c r="BF197" s="224">
        <f>IF(N197="snížená",J197,0)</f>
        <v>0</v>
      </c>
      <c r="BG197" s="224">
        <f>IF(N197="zákl. přenesená",J197,0)</f>
        <v>0</v>
      </c>
      <c r="BH197" s="224">
        <f>IF(N197="sníž. přenesená",J197,0)</f>
        <v>0</v>
      </c>
      <c r="BI197" s="224">
        <f>IF(N197="nulová",J197,0)</f>
        <v>0</v>
      </c>
      <c r="BJ197" s="15" t="s">
        <v>83</v>
      </c>
      <c r="BK197" s="224">
        <f>ROUND(I197*H197,2)</f>
        <v>0</v>
      </c>
      <c r="BL197" s="15" t="s">
        <v>126</v>
      </c>
      <c r="BM197" s="223" t="s">
        <v>1530</v>
      </c>
    </row>
    <row r="198" s="2" customFormat="1" ht="16.5" customHeight="1">
      <c r="A198" s="36"/>
      <c r="B198" s="37"/>
      <c r="C198" s="212" t="s">
        <v>478</v>
      </c>
      <c r="D198" s="212" t="s">
        <v>333</v>
      </c>
      <c r="E198" s="213" t="s">
        <v>6375</v>
      </c>
      <c r="F198" s="214" t="s">
        <v>6376</v>
      </c>
      <c r="G198" s="215" t="s">
        <v>801</v>
      </c>
      <c r="H198" s="216">
        <v>1</v>
      </c>
      <c r="I198" s="217"/>
      <c r="J198" s="218">
        <f>ROUND(I198*H198,2)</f>
        <v>0</v>
      </c>
      <c r="K198" s="214" t="s">
        <v>19</v>
      </c>
      <c r="L198" s="42"/>
      <c r="M198" s="219" t="s">
        <v>19</v>
      </c>
      <c r="N198" s="220" t="s">
        <v>47</v>
      </c>
      <c r="O198" s="82"/>
      <c r="P198" s="221">
        <f>O198*H198</f>
        <v>0</v>
      </c>
      <c r="Q198" s="221">
        <v>0</v>
      </c>
      <c r="R198" s="221">
        <f>Q198*H198</f>
        <v>0</v>
      </c>
      <c r="S198" s="221">
        <v>0</v>
      </c>
      <c r="T198" s="222">
        <f>S198*H198</f>
        <v>0</v>
      </c>
      <c r="U198" s="36"/>
      <c r="V198" s="36"/>
      <c r="W198" s="36"/>
      <c r="X198" s="36"/>
      <c r="Y198" s="36"/>
      <c r="Z198" s="36"/>
      <c r="AA198" s="36"/>
      <c r="AB198" s="36"/>
      <c r="AC198" s="36"/>
      <c r="AD198" s="36"/>
      <c r="AE198" s="36"/>
      <c r="AR198" s="223" t="s">
        <v>126</v>
      </c>
      <c r="AT198" s="223" t="s">
        <v>333</v>
      </c>
      <c r="AU198" s="223" t="s">
        <v>85</v>
      </c>
      <c r="AY198" s="15" t="s">
        <v>331</v>
      </c>
      <c r="BE198" s="224">
        <f>IF(N198="základní",J198,0)</f>
        <v>0</v>
      </c>
      <c r="BF198" s="224">
        <f>IF(N198="snížená",J198,0)</f>
        <v>0</v>
      </c>
      <c r="BG198" s="224">
        <f>IF(N198="zákl. přenesená",J198,0)</f>
        <v>0</v>
      </c>
      <c r="BH198" s="224">
        <f>IF(N198="sníž. přenesená",J198,0)</f>
        <v>0</v>
      </c>
      <c r="BI198" s="224">
        <f>IF(N198="nulová",J198,0)</f>
        <v>0</v>
      </c>
      <c r="BJ198" s="15" t="s">
        <v>83</v>
      </c>
      <c r="BK198" s="224">
        <f>ROUND(I198*H198,2)</f>
        <v>0</v>
      </c>
      <c r="BL198" s="15" t="s">
        <v>126</v>
      </c>
      <c r="BM198" s="223" t="s">
        <v>1539</v>
      </c>
    </row>
    <row r="199" s="2" customFormat="1" ht="16.5" customHeight="1">
      <c r="A199" s="36"/>
      <c r="B199" s="37"/>
      <c r="C199" s="212" t="s">
        <v>1072</v>
      </c>
      <c r="D199" s="212" t="s">
        <v>333</v>
      </c>
      <c r="E199" s="213" t="s">
        <v>6377</v>
      </c>
      <c r="F199" s="214" t="s">
        <v>6378</v>
      </c>
      <c r="G199" s="215" t="s">
        <v>801</v>
      </c>
      <c r="H199" s="216">
        <v>1</v>
      </c>
      <c r="I199" s="217"/>
      <c r="J199" s="218">
        <f>ROUND(I199*H199,2)</f>
        <v>0</v>
      </c>
      <c r="K199" s="214" t="s">
        <v>19</v>
      </c>
      <c r="L199" s="42"/>
      <c r="M199" s="219" t="s">
        <v>19</v>
      </c>
      <c r="N199" s="220" t="s">
        <v>47</v>
      </c>
      <c r="O199" s="82"/>
      <c r="P199" s="221">
        <f>O199*H199</f>
        <v>0</v>
      </c>
      <c r="Q199" s="221">
        <v>0</v>
      </c>
      <c r="R199" s="221">
        <f>Q199*H199</f>
        <v>0</v>
      </c>
      <c r="S199" s="221">
        <v>0</v>
      </c>
      <c r="T199" s="222">
        <f>S199*H199</f>
        <v>0</v>
      </c>
      <c r="U199" s="36"/>
      <c r="V199" s="36"/>
      <c r="W199" s="36"/>
      <c r="X199" s="36"/>
      <c r="Y199" s="36"/>
      <c r="Z199" s="36"/>
      <c r="AA199" s="36"/>
      <c r="AB199" s="36"/>
      <c r="AC199" s="36"/>
      <c r="AD199" s="36"/>
      <c r="AE199" s="36"/>
      <c r="AR199" s="223" t="s">
        <v>126</v>
      </c>
      <c r="AT199" s="223" t="s">
        <v>333</v>
      </c>
      <c r="AU199" s="223" t="s">
        <v>85</v>
      </c>
      <c r="AY199" s="15" t="s">
        <v>331</v>
      </c>
      <c r="BE199" s="224">
        <f>IF(N199="základní",J199,0)</f>
        <v>0</v>
      </c>
      <c r="BF199" s="224">
        <f>IF(N199="snížená",J199,0)</f>
        <v>0</v>
      </c>
      <c r="BG199" s="224">
        <f>IF(N199="zákl. přenesená",J199,0)</f>
        <v>0</v>
      </c>
      <c r="BH199" s="224">
        <f>IF(N199="sníž. přenesená",J199,0)</f>
        <v>0</v>
      </c>
      <c r="BI199" s="224">
        <f>IF(N199="nulová",J199,0)</f>
        <v>0</v>
      </c>
      <c r="BJ199" s="15" t="s">
        <v>83</v>
      </c>
      <c r="BK199" s="224">
        <f>ROUND(I199*H199,2)</f>
        <v>0</v>
      </c>
      <c r="BL199" s="15" t="s">
        <v>126</v>
      </c>
      <c r="BM199" s="223" t="s">
        <v>1548</v>
      </c>
    </row>
    <row r="200" s="2" customFormat="1" ht="16.5" customHeight="1">
      <c r="A200" s="36"/>
      <c r="B200" s="37"/>
      <c r="C200" s="212" t="s">
        <v>1077</v>
      </c>
      <c r="D200" s="212" t="s">
        <v>333</v>
      </c>
      <c r="E200" s="213" t="s">
        <v>6379</v>
      </c>
      <c r="F200" s="214" t="s">
        <v>6380</v>
      </c>
      <c r="G200" s="215" t="s">
        <v>801</v>
      </c>
      <c r="H200" s="216">
        <v>1</v>
      </c>
      <c r="I200" s="217"/>
      <c r="J200" s="218">
        <f>ROUND(I200*H200,2)</f>
        <v>0</v>
      </c>
      <c r="K200" s="214" t="s">
        <v>19</v>
      </c>
      <c r="L200" s="42"/>
      <c r="M200" s="219" t="s">
        <v>19</v>
      </c>
      <c r="N200" s="220" t="s">
        <v>47</v>
      </c>
      <c r="O200" s="82"/>
      <c r="P200" s="221">
        <f>O200*H200</f>
        <v>0</v>
      </c>
      <c r="Q200" s="221">
        <v>0</v>
      </c>
      <c r="R200" s="221">
        <f>Q200*H200</f>
        <v>0</v>
      </c>
      <c r="S200" s="221">
        <v>0</v>
      </c>
      <c r="T200" s="222">
        <f>S200*H200</f>
        <v>0</v>
      </c>
      <c r="U200" s="36"/>
      <c r="V200" s="36"/>
      <c r="W200" s="36"/>
      <c r="X200" s="36"/>
      <c r="Y200" s="36"/>
      <c r="Z200" s="36"/>
      <c r="AA200" s="36"/>
      <c r="AB200" s="36"/>
      <c r="AC200" s="36"/>
      <c r="AD200" s="36"/>
      <c r="AE200" s="36"/>
      <c r="AR200" s="223" t="s">
        <v>126</v>
      </c>
      <c r="AT200" s="223" t="s">
        <v>333</v>
      </c>
      <c r="AU200" s="223" t="s">
        <v>85</v>
      </c>
      <c r="AY200" s="15" t="s">
        <v>331</v>
      </c>
      <c r="BE200" s="224">
        <f>IF(N200="základní",J200,0)</f>
        <v>0</v>
      </c>
      <c r="BF200" s="224">
        <f>IF(N200="snížená",J200,0)</f>
        <v>0</v>
      </c>
      <c r="BG200" s="224">
        <f>IF(N200="zákl. přenesená",J200,0)</f>
        <v>0</v>
      </c>
      <c r="BH200" s="224">
        <f>IF(N200="sníž. přenesená",J200,0)</f>
        <v>0</v>
      </c>
      <c r="BI200" s="224">
        <f>IF(N200="nulová",J200,0)</f>
        <v>0</v>
      </c>
      <c r="BJ200" s="15" t="s">
        <v>83</v>
      </c>
      <c r="BK200" s="224">
        <f>ROUND(I200*H200,2)</f>
        <v>0</v>
      </c>
      <c r="BL200" s="15" t="s">
        <v>126</v>
      </c>
      <c r="BM200" s="223" t="s">
        <v>1556</v>
      </c>
    </row>
    <row r="201" s="2" customFormat="1" ht="16.5" customHeight="1">
      <c r="A201" s="36"/>
      <c r="B201" s="37"/>
      <c r="C201" s="212" t="s">
        <v>1082</v>
      </c>
      <c r="D201" s="212" t="s">
        <v>333</v>
      </c>
      <c r="E201" s="213" t="s">
        <v>6381</v>
      </c>
      <c r="F201" s="214" t="s">
        <v>6382</v>
      </c>
      <c r="G201" s="215" t="s">
        <v>801</v>
      </c>
      <c r="H201" s="216">
        <v>4</v>
      </c>
      <c r="I201" s="217"/>
      <c r="J201" s="218">
        <f>ROUND(I201*H201,2)</f>
        <v>0</v>
      </c>
      <c r="K201" s="214" t="s">
        <v>19</v>
      </c>
      <c r="L201" s="42"/>
      <c r="M201" s="219" t="s">
        <v>19</v>
      </c>
      <c r="N201" s="220" t="s">
        <v>47</v>
      </c>
      <c r="O201" s="82"/>
      <c r="P201" s="221">
        <f>O201*H201</f>
        <v>0</v>
      </c>
      <c r="Q201" s="221">
        <v>0</v>
      </c>
      <c r="R201" s="221">
        <f>Q201*H201</f>
        <v>0</v>
      </c>
      <c r="S201" s="221">
        <v>0</v>
      </c>
      <c r="T201" s="222">
        <f>S201*H201</f>
        <v>0</v>
      </c>
      <c r="U201" s="36"/>
      <c r="V201" s="36"/>
      <c r="W201" s="36"/>
      <c r="X201" s="36"/>
      <c r="Y201" s="36"/>
      <c r="Z201" s="36"/>
      <c r="AA201" s="36"/>
      <c r="AB201" s="36"/>
      <c r="AC201" s="36"/>
      <c r="AD201" s="36"/>
      <c r="AE201" s="36"/>
      <c r="AR201" s="223" t="s">
        <v>126</v>
      </c>
      <c r="AT201" s="223" t="s">
        <v>333</v>
      </c>
      <c r="AU201" s="223" t="s">
        <v>85</v>
      </c>
      <c r="AY201" s="15" t="s">
        <v>331</v>
      </c>
      <c r="BE201" s="224">
        <f>IF(N201="základní",J201,0)</f>
        <v>0</v>
      </c>
      <c r="BF201" s="224">
        <f>IF(N201="snížená",J201,0)</f>
        <v>0</v>
      </c>
      <c r="BG201" s="224">
        <f>IF(N201="zákl. přenesená",J201,0)</f>
        <v>0</v>
      </c>
      <c r="BH201" s="224">
        <f>IF(N201="sníž. přenesená",J201,0)</f>
        <v>0</v>
      </c>
      <c r="BI201" s="224">
        <f>IF(N201="nulová",J201,0)</f>
        <v>0</v>
      </c>
      <c r="BJ201" s="15" t="s">
        <v>83</v>
      </c>
      <c r="BK201" s="224">
        <f>ROUND(I201*H201,2)</f>
        <v>0</v>
      </c>
      <c r="BL201" s="15" t="s">
        <v>126</v>
      </c>
      <c r="BM201" s="223" t="s">
        <v>1565</v>
      </c>
    </row>
    <row r="202" s="12" customFormat="1" ht="22.8" customHeight="1">
      <c r="A202" s="12"/>
      <c r="B202" s="196"/>
      <c r="C202" s="197"/>
      <c r="D202" s="198" t="s">
        <v>75</v>
      </c>
      <c r="E202" s="210" t="s">
        <v>360</v>
      </c>
      <c r="F202" s="210" t="s">
        <v>3831</v>
      </c>
      <c r="G202" s="197"/>
      <c r="H202" s="197"/>
      <c r="I202" s="200"/>
      <c r="J202" s="211">
        <f>BK202</f>
        <v>0</v>
      </c>
      <c r="K202" s="197"/>
      <c r="L202" s="202"/>
      <c r="M202" s="203"/>
      <c r="N202" s="204"/>
      <c r="O202" s="204"/>
      <c r="P202" s="205">
        <f>SUM(P203:P208)</f>
        <v>0</v>
      </c>
      <c r="Q202" s="204"/>
      <c r="R202" s="205">
        <f>SUM(R203:R208)</f>
        <v>0</v>
      </c>
      <c r="S202" s="204"/>
      <c r="T202" s="206">
        <f>SUM(T203:T208)</f>
        <v>0</v>
      </c>
      <c r="U202" s="12"/>
      <c r="V202" s="12"/>
      <c r="W202" s="12"/>
      <c r="X202" s="12"/>
      <c r="Y202" s="12"/>
      <c r="Z202" s="12"/>
      <c r="AA202" s="12"/>
      <c r="AB202" s="12"/>
      <c r="AC202" s="12"/>
      <c r="AD202" s="12"/>
      <c r="AE202" s="12"/>
      <c r="AR202" s="207" t="s">
        <v>83</v>
      </c>
      <c r="AT202" s="208" t="s">
        <v>75</v>
      </c>
      <c r="AU202" s="208" t="s">
        <v>83</v>
      </c>
      <c r="AY202" s="207" t="s">
        <v>331</v>
      </c>
      <c r="BK202" s="209">
        <f>SUM(BK203:BK208)</f>
        <v>0</v>
      </c>
    </row>
    <row r="203" s="2" customFormat="1" ht="16.5" customHeight="1">
      <c r="A203" s="36"/>
      <c r="B203" s="37"/>
      <c r="C203" s="212" t="s">
        <v>1087</v>
      </c>
      <c r="D203" s="212" t="s">
        <v>333</v>
      </c>
      <c r="E203" s="213" t="s">
        <v>6383</v>
      </c>
      <c r="F203" s="214" t="s">
        <v>3843</v>
      </c>
      <c r="G203" s="215" t="s">
        <v>823</v>
      </c>
      <c r="H203" s="216">
        <v>16</v>
      </c>
      <c r="I203" s="217"/>
      <c r="J203" s="218">
        <f>ROUND(I203*H203,2)</f>
        <v>0</v>
      </c>
      <c r="K203" s="214" t="s">
        <v>19</v>
      </c>
      <c r="L203" s="42"/>
      <c r="M203" s="219" t="s">
        <v>19</v>
      </c>
      <c r="N203" s="220" t="s">
        <v>47</v>
      </c>
      <c r="O203" s="82"/>
      <c r="P203" s="221">
        <f>O203*H203</f>
        <v>0</v>
      </c>
      <c r="Q203" s="221">
        <v>0</v>
      </c>
      <c r="R203" s="221">
        <f>Q203*H203</f>
        <v>0</v>
      </c>
      <c r="S203" s="221">
        <v>0</v>
      </c>
      <c r="T203" s="222">
        <f>S203*H203</f>
        <v>0</v>
      </c>
      <c r="U203" s="36"/>
      <c r="V203" s="36"/>
      <c r="W203" s="36"/>
      <c r="X203" s="36"/>
      <c r="Y203" s="36"/>
      <c r="Z203" s="36"/>
      <c r="AA203" s="36"/>
      <c r="AB203" s="36"/>
      <c r="AC203" s="36"/>
      <c r="AD203" s="36"/>
      <c r="AE203" s="36"/>
      <c r="AR203" s="223" t="s">
        <v>126</v>
      </c>
      <c r="AT203" s="223" t="s">
        <v>333</v>
      </c>
      <c r="AU203" s="223" t="s">
        <v>85</v>
      </c>
      <c r="AY203" s="15" t="s">
        <v>331</v>
      </c>
      <c r="BE203" s="224">
        <f>IF(N203="základní",J203,0)</f>
        <v>0</v>
      </c>
      <c r="BF203" s="224">
        <f>IF(N203="snížená",J203,0)</f>
        <v>0</v>
      </c>
      <c r="BG203" s="224">
        <f>IF(N203="zákl. přenesená",J203,0)</f>
        <v>0</v>
      </c>
      <c r="BH203" s="224">
        <f>IF(N203="sníž. přenesená",J203,0)</f>
        <v>0</v>
      </c>
      <c r="BI203" s="224">
        <f>IF(N203="nulová",J203,0)</f>
        <v>0</v>
      </c>
      <c r="BJ203" s="15" t="s">
        <v>83</v>
      </c>
      <c r="BK203" s="224">
        <f>ROUND(I203*H203,2)</f>
        <v>0</v>
      </c>
      <c r="BL203" s="15" t="s">
        <v>126</v>
      </c>
      <c r="BM203" s="223" t="s">
        <v>1573</v>
      </c>
    </row>
    <row r="204" s="2" customFormat="1" ht="16.5" customHeight="1">
      <c r="A204" s="36"/>
      <c r="B204" s="37"/>
      <c r="C204" s="212" t="s">
        <v>1092</v>
      </c>
      <c r="D204" s="212" t="s">
        <v>333</v>
      </c>
      <c r="E204" s="213" t="s">
        <v>6384</v>
      </c>
      <c r="F204" s="214" t="s">
        <v>3839</v>
      </c>
      <c r="G204" s="215" t="s">
        <v>823</v>
      </c>
      <c r="H204" s="216">
        <v>42</v>
      </c>
      <c r="I204" s="217"/>
      <c r="J204" s="218">
        <f>ROUND(I204*H204,2)</f>
        <v>0</v>
      </c>
      <c r="K204" s="214" t="s">
        <v>19</v>
      </c>
      <c r="L204" s="42"/>
      <c r="M204" s="219" t="s">
        <v>19</v>
      </c>
      <c r="N204" s="220" t="s">
        <v>47</v>
      </c>
      <c r="O204" s="82"/>
      <c r="P204" s="221">
        <f>O204*H204</f>
        <v>0</v>
      </c>
      <c r="Q204" s="221">
        <v>0</v>
      </c>
      <c r="R204" s="221">
        <f>Q204*H204</f>
        <v>0</v>
      </c>
      <c r="S204" s="221">
        <v>0</v>
      </c>
      <c r="T204" s="222">
        <f>S204*H204</f>
        <v>0</v>
      </c>
      <c r="U204" s="36"/>
      <c r="V204" s="36"/>
      <c r="W204" s="36"/>
      <c r="X204" s="36"/>
      <c r="Y204" s="36"/>
      <c r="Z204" s="36"/>
      <c r="AA204" s="36"/>
      <c r="AB204" s="36"/>
      <c r="AC204" s="36"/>
      <c r="AD204" s="36"/>
      <c r="AE204" s="36"/>
      <c r="AR204" s="223" t="s">
        <v>126</v>
      </c>
      <c r="AT204" s="223" t="s">
        <v>333</v>
      </c>
      <c r="AU204" s="223" t="s">
        <v>85</v>
      </c>
      <c r="AY204" s="15" t="s">
        <v>331</v>
      </c>
      <c r="BE204" s="224">
        <f>IF(N204="základní",J204,0)</f>
        <v>0</v>
      </c>
      <c r="BF204" s="224">
        <f>IF(N204="snížená",J204,0)</f>
        <v>0</v>
      </c>
      <c r="BG204" s="224">
        <f>IF(N204="zákl. přenesená",J204,0)</f>
        <v>0</v>
      </c>
      <c r="BH204" s="224">
        <f>IF(N204="sníž. přenesená",J204,0)</f>
        <v>0</v>
      </c>
      <c r="BI204" s="224">
        <f>IF(N204="nulová",J204,0)</f>
        <v>0</v>
      </c>
      <c r="BJ204" s="15" t="s">
        <v>83</v>
      </c>
      <c r="BK204" s="224">
        <f>ROUND(I204*H204,2)</f>
        <v>0</v>
      </c>
      <c r="BL204" s="15" t="s">
        <v>126</v>
      </c>
      <c r="BM204" s="223" t="s">
        <v>1582</v>
      </c>
    </row>
    <row r="205" s="2" customFormat="1" ht="16.5" customHeight="1">
      <c r="A205" s="36"/>
      <c r="B205" s="37"/>
      <c r="C205" s="212" t="s">
        <v>1097</v>
      </c>
      <c r="D205" s="212" t="s">
        <v>333</v>
      </c>
      <c r="E205" s="213" t="s">
        <v>6385</v>
      </c>
      <c r="F205" s="214" t="s">
        <v>6386</v>
      </c>
      <c r="G205" s="215" t="s">
        <v>823</v>
      </c>
      <c r="H205" s="216">
        <v>10</v>
      </c>
      <c r="I205" s="217"/>
      <c r="J205" s="218">
        <f>ROUND(I205*H205,2)</f>
        <v>0</v>
      </c>
      <c r="K205" s="214" t="s">
        <v>19</v>
      </c>
      <c r="L205" s="42"/>
      <c r="M205" s="219" t="s">
        <v>19</v>
      </c>
      <c r="N205" s="220" t="s">
        <v>47</v>
      </c>
      <c r="O205" s="82"/>
      <c r="P205" s="221">
        <f>O205*H205</f>
        <v>0</v>
      </c>
      <c r="Q205" s="221">
        <v>0</v>
      </c>
      <c r="R205" s="221">
        <f>Q205*H205</f>
        <v>0</v>
      </c>
      <c r="S205" s="221">
        <v>0</v>
      </c>
      <c r="T205" s="222">
        <f>S205*H205</f>
        <v>0</v>
      </c>
      <c r="U205" s="36"/>
      <c r="V205" s="36"/>
      <c r="W205" s="36"/>
      <c r="X205" s="36"/>
      <c r="Y205" s="36"/>
      <c r="Z205" s="36"/>
      <c r="AA205" s="36"/>
      <c r="AB205" s="36"/>
      <c r="AC205" s="36"/>
      <c r="AD205" s="36"/>
      <c r="AE205" s="36"/>
      <c r="AR205" s="223" t="s">
        <v>126</v>
      </c>
      <c r="AT205" s="223" t="s">
        <v>333</v>
      </c>
      <c r="AU205" s="223" t="s">
        <v>85</v>
      </c>
      <c r="AY205" s="15" t="s">
        <v>331</v>
      </c>
      <c r="BE205" s="224">
        <f>IF(N205="základní",J205,0)</f>
        <v>0</v>
      </c>
      <c r="BF205" s="224">
        <f>IF(N205="snížená",J205,0)</f>
        <v>0</v>
      </c>
      <c r="BG205" s="224">
        <f>IF(N205="zákl. přenesená",J205,0)</f>
        <v>0</v>
      </c>
      <c r="BH205" s="224">
        <f>IF(N205="sníž. přenesená",J205,0)</f>
        <v>0</v>
      </c>
      <c r="BI205" s="224">
        <f>IF(N205="nulová",J205,0)</f>
        <v>0</v>
      </c>
      <c r="BJ205" s="15" t="s">
        <v>83</v>
      </c>
      <c r="BK205" s="224">
        <f>ROUND(I205*H205,2)</f>
        <v>0</v>
      </c>
      <c r="BL205" s="15" t="s">
        <v>126</v>
      </c>
      <c r="BM205" s="223" t="s">
        <v>1590</v>
      </c>
    </row>
    <row r="206" s="2" customFormat="1" ht="16.5" customHeight="1">
      <c r="A206" s="36"/>
      <c r="B206" s="37"/>
      <c r="C206" s="212" t="s">
        <v>1102</v>
      </c>
      <c r="D206" s="212" t="s">
        <v>333</v>
      </c>
      <c r="E206" s="213" t="s">
        <v>6387</v>
      </c>
      <c r="F206" s="214" t="s">
        <v>6388</v>
      </c>
      <c r="G206" s="215" t="s">
        <v>823</v>
      </c>
      <c r="H206" s="216">
        <v>2</v>
      </c>
      <c r="I206" s="217"/>
      <c r="J206" s="218">
        <f>ROUND(I206*H206,2)</f>
        <v>0</v>
      </c>
      <c r="K206" s="214" t="s">
        <v>19</v>
      </c>
      <c r="L206" s="42"/>
      <c r="M206" s="219" t="s">
        <v>19</v>
      </c>
      <c r="N206" s="220" t="s">
        <v>47</v>
      </c>
      <c r="O206" s="82"/>
      <c r="P206" s="221">
        <f>O206*H206</f>
        <v>0</v>
      </c>
      <c r="Q206" s="221">
        <v>0</v>
      </c>
      <c r="R206" s="221">
        <f>Q206*H206</f>
        <v>0</v>
      </c>
      <c r="S206" s="221">
        <v>0</v>
      </c>
      <c r="T206" s="222">
        <f>S206*H206</f>
        <v>0</v>
      </c>
      <c r="U206" s="36"/>
      <c r="V206" s="36"/>
      <c r="W206" s="36"/>
      <c r="X206" s="36"/>
      <c r="Y206" s="36"/>
      <c r="Z206" s="36"/>
      <c r="AA206" s="36"/>
      <c r="AB206" s="36"/>
      <c r="AC206" s="36"/>
      <c r="AD206" s="36"/>
      <c r="AE206" s="36"/>
      <c r="AR206" s="223" t="s">
        <v>126</v>
      </c>
      <c r="AT206" s="223" t="s">
        <v>333</v>
      </c>
      <c r="AU206" s="223" t="s">
        <v>85</v>
      </c>
      <c r="AY206" s="15" t="s">
        <v>331</v>
      </c>
      <c r="BE206" s="224">
        <f>IF(N206="základní",J206,0)</f>
        <v>0</v>
      </c>
      <c r="BF206" s="224">
        <f>IF(N206="snížená",J206,0)</f>
        <v>0</v>
      </c>
      <c r="BG206" s="224">
        <f>IF(N206="zákl. přenesená",J206,0)</f>
        <v>0</v>
      </c>
      <c r="BH206" s="224">
        <f>IF(N206="sníž. přenesená",J206,0)</f>
        <v>0</v>
      </c>
      <c r="BI206" s="224">
        <f>IF(N206="nulová",J206,0)</f>
        <v>0</v>
      </c>
      <c r="BJ206" s="15" t="s">
        <v>83</v>
      </c>
      <c r="BK206" s="224">
        <f>ROUND(I206*H206,2)</f>
        <v>0</v>
      </c>
      <c r="BL206" s="15" t="s">
        <v>126</v>
      </c>
      <c r="BM206" s="223" t="s">
        <v>1600</v>
      </c>
    </row>
    <row r="207" s="2" customFormat="1" ht="16.5" customHeight="1">
      <c r="A207" s="36"/>
      <c r="B207" s="37"/>
      <c r="C207" s="212" t="s">
        <v>1107</v>
      </c>
      <c r="D207" s="212" t="s">
        <v>333</v>
      </c>
      <c r="E207" s="213" t="s">
        <v>6389</v>
      </c>
      <c r="F207" s="214" t="s">
        <v>6390</v>
      </c>
      <c r="G207" s="215" t="s">
        <v>823</v>
      </c>
      <c r="H207" s="216">
        <v>2</v>
      </c>
      <c r="I207" s="217"/>
      <c r="J207" s="218">
        <f>ROUND(I207*H207,2)</f>
        <v>0</v>
      </c>
      <c r="K207" s="214" t="s">
        <v>19</v>
      </c>
      <c r="L207" s="42"/>
      <c r="M207" s="219" t="s">
        <v>19</v>
      </c>
      <c r="N207" s="220" t="s">
        <v>47</v>
      </c>
      <c r="O207" s="82"/>
      <c r="P207" s="221">
        <f>O207*H207</f>
        <v>0</v>
      </c>
      <c r="Q207" s="221">
        <v>0</v>
      </c>
      <c r="R207" s="221">
        <f>Q207*H207</f>
        <v>0</v>
      </c>
      <c r="S207" s="221">
        <v>0</v>
      </c>
      <c r="T207" s="222">
        <f>S207*H207</f>
        <v>0</v>
      </c>
      <c r="U207" s="36"/>
      <c r="V207" s="36"/>
      <c r="W207" s="36"/>
      <c r="X207" s="36"/>
      <c r="Y207" s="36"/>
      <c r="Z207" s="36"/>
      <c r="AA207" s="36"/>
      <c r="AB207" s="36"/>
      <c r="AC207" s="36"/>
      <c r="AD207" s="36"/>
      <c r="AE207" s="36"/>
      <c r="AR207" s="223" t="s">
        <v>126</v>
      </c>
      <c r="AT207" s="223" t="s">
        <v>333</v>
      </c>
      <c r="AU207" s="223" t="s">
        <v>85</v>
      </c>
      <c r="AY207" s="15" t="s">
        <v>331</v>
      </c>
      <c r="BE207" s="224">
        <f>IF(N207="základní",J207,0)</f>
        <v>0</v>
      </c>
      <c r="BF207" s="224">
        <f>IF(N207="snížená",J207,0)</f>
        <v>0</v>
      </c>
      <c r="BG207" s="224">
        <f>IF(N207="zákl. přenesená",J207,0)</f>
        <v>0</v>
      </c>
      <c r="BH207" s="224">
        <f>IF(N207="sníž. přenesená",J207,0)</f>
        <v>0</v>
      </c>
      <c r="BI207" s="224">
        <f>IF(N207="nulová",J207,0)</f>
        <v>0</v>
      </c>
      <c r="BJ207" s="15" t="s">
        <v>83</v>
      </c>
      <c r="BK207" s="224">
        <f>ROUND(I207*H207,2)</f>
        <v>0</v>
      </c>
      <c r="BL207" s="15" t="s">
        <v>126</v>
      </c>
      <c r="BM207" s="223" t="s">
        <v>1609</v>
      </c>
    </row>
    <row r="208" s="2" customFormat="1" ht="16.5" customHeight="1">
      <c r="A208" s="36"/>
      <c r="B208" s="37"/>
      <c r="C208" s="212" t="s">
        <v>1111</v>
      </c>
      <c r="D208" s="212" t="s">
        <v>333</v>
      </c>
      <c r="E208" s="213" t="s">
        <v>6391</v>
      </c>
      <c r="F208" s="214" t="s">
        <v>6392</v>
      </c>
      <c r="G208" s="215" t="s">
        <v>823</v>
      </c>
      <c r="H208" s="216">
        <v>20</v>
      </c>
      <c r="I208" s="217"/>
      <c r="J208" s="218">
        <f>ROUND(I208*H208,2)</f>
        <v>0</v>
      </c>
      <c r="K208" s="214" t="s">
        <v>19</v>
      </c>
      <c r="L208" s="42"/>
      <c r="M208" s="247" t="s">
        <v>19</v>
      </c>
      <c r="N208" s="248" t="s">
        <v>47</v>
      </c>
      <c r="O208" s="232"/>
      <c r="P208" s="249">
        <f>O208*H208</f>
        <v>0</v>
      </c>
      <c r="Q208" s="249">
        <v>0</v>
      </c>
      <c r="R208" s="249">
        <f>Q208*H208</f>
        <v>0</v>
      </c>
      <c r="S208" s="249">
        <v>0</v>
      </c>
      <c r="T208" s="250">
        <f>S208*H208</f>
        <v>0</v>
      </c>
      <c r="U208" s="36"/>
      <c r="V208" s="36"/>
      <c r="W208" s="36"/>
      <c r="X208" s="36"/>
      <c r="Y208" s="36"/>
      <c r="Z208" s="36"/>
      <c r="AA208" s="36"/>
      <c r="AB208" s="36"/>
      <c r="AC208" s="36"/>
      <c r="AD208" s="36"/>
      <c r="AE208" s="36"/>
      <c r="AR208" s="223" t="s">
        <v>126</v>
      </c>
      <c r="AT208" s="223" t="s">
        <v>333</v>
      </c>
      <c r="AU208" s="223" t="s">
        <v>85</v>
      </c>
      <c r="AY208" s="15" t="s">
        <v>331</v>
      </c>
      <c r="BE208" s="224">
        <f>IF(N208="základní",J208,0)</f>
        <v>0</v>
      </c>
      <c r="BF208" s="224">
        <f>IF(N208="snížená",J208,0)</f>
        <v>0</v>
      </c>
      <c r="BG208" s="224">
        <f>IF(N208="zákl. přenesená",J208,0)</f>
        <v>0</v>
      </c>
      <c r="BH208" s="224">
        <f>IF(N208="sníž. přenesená",J208,0)</f>
        <v>0</v>
      </c>
      <c r="BI208" s="224">
        <f>IF(N208="nulová",J208,0)</f>
        <v>0</v>
      </c>
      <c r="BJ208" s="15" t="s">
        <v>83</v>
      </c>
      <c r="BK208" s="224">
        <f>ROUND(I208*H208,2)</f>
        <v>0</v>
      </c>
      <c r="BL208" s="15" t="s">
        <v>126</v>
      </c>
      <c r="BM208" s="223" t="s">
        <v>1618</v>
      </c>
    </row>
    <row r="209" s="2" customFormat="1" ht="6.96" customHeight="1">
      <c r="A209" s="36"/>
      <c r="B209" s="57"/>
      <c r="C209" s="58"/>
      <c r="D209" s="58"/>
      <c r="E209" s="58"/>
      <c r="F209" s="58"/>
      <c r="G209" s="58"/>
      <c r="H209" s="58"/>
      <c r="I209" s="58"/>
      <c r="J209" s="58"/>
      <c r="K209" s="58"/>
      <c r="L209" s="42"/>
      <c r="M209" s="36"/>
      <c r="O209" s="36"/>
      <c r="P209" s="36"/>
      <c r="Q209" s="36"/>
      <c r="R209" s="36"/>
      <c r="S209" s="36"/>
      <c r="T209" s="36"/>
      <c r="U209" s="36"/>
      <c r="V209" s="36"/>
      <c r="W209" s="36"/>
      <c r="X209" s="36"/>
      <c r="Y209" s="36"/>
      <c r="Z209" s="36"/>
      <c r="AA209" s="36"/>
      <c r="AB209" s="36"/>
      <c r="AC209" s="36"/>
      <c r="AD209" s="36"/>
      <c r="AE209" s="36"/>
    </row>
  </sheetData>
  <sheetProtection sheet="1" autoFilter="0" formatColumns="0" formatRows="0" objects="1" scenarios="1" spinCount="100000" saltValue="5wcZyZPrVaJCDt8MlDMJ5TkMKO6Kgv7gK1SQwpV34x8/iPx8nn5OYAtNjWatNPIiqTTJEMSyEUU+5wKz+WTLGg==" hashValue="wXCDK7+LT11m2Oj5y6l6ikbmgRQgvUWmdtwzZdeGqKj9f6kQFyjq71Gzn+XltSnPbrbU71uIa2KmrX4l3DHfmw==" algorithmName="SHA-512" password="CC35"/>
  <autoFilter ref="C92:K20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282</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6393</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ROUND(J94,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ROUND((SUM(BE94:BE178)),  2)</f>
        <v>0</v>
      </c>
      <c r="G35" s="36"/>
      <c r="H35" s="36"/>
      <c r="I35" s="156">
        <v>0.20999999999999999</v>
      </c>
      <c r="J35" s="155">
        <f>ROUND(((SUM(BE94:BE178))*I35),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ROUND((SUM(BF94:BF178)),  2)</f>
        <v>0</v>
      </c>
      <c r="G36" s="36"/>
      <c r="H36" s="36"/>
      <c r="I36" s="156">
        <v>0.14999999999999999</v>
      </c>
      <c r="J36" s="155">
        <f>ROUND(((SUM(BF94:BF178))*I36),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ROUND((SUM(BG94:BG178)),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ROUND((SUM(BH94:BH178)),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ROUND((SUM(BI94:BI178)),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104.40 - IO.04.40 - Veřejné osvětlení</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J94</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6394</v>
      </c>
      <c r="E64" s="177"/>
      <c r="F64" s="177"/>
      <c r="G64" s="177"/>
      <c r="H64" s="177"/>
      <c r="I64" s="177"/>
      <c r="J64" s="178">
        <f>J95</f>
        <v>0</v>
      </c>
      <c r="K64" s="175"/>
      <c r="L64" s="179"/>
      <c r="S64" s="9"/>
      <c r="T64" s="9"/>
      <c r="U64" s="9"/>
      <c r="V64" s="9"/>
      <c r="W64" s="9"/>
      <c r="X64" s="9"/>
      <c r="Y64" s="9"/>
      <c r="Z64" s="9"/>
      <c r="AA64" s="9"/>
      <c r="AB64" s="9"/>
      <c r="AC64" s="9"/>
      <c r="AD64" s="9"/>
      <c r="AE64" s="9"/>
    </row>
    <row r="65" s="10" customFormat="1" ht="19.92" customHeight="1">
      <c r="A65" s="10"/>
      <c r="B65" s="180"/>
      <c r="C65" s="122"/>
      <c r="D65" s="181" t="s">
        <v>6395</v>
      </c>
      <c r="E65" s="182"/>
      <c r="F65" s="182"/>
      <c r="G65" s="182"/>
      <c r="H65" s="182"/>
      <c r="I65" s="182"/>
      <c r="J65" s="183">
        <f>J96</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6298</v>
      </c>
      <c r="E66" s="182"/>
      <c r="F66" s="182"/>
      <c r="G66" s="182"/>
      <c r="H66" s="182"/>
      <c r="I66" s="182"/>
      <c r="J66" s="183">
        <f>J108</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6299</v>
      </c>
      <c r="E67" s="182"/>
      <c r="F67" s="182"/>
      <c r="G67" s="182"/>
      <c r="H67" s="182"/>
      <c r="I67" s="182"/>
      <c r="J67" s="183">
        <f>J110</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6396</v>
      </c>
      <c r="E68" s="182"/>
      <c r="F68" s="182"/>
      <c r="G68" s="182"/>
      <c r="H68" s="182"/>
      <c r="I68" s="182"/>
      <c r="J68" s="183">
        <f>J140</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6397</v>
      </c>
      <c r="E69" s="182"/>
      <c r="F69" s="182"/>
      <c r="G69" s="182"/>
      <c r="H69" s="182"/>
      <c r="I69" s="182"/>
      <c r="J69" s="183">
        <f>J145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6398</v>
      </c>
      <c r="E70" s="182"/>
      <c r="F70" s="182"/>
      <c r="G70" s="182"/>
      <c r="H70" s="182"/>
      <c r="I70" s="182"/>
      <c r="J70" s="183">
        <f>J149</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6399</v>
      </c>
      <c r="E71" s="182"/>
      <c r="F71" s="182"/>
      <c r="G71" s="182"/>
      <c r="H71" s="182"/>
      <c r="I71" s="182"/>
      <c r="J71" s="183">
        <f>J153</f>
        <v>0</v>
      </c>
      <c r="K71" s="122"/>
      <c r="L71" s="184"/>
      <c r="S71" s="10"/>
      <c r="T71" s="10"/>
      <c r="U71" s="10"/>
      <c r="V71" s="10"/>
      <c r="W71" s="10"/>
      <c r="X71" s="10"/>
      <c r="Y71" s="10"/>
      <c r="Z71" s="10"/>
      <c r="AA71" s="10"/>
      <c r="AB71" s="10"/>
      <c r="AC71" s="10"/>
      <c r="AD71" s="10"/>
      <c r="AE71" s="10"/>
    </row>
    <row r="72" s="10" customFormat="1" ht="19.92" customHeight="1">
      <c r="A72" s="10"/>
      <c r="B72" s="180"/>
      <c r="C72" s="122"/>
      <c r="D72" s="181" t="s">
        <v>6400</v>
      </c>
      <c r="E72" s="182"/>
      <c r="F72" s="182"/>
      <c r="G72" s="182"/>
      <c r="H72" s="182"/>
      <c r="I72" s="182"/>
      <c r="J72" s="183">
        <f>J172</f>
        <v>0</v>
      </c>
      <c r="K72" s="122"/>
      <c r="L72" s="184"/>
      <c r="S72" s="10"/>
      <c r="T72" s="10"/>
      <c r="U72" s="10"/>
      <c r="V72" s="10"/>
      <c r="W72" s="10"/>
      <c r="X72" s="10"/>
      <c r="Y72" s="10"/>
      <c r="Z72" s="10"/>
      <c r="AA72" s="10"/>
      <c r="AB72" s="10"/>
      <c r="AC72" s="10"/>
      <c r="AD72" s="10"/>
      <c r="AE72" s="10"/>
    </row>
    <row r="73" s="2" customFormat="1" ht="21.84"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4"/>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4"/>
      <c r="S78" s="36"/>
      <c r="T78" s="36"/>
      <c r="U78" s="36"/>
      <c r="V78" s="36"/>
      <c r="W78" s="36"/>
      <c r="X78" s="36"/>
      <c r="Y78" s="36"/>
      <c r="Z78" s="36"/>
      <c r="AA78" s="36"/>
      <c r="AB78" s="36"/>
      <c r="AC78" s="36"/>
      <c r="AD78" s="36"/>
      <c r="AE78" s="36"/>
    </row>
    <row r="79" s="2" customFormat="1" ht="24.96" customHeight="1">
      <c r="A79" s="36"/>
      <c r="B79" s="37"/>
      <c r="C79" s="21" t="s">
        <v>316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6.5" customHeight="1">
      <c r="A82" s="36"/>
      <c r="B82" s="37"/>
      <c r="C82" s="38"/>
      <c r="D82" s="38"/>
      <c r="E82" s="168" t="str">
        <f>E7</f>
        <v>Anthropos Sportovní a rekreační areál (I.etapa)</v>
      </c>
      <c r="F82" s="30"/>
      <c r="G82" s="30"/>
      <c r="H82" s="30"/>
      <c r="I82" s="38"/>
      <c r="J82" s="38"/>
      <c r="K82" s="38"/>
      <c r="L82" s="144"/>
      <c r="S82" s="36"/>
      <c r="T82" s="36"/>
      <c r="U82" s="36"/>
      <c r="V82" s="36"/>
      <c r="W82" s="36"/>
      <c r="X82" s="36"/>
      <c r="Y82" s="36"/>
      <c r="Z82" s="36"/>
      <c r="AA82" s="36"/>
      <c r="AB82" s="36"/>
      <c r="AC82" s="36"/>
      <c r="AD82" s="36"/>
      <c r="AE82" s="36"/>
    </row>
    <row r="83" s="1" customFormat="1" ht="12" customHeight="1">
      <c r="B83" s="19"/>
      <c r="C83" s="30" t="s">
        <v>302</v>
      </c>
      <c r="D83" s="20"/>
      <c r="E83" s="20"/>
      <c r="F83" s="20"/>
      <c r="G83" s="20"/>
      <c r="H83" s="20"/>
      <c r="I83" s="20"/>
      <c r="J83" s="20"/>
      <c r="K83" s="20"/>
      <c r="L83" s="18"/>
    </row>
    <row r="84" s="2" customFormat="1" ht="16.5" customHeight="1">
      <c r="A84" s="36"/>
      <c r="B84" s="37"/>
      <c r="C84" s="38"/>
      <c r="D84" s="38"/>
      <c r="E84" s="168" t="s">
        <v>303</v>
      </c>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304</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6.5" customHeight="1">
      <c r="A86" s="36"/>
      <c r="B86" s="37"/>
      <c r="C86" s="38"/>
      <c r="D86" s="38"/>
      <c r="E86" s="67" t="str">
        <f>E11</f>
        <v>104.40 - IO.04.40 - Veřejné osvětlení</v>
      </c>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21</v>
      </c>
      <c r="D88" s="38"/>
      <c r="E88" s="38"/>
      <c r="F88" s="25" t="str">
        <f>F14</f>
        <v xml:space="preserve"> </v>
      </c>
      <c r="G88" s="38"/>
      <c r="H88" s="38"/>
      <c r="I88" s="30" t="s">
        <v>23</v>
      </c>
      <c r="J88" s="70" t="str">
        <f>IF(J14="","",J14)</f>
        <v>14. 6. 2022</v>
      </c>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5.15" customHeight="1">
      <c r="A90" s="36"/>
      <c r="B90" s="37"/>
      <c r="C90" s="30" t="s">
        <v>25</v>
      </c>
      <c r="D90" s="38"/>
      <c r="E90" s="38"/>
      <c r="F90" s="25" t="str">
        <f>E17</f>
        <v>Statutární město Brno</v>
      </c>
      <c r="G90" s="38"/>
      <c r="H90" s="38"/>
      <c r="I90" s="30" t="s">
        <v>31</v>
      </c>
      <c r="J90" s="34" t="str">
        <f>E23</f>
        <v>Arch.Design, s.r.o.</v>
      </c>
      <c r="K90" s="38"/>
      <c r="L90" s="144"/>
      <c r="S90" s="36"/>
      <c r="T90" s="36"/>
      <c r="U90" s="36"/>
      <c r="V90" s="36"/>
      <c r="W90" s="36"/>
      <c r="X90" s="36"/>
      <c r="Y90" s="36"/>
      <c r="Z90" s="36"/>
      <c r="AA90" s="36"/>
      <c r="AB90" s="36"/>
      <c r="AC90" s="36"/>
      <c r="AD90" s="36"/>
      <c r="AE90" s="36"/>
    </row>
    <row r="91" s="2" customFormat="1" ht="25.65" customHeight="1">
      <c r="A91" s="36"/>
      <c r="B91" s="37"/>
      <c r="C91" s="30" t="s">
        <v>29</v>
      </c>
      <c r="D91" s="38"/>
      <c r="E91" s="38"/>
      <c r="F91" s="25" t="str">
        <f>IF(E20="","",E20)</f>
        <v>Vyplň údaj</v>
      </c>
      <c r="G91" s="38"/>
      <c r="H91" s="38"/>
      <c r="I91" s="30" t="s">
        <v>36</v>
      </c>
      <c r="J91" s="34" t="str">
        <f>E26</f>
        <v>CKN Invest, spol. s r.o.</v>
      </c>
      <c r="K91" s="38"/>
      <c r="L91" s="144"/>
      <c r="S91" s="36"/>
      <c r="T91" s="36"/>
      <c r="U91" s="36"/>
      <c r="V91" s="36"/>
      <c r="W91" s="36"/>
      <c r="X91" s="36"/>
      <c r="Y91" s="36"/>
      <c r="Z91" s="36"/>
      <c r="AA91" s="36"/>
      <c r="AB91" s="36"/>
      <c r="AC91" s="36"/>
      <c r="AD91" s="36"/>
      <c r="AE91" s="36"/>
    </row>
    <row r="92" s="2" customFormat="1" ht="10.32"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11" customFormat="1" ht="29.28" customHeight="1">
      <c r="A93" s="185"/>
      <c r="B93" s="186"/>
      <c r="C93" s="187" t="s">
        <v>317</v>
      </c>
      <c r="D93" s="188" t="s">
        <v>61</v>
      </c>
      <c r="E93" s="188" t="s">
        <v>57</v>
      </c>
      <c r="F93" s="188" t="s">
        <v>58</v>
      </c>
      <c r="G93" s="188" t="s">
        <v>318</v>
      </c>
      <c r="H93" s="188" t="s">
        <v>319</v>
      </c>
      <c r="I93" s="188" t="s">
        <v>320</v>
      </c>
      <c r="J93" s="188" t="s">
        <v>311</v>
      </c>
      <c r="K93" s="189" t="s">
        <v>321</v>
      </c>
      <c r="L93" s="190"/>
      <c r="M93" s="90" t="s">
        <v>19</v>
      </c>
      <c r="N93" s="91" t="s">
        <v>46</v>
      </c>
      <c r="O93" s="91" t="s">
        <v>322</v>
      </c>
      <c r="P93" s="91" t="s">
        <v>323</v>
      </c>
      <c r="Q93" s="91" t="s">
        <v>324</v>
      </c>
      <c r="R93" s="91" t="s">
        <v>325</v>
      </c>
      <c r="S93" s="91" t="s">
        <v>326</v>
      </c>
      <c r="T93" s="92" t="s">
        <v>327</v>
      </c>
      <c r="U93" s="185"/>
      <c r="V93" s="185"/>
      <c r="W93" s="185"/>
      <c r="X93" s="185"/>
      <c r="Y93" s="185"/>
      <c r="Z93" s="185"/>
      <c r="AA93" s="185"/>
      <c r="AB93" s="185"/>
      <c r="AC93" s="185"/>
      <c r="AD93" s="185"/>
      <c r="AE93" s="185"/>
    </row>
    <row r="94" s="2" customFormat="1" ht="22.8" customHeight="1">
      <c r="A94" s="36"/>
      <c r="B94" s="37"/>
      <c r="C94" s="97" t="s">
        <v>328</v>
      </c>
      <c r="D94" s="38"/>
      <c r="E94" s="38"/>
      <c r="F94" s="38"/>
      <c r="G94" s="38"/>
      <c r="H94" s="38"/>
      <c r="I94" s="38"/>
      <c r="J94" s="191">
        <f>BK94</f>
        <v>0</v>
      </c>
      <c r="K94" s="38"/>
      <c r="L94" s="42"/>
      <c r="M94" s="93"/>
      <c r="N94" s="192"/>
      <c r="O94" s="94"/>
      <c r="P94" s="193">
        <f>P95</f>
        <v>0</v>
      </c>
      <c r="Q94" s="94"/>
      <c r="R94" s="193">
        <f>R95</f>
        <v>0</v>
      </c>
      <c r="S94" s="94"/>
      <c r="T94" s="194">
        <f>T95</f>
        <v>0</v>
      </c>
      <c r="U94" s="36"/>
      <c r="V94" s="36"/>
      <c r="W94" s="36"/>
      <c r="X94" s="36"/>
      <c r="Y94" s="36"/>
      <c r="Z94" s="36"/>
      <c r="AA94" s="36"/>
      <c r="AB94" s="36"/>
      <c r="AC94" s="36"/>
      <c r="AD94" s="36"/>
      <c r="AE94" s="36"/>
      <c r="AT94" s="15" t="s">
        <v>75</v>
      </c>
      <c r="AU94" s="15" t="s">
        <v>312</v>
      </c>
      <c r="BK94" s="195">
        <f>BK95</f>
        <v>0</v>
      </c>
    </row>
    <row r="95" s="12" customFormat="1" ht="25.92" customHeight="1">
      <c r="A95" s="12"/>
      <c r="B95" s="196"/>
      <c r="C95" s="197"/>
      <c r="D95" s="198" t="s">
        <v>75</v>
      </c>
      <c r="E95" s="199" t="s">
        <v>4015</v>
      </c>
      <c r="F95" s="199" t="s">
        <v>6401</v>
      </c>
      <c r="G95" s="197"/>
      <c r="H95" s="197"/>
      <c r="I95" s="200"/>
      <c r="J95" s="201">
        <f>BK95</f>
        <v>0</v>
      </c>
      <c r="K95" s="197"/>
      <c r="L95" s="202"/>
      <c r="M95" s="203"/>
      <c r="N95" s="204"/>
      <c r="O95" s="204"/>
      <c r="P95" s="205">
        <f>P96+P108+P110+P140+P145+P149+P153+P172</f>
        <v>0</v>
      </c>
      <c r="Q95" s="204"/>
      <c r="R95" s="205">
        <f>R96+R108+R110+R140+R145+R149+R153+R172</f>
        <v>0</v>
      </c>
      <c r="S95" s="204"/>
      <c r="T95" s="206">
        <f>T96+T108+T110+T140+T145+T149+T153+T172</f>
        <v>0</v>
      </c>
      <c r="U95" s="12"/>
      <c r="V95" s="12"/>
      <c r="W95" s="12"/>
      <c r="X95" s="12"/>
      <c r="Y95" s="12"/>
      <c r="Z95" s="12"/>
      <c r="AA95" s="12"/>
      <c r="AB95" s="12"/>
      <c r="AC95" s="12"/>
      <c r="AD95" s="12"/>
      <c r="AE95" s="12"/>
      <c r="AR95" s="207" t="s">
        <v>83</v>
      </c>
      <c r="AT95" s="208" t="s">
        <v>75</v>
      </c>
      <c r="AU95" s="208" t="s">
        <v>76</v>
      </c>
      <c r="AY95" s="207" t="s">
        <v>331</v>
      </c>
      <c r="BK95" s="209">
        <f>BK96+BK108+BK110+BK140+BK145+BK149+BK153+BK172</f>
        <v>0</v>
      </c>
    </row>
    <row r="96" s="12" customFormat="1" ht="22.8" customHeight="1">
      <c r="A96" s="12"/>
      <c r="B96" s="196"/>
      <c r="C96" s="197"/>
      <c r="D96" s="198" t="s">
        <v>75</v>
      </c>
      <c r="E96" s="210" t="s">
        <v>1082</v>
      </c>
      <c r="F96" s="210" t="s">
        <v>3793</v>
      </c>
      <c r="G96" s="197"/>
      <c r="H96" s="197"/>
      <c r="I96" s="200"/>
      <c r="J96" s="211">
        <f>BK96</f>
        <v>0</v>
      </c>
      <c r="K96" s="197"/>
      <c r="L96" s="202"/>
      <c r="M96" s="203"/>
      <c r="N96" s="204"/>
      <c r="O96" s="204"/>
      <c r="P96" s="205">
        <f>SUM(P97:P107)</f>
        <v>0</v>
      </c>
      <c r="Q96" s="204"/>
      <c r="R96" s="205">
        <f>SUM(R97:R107)</f>
        <v>0</v>
      </c>
      <c r="S96" s="204"/>
      <c r="T96" s="206">
        <f>SUM(T97:T107)</f>
        <v>0</v>
      </c>
      <c r="U96" s="12"/>
      <c r="V96" s="12"/>
      <c r="W96" s="12"/>
      <c r="X96" s="12"/>
      <c r="Y96" s="12"/>
      <c r="Z96" s="12"/>
      <c r="AA96" s="12"/>
      <c r="AB96" s="12"/>
      <c r="AC96" s="12"/>
      <c r="AD96" s="12"/>
      <c r="AE96" s="12"/>
      <c r="AR96" s="207" t="s">
        <v>83</v>
      </c>
      <c r="AT96" s="208" t="s">
        <v>75</v>
      </c>
      <c r="AU96" s="208" t="s">
        <v>83</v>
      </c>
      <c r="AY96" s="207" t="s">
        <v>331</v>
      </c>
      <c r="BK96" s="209">
        <f>SUM(BK97:BK107)</f>
        <v>0</v>
      </c>
    </row>
    <row r="97" s="2" customFormat="1" ht="16.5" customHeight="1">
      <c r="A97" s="36"/>
      <c r="B97" s="37"/>
      <c r="C97" s="212" t="s">
        <v>83</v>
      </c>
      <c r="D97" s="212" t="s">
        <v>333</v>
      </c>
      <c r="E97" s="213" t="s">
        <v>1087</v>
      </c>
      <c r="F97" s="214" t="s">
        <v>6402</v>
      </c>
      <c r="G97" s="215" t="s">
        <v>363</v>
      </c>
      <c r="H97" s="216">
        <v>1212</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85</v>
      </c>
    </row>
    <row r="98" s="2" customFormat="1" ht="16.5" customHeight="1">
      <c r="A98" s="36"/>
      <c r="B98" s="37"/>
      <c r="C98" s="212" t="s">
        <v>85</v>
      </c>
      <c r="D98" s="212" t="s">
        <v>333</v>
      </c>
      <c r="E98" s="213" t="s">
        <v>1092</v>
      </c>
      <c r="F98" s="214" t="s">
        <v>6403</v>
      </c>
      <c r="G98" s="215" t="s">
        <v>363</v>
      </c>
      <c r="H98" s="216">
        <v>296</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126</v>
      </c>
    </row>
    <row r="99" s="2" customFormat="1" ht="16.5" customHeight="1">
      <c r="A99" s="36"/>
      <c r="B99" s="37"/>
      <c r="C99" s="212" t="s">
        <v>92</v>
      </c>
      <c r="D99" s="212" t="s">
        <v>333</v>
      </c>
      <c r="E99" s="213" t="s">
        <v>1097</v>
      </c>
      <c r="F99" s="214" t="s">
        <v>6404</v>
      </c>
      <c r="G99" s="215" t="s">
        <v>363</v>
      </c>
      <c r="H99" s="216">
        <v>296</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355</v>
      </c>
    </row>
    <row r="100" s="2" customFormat="1" ht="16.5" customHeight="1">
      <c r="A100" s="36"/>
      <c r="B100" s="37"/>
      <c r="C100" s="212" t="s">
        <v>126</v>
      </c>
      <c r="D100" s="212" t="s">
        <v>333</v>
      </c>
      <c r="E100" s="213" t="s">
        <v>1102</v>
      </c>
      <c r="F100" s="214" t="s">
        <v>6405</v>
      </c>
      <c r="G100" s="215" t="s">
        <v>801</v>
      </c>
      <c r="H100" s="216">
        <v>32</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368</v>
      </c>
    </row>
    <row r="101" s="2" customFormat="1" ht="16.5" customHeight="1">
      <c r="A101" s="36"/>
      <c r="B101" s="37"/>
      <c r="C101" s="212" t="s">
        <v>350</v>
      </c>
      <c r="D101" s="212" t="s">
        <v>333</v>
      </c>
      <c r="E101" s="213" t="s">
        <v>1107</v>
      </c>
      <c r="F101" s="214" t="s">
        <v>6406</v>
      </c>
      <c r="G101" s="215" t="s">
        <v>801</v>
      </c>
      <c r="H101" s="216">
        <v>14</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379</v>
      </c>
    </row>
    <row r="102" s="2" customFormat="1" ht="16.5" customHeight="1">
      <c r="A102" s="36"/>
      <c r="B102" s="37"/>
      <c r="C102" s="212" t="s">
        <v>355</v>
      </c>
      <c r="D102" s="212" t="s">
        <v>333</v>
      </c>
      <c r="E102" s="213" t="s">
        <v>1111</v>
      </c>
      <c r="F102" s="214" t="s">
        <v>3797</v>
      </c>
      <c r="G102" s="215" t="s">
        <v>406</v>
      </c>
      <c r="H102" s="216">
        <v>196</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185</v>
      </c>
    </row>
    <row r="103" s="2" customFormat="1" ht="16.5" customHeight="1">
      <c r="A103" s="36"/>
      <c r="B103" s="37"/>
      <c r="C103" s="212" t="s">
        <v>360</v>
      </c>
      <c r="D103" s="212" t="s">
        <v>333</v>
      </c>
      <c r="E103" s="213" t="s">
        <v>1115</v>
      </c>
      <c r="F103" s="214" t="s">
        <v>6309</v>
      </c>
      <c r="G103" s="215" t="s">
        <v>371</v>
      </c>
      <c r="H103" s="216">
        <v>372</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464</v>
      </c>
    </row>
    <row r="104" s="2" customFormat="1" ht="16.5" customHeight="1">
      <c r="A104" s="36"/>
      <c r="B104" s="37"/>
      <c r="C104" s="212" t="s">
        <v>368</v>
      </c>
      <c r="D104" s="212" t="s">
        <v>333</v>
      </c>
      <c r="E104" s="213" t="s">
        <v>1119</v>
      </c>
      <c r="F104" s="214" t="s">
        <v>6310</v>
      </c>
      <c r="G104" s="215" t="s">
        <v>371</v>
      </c>
      <c r="H104" s="216">
        <v>20</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473</v>
      </c>
    </row>
    <row r="105" s="2" customFormat="1" ht="16.5" customHeight="1">
      <c r="A105" s="36"/>
      <c r="B105" s="37"/>
      <c r="C105" s="212" t="s">
        <v>374</v>
      </c>
      <c r="D105" s="212" t="s">
        <v>333</v>
      </c>
      <c r="E105" s="213" t="s">
        <v>1124</v>
      </c>
      <c r="F105" s="214" t="s">
        <v>6311</v>
      </c>
      <c r="G105" s="215" t="s">
        <v>336</v>
      </c>
      <c r="H105" s="216">
        <v>232</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423</v>
      </c>
    </row>
    <row r="106" s="2" customFormat="1" ht="16.5" customHeight="1">
      <c r="A106" s="36"/>
      <c r="B106" s="37"/>
      <c r="C106" s="212" t="s">
        <v>379</v>
      </c>
      <c r="D106" s="212" t="s">
        <v>333</v>
      </c>
      <c r="E106" s="213" t="s">
        <v>1129</v>
      </c>
      <c r="F106" s="214" t="s">
        <v>6312</v>
      </c>
      <c r="G106" s="215" t="s">
        <v>363</v>
      </c>
      <c r="H106" s="216">
        <v>900</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485</v>
      </c>
    </row>
    <row r="107" s="2" customFormat="1" ht="16.5" customHeight="1">
      <c r="A107" s="36"/>
      <c r="B107" s="37"/>
      <c r="C107" s="212" t="s">
        <v>182</v>
      </c>
      <c r="D107" s="212" t="s">
        <v>333</v>
      </c>
      <c r="E107" s="213" t="s">
        <v>1134</v>
      </c>
      <c r="F107" s="214" t="s">
        <v>6313</v>
      </c>
      <c r="G107" s="215" t="s">
        <v>363</v>
      </c>
      <c r="H107" s="216">
        <v>51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190</v>
      </c>
    </row>
    <row r="108" s="12" customFormat="1" ht="22.8" customHeight="1">
      <c r="A108" s="12"/>
      <c r="B108" s="196"/>
      <c r="C108" s="197"/>
      <c r="D108" s="198" t="s">
        <v>75</v>
      </c>
      <c r="E108" s="210" t="s">
        <v>85</v>
      </c>
      <c r="F108" s="210" t="s">
        <v>6317</v>
      </c>
      <c r="G108" s="197"/>
      <c r="H108" s="197"/>
      <c r="I108" s="200"/>
      <c r="J108" s="211">
        <f>BK108</f>
        <v>0</v>
      </c>
      <c r="K108" s="197"/>
      <c r="L108" s="202"/>
      <c r="M108" s="203"/>
      <c r="N108" s="204"/>
      <c r="O108" s="204"/>
      <c r="P108" s="205">
        <f>P109</f>
        <v>0</v>
      </c>
      <c r="Q108" s="204"/>
      <c r="R108" s="205">
        <f>R109</f>
        <v>0</v>
      </c>
      <c r="S108" s="204"/>
      <c r="T108" s="206">
        <f>T109</f>
        <v>0</v>
      </c>
      <c r="U108" s="12"/>
      <c r="V108" s="12"/>
      <c r="W108" s="12"/>
      <c r="X108" s="12"/>
      <c r="Y108" s="12"/>
      <c r="Z108" s="12"/>
      <c r="AA108" s="12"/>
      <c r="AB108" s="12"/>
      <c r="AC108" s="12"/>
      <c r="AD108" s="12"/>
      <c r="AE108" s="12"/>
      <c r="AR108" s="207" t="s">
        <v>83</v>
      </c>
      <c r="AT108" s="208" t="s">
        <v>75</v>
      </c>
      <c r="AU108" s="208" t="s">
        <v>83</v>
      </c>
      <c r="AY108" s="207" t="s">
        <v>331</v>
      </c>
      <c r="BK108" s="209">
        <f>BK109</f>
        <v>0</v>
      </c>
    </row>
    <row r="109" s="2" customFormat="1" ht="16.5" customHeight="1">
      <c r="A109" s="36"/>
      <c r="B109" s="37"/>
      <c r="C109" s="212" t="s">
        <v>185</v>
      </c>
      <c r="D109" s="212" t="s">
        <v>333</v>
      </c>
      <c r="E109" s="213" t="s">
        <v>1534</v>
      </c>
      <c r="F109" s="214" t="s">
        <v>6318</v>
      </c>
      <c r="G109" s="215" t="s">
        <v>823</v>
      </c>
      <c r="H109" s="216">
        <v>41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199</v>
      </c>
    </row>
    <row r="110" s="12" customFormat="1" ht="22.8" customHeight="1">
      <c r="A110" s="12"/>
      <c r="B110" s="196"/>
      <c r="C110" s="197"/>
      <c r="D110" s="198" t="s">
        <v>75</v>
      </c>
      <c r="E110" s="210" t="s">
        <v>92</v>
      </c>
      <c r="F110" s="210" t="s">
        <v>3572</v>
      </c>
      <c r="G110" s="197"/>
      <c r="H110" s="197"/>
      <c r="I110" s="200"/>
      <c r="J110" s="211">
        <f>BK110</f>
        <v>0</v>
      </c>
      <c r="K110" s="197"/>
      <c r="L110" s="202"/>
      <c r="M110" s="203"/>
      <c r="N110" s="204"/>
      <c r="O110" s="204"/>
      <c r="P110" s="205">
        <f>SUM(P111:P139)</f>
        <v>0</v>
      </c>
      <c r="Q110" s="204"/>
      <c r="R110" s="205">
        <f>SUM(R111:R139)</f>
        <v>0</v>
      </c>
      <c r="S110" s="204"/>
      <c r="T110" s="206">
        <f>SUM(T111:T139)</f>
        <v>0</v>
      </c>
      <c r="U110" s="12"/>
      <c r="V110" s="12"/>
      <c r="W110" s="12"/>
      <c r="X110" s="12"/>
      <c r="Y110" s="12"/>
      <c r="Z110" s="12"/>
      <c r="AA110" s="12"/>
      <c r="AB110" s="12"/>
      <c r="AC110" s="12"/>
      <c r="AD110" s="12"/>
      <c r="AE110" s="12"/>
      <c r="AR110" s="207" t="s">
        <v>83</v>
      </c>
      <c r="AT110" s="208" t="s">
        <v>75</v>
      </c>
      <c r="AU110" s="208" t="s">
        <v>83</v>
      </c>
      <c r="AY110" s="207" t="s">
        <v>331</v>
      </c>
      <c r="BK110" s="209">
        <f>SUM(BK111:BK139)</f>
        <v>0</v>
      </c>
    </row>
    <row r="111" s="2" customFormat="1" ht="16.5" customHeight="1">
      <c r="A111" s="36"/>
      <c r="B111" s="37"/>
      <c r="C111" s="212" t="s">
        <v>459</v>
      </c>
      <c r="D111" s="212" t="s">
        <v>333</v>
      </c>
      <c r="E111" s="213" t="s">
        <v>1982</v>
      </c>
      <c r="F111" s="214" t="s">
        <v>6319</v>
      </c>
      <c r="G111" s="215" t="s">
        <v>363</v>
      </c>
      <c r="H111" s="216">
        <v>1508</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502</v>
      </c>
    </row>
    <row r="112" s="2" customFormat="1" ht="16.5" customHeight="1">
      <c r="A112" s="36"/>
      <c r="B112" s="37"/>
      <c r="C112" s="212" t="s">
        <v>464</v>
      </c>
      <c r="D112" s="212" t="s">
        <v>333</v>
      </c>
      <c r="E112" s="213" t="s">
        <v>1986</v>
      </c>
      <c r="F112" s="214" t="s">
        <v>6320</v>
      </c>
      <c r="G112" s="215" t="s">
        <v>363</v>
      </c>
      <c r="H112" s="216">
        <v>180</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550</v>
      </c>
    </row>
    <row r="113" s="2" customFormat="1" ht="16.5" customHeight="1">
      <c r="A113" s="36"/>
      <c r="B113" s="37"/>
      <c r="C113" s="212" t="s">
        <v>8</v>
      </c>
      <c r="D113" s="212" t="s">
        <v>333</v>
      </c>
      <c r="E113" s="213" t="s">
        <v>1990</v>
      </c>
      <c r="F113" s="214" t="s">
        <v>3547</v>
      </c>
      <c r="G113" s="215" t="s">
        <v>801</v>
      </c>
      <c r="H113" s="216">
        <v>74</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535</v>
      </c>
    </row>
    <row r="114" s="2" customFormat="1" ht="16.5" customHeight="1">
      <c r="A114" s="36"/>
      <c r="B114" s="37"/>
      <c r="C114" s="212" t="s">
        <v>473</v>
      </c>
      <c r="D114" s="212" t="s">
        <v>333</v>
      </c>
      <c r="E114" s="213" t="s">
        <v>1994</v>
      </c>
      <c r="F114" s="214" t="s">
        <v>3549</v>
      </c>
      <c r="G114" s="215" t="s">
        <v>801</v>
      </c>
      <c r="H114" s="216">
        <v>100</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530</v>
      </c>
    </row>
    <row r="115" s="2" customFormat="1" ht="16.5" customHeight="1">
      <c r="A115" s="36"/>
      <c r="B115" s="37"/>
      <c r="C115" s="212" t="s">
        <v>419</v>
      </c>
      <c r="D115" s="212" t="s">
        <v>333</v>
      </c>
      <c r="E115" s="213" t="s">
        <v>1998</v>
      </c>
      <c r="F115" s="214" t="s">
        <v>6321</v>
      </c>
      <c r="G115" s="215" t="s">
        <v>801</v>
      </c>
      <c r="H115" s="216">
        <v>50</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540</v>
      </c>
    </row>
    <row r="116" s="2" customFormat="1" ht="16.5" customHeight="1">
      <c r="A116" s="36"/>
      <c r="B116" s="37"/>
      <c r="C116" s="212" t="s">
        <v>423</v>
      </c>
      <c r="D116" s="212" t="s">
        <v>333</v>
      </c>
      <c r="E116" s="213" t="s">
        <v>2002</v>
      </c>
      <c r="F116" s="214" t="s">
        <v>6322</v>
      </c>
      <c r="G116" s="215" t="s">
        <v>801</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564</v>
      </c>
    </row>
    <row r="117" s="2" customFormat="1" ht="16.5" customHeight="1">
      <c r="A117" s="36"/>
      <c r="B117" s="37"/>
      <c r="C117" s="212" t="s">
        <v>480</v>
      </c>
      <c r="D117" s="212" t="s">
        <v>333</v>
      </c>
      <c r="E117" s="213" t="s">
        <v>2006</v>
      </c>
      <c r="F117" s="214" t="s">
        <v>6407</v>
      </c>
      <c r="G117" s="215" t="s">
        <v>363</v>
      </c>
      <c r="H117" s="216">
        <v>1668</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577</v>
      </c>
    </row>
    <row r="118" s="2" customFormat="1" ht="16.5" customHeight="1">
      <c r="A118" s="36"/>
      <c r="B118" s="37"/>
      <c r="C118" s="212" t="s">
        <v>485</v>
      </c>
      <c r="D118" s="212" t="s">
        <v>333</v>
      </c>
      <c r="E118" s="213" t="s">
        <v>2011</v>
      </c>
      <c r="F118" s="214" t="s">
        <v>3608</v>
      </c>
      <c r="G118" s="215" t="s">
        <v>363</v>
      </c>
      <c r="H118" s="216">
        <v>251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798</v>
      </c>
    </row>
    <row r="119" s="2" customFormat="1" ht="16.5" customHeight="1">
      <c r="A119" s="36"/>
      <c r="B119" s="37"/>
      <c r="C119" s="212" t="s">
        <v>7</v>
      </c>
      <c r="D119" s="212" t="s">
        <v>333</v>
      </c>
      <c r="E119" s="213" t="s">
        <v>2015</v>
      </c>
      <c r="F119" s="214" t="s">
        <v>3598</v>
      </c>
      <c r="G119" s="215" t="s">
        <v>363</v>
      </c>
      <c r="H119" s="216">
        <v>525</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85</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808</v>
      </c>
    </row>
    <row r="120" s="2" customFormat="1" ht="16.5" customHeight="1">
      <c r="A120" s="36"/>
      <c r="B120" s="37"/>
      <c r="C120" s="212" t="s">
        <v>190</v>
      </c>
      <c r="D120" s="212" t="s">
        <v>333</v>
      </c>
      <c r="E120" s="213" t="s">
        <v>2020</v>
      </c>
      <c r="F120" s="214" t="s">
        <v>6323</v>
      </c>
      <c r="G120" s="215" t="s">
        <v>801</v>
      </c>
      <c r="H120" s="216">
        <v>92</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816</v>
      </c>
    </row>
    <row r="121" s="2" customFormat="1" ht="16.5" customHeight="1">
      <c r="A121" s="36"/>
      <c r="B121" s="37"/>
      <c r="C121" s="212" t="s">
        <v>193</v>
      </c>
      <c r="D121" s="212" t="s">
        <v>333</v>
      </c>
      <c r="E121" s="213" t="s">
        <v>2025</v>
      </c>
      <c r="F121" s="214" t="s">
        <v>3624</v>
      </c>
      <c r="G121" s="215" t="s">
        <v>801</v>
      </c>
      <c r="H121" s="216">
        <v>384</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85</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825</v>
      </c>
    </row>
    <row r="122" s="2" customFormat="1" ht="16.5" customHeight="1">
      <c r="A122" s="36"/>
      <c r="B122" s="37"/>
      <c r="C122" s="212" t="s">
        <v>199</v>
      </c>
      <c r="D122" s="212" t="s">
        <v>333</v>
      </c>
      <c r="E122" s="213" t="s">
        <v>2030</v>
      </c>
      <c r="F122" s="214" t="s">
        <v>3622</v>
      </c>
      <c r="G122" s="215" t="s">
        <v>801</v>
      </c>
      <c r="H122" s="216">
        <v>660</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835</v>
      </c>
    </row>
    <row r="123" s="2" customFormat="1" ht="16.5" customHeight="1">
      <c r="A123" s="36"/>
      <c r="B123" s="37"/>
      <c r="C123" s="212" t="s">
        <v>510</v>
      </c>
      <c r="D123" s="212" t="s">
        <v>333</v>
      </c>
      <c r="E123" s="213" t="s">
        <v>2035</v>
      </c>
      <c r="F123" s="214" t="s">
        <v>6408</v>
      </c>
      <c r="G123" s="215" t="s">
        <v>363</v>
      </c>
      <c r="H123" s="216">
        <v>622</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845</v>
      </c>
    </row>
    <row r="124" s="2" customFormat="1" ht="16.5" customHeight="1">
      <c r="A124" s="36"/>
      <c r="B124" s="37"/>
      <c r="C124" s="212" t="s">
        <v>502</v>
      </c>
      <c r="D124" s="212" t="s">
        <v>333</v>
      </c>
      <c r="E124" s="213" t="s">
        <v>2040</v>
      </c>
      <c r="F124" s="214" t="s">
        <v>6409</v>
      </c>
      <c r="G124" s="215" t="s">
        <v>801</v>
      </c>
      <c r="H124" s="216">
        <v>1</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855</v>
      </c>
    </row>
    <row r="125" s="2" customFormat="1" ht="16.5" customHeight="1">
      <c r="A125" s="36"/>
      <c r="B125" s="37"/>
      <c r="C125" s="212" t="s">
        <v>545</v>
      </c>
      <c r="D125" s="212" t="s">
        <v>333</v>
      </c>
      <c r="E125" s="213" t="s">
        <v>2045</v>
      </c>
      <c r="F125" s="214" t="s">
        <v>6410</v>
      </c>
      <c r="G125" s="215" t="s">
        <v>801</v>
      </c>
      <c r="H125" s="216">
        <v>1</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85</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865</v>
      </c>
    </row>
    <row r="126" s="2" customFormat="1" ht="16.5" customHeight="1">
      <c r="A126" s="36"/>
      <c r="B126" s="37"/>
      <c r="C126" s="212" t="s">
        <v>550</v>
      </c>
      <c r="D126" s="212" t="s">
        <v>333</v>
      </c>
      <c r="E126" s="213" t="s">
        <v>2050</v>
      </c>
      <c r="F126" s="214" t="s">
        <v>6411</v>
      </c>
      <c r="G126" s="215" t="s">
        <v>801</v>
      </c>
      <c r="H126" s="216">
        <v>1</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877</v>
      </c>
    </row>
    <row r="127" s="2" customFormat="1" ht="16.5" customHeight="1">
      <c r="A127" s="36"/>
      <c r="B127" s="37"/>
      <c r="C127" s="212" t="s">
        <v>555</v>
      </c>
      <c r="D127" s="212" t="s">
        <v>333</v>
      </c>
      <c r="E127" s="213" t="s">
        <v>2055</v>
      </c>
      <c r="F127" s="214" t="s">
        <v>6412</v>
      </c>
      <c r="G127" s="215" t="s">
        <v>801</v>
      </c>
      <c r="H127" s="216">
        <v>1</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85</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887</v>
      </c>
    </row>
    <row r="128" s="2" customFormat="1" ht="16.5" customHeight="1">
      <c r="A128" s="36"/>
      <c r="B128" s="37"/>
      <c r="C128" s="212" t="s">
        <v>535</v>
      </c>
      <c r="D128" s="212" t="s">
        <v>333</v>
      </c>
      <c r="E128" s="213" t="s">
        <v>2063</v>
      </c>
      <c r="F128" s="214" t="s">
        <v>6413</v>
      </c>
      <c r="G128" s="215" t="s">
        <v>801</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789</v>
      </c>
    </row>
    <row r="129" s="2" customFormat="1" ht="16.5" customHeight="1">
      <c r="A129" s="36"/>
      <c r="B129" s="37"/>
      <c r="C129" s="212" t="s">
        <v>525</v>
      </c>
      <c r="D129" s="212" t="s">
        <v>333</v>
      </c>
      <c r="E129" s="213" t="s">
        <v>2068</v>
      </c>
      <c r="F129" s="214" t="s">
        <v>6414</v>
      </c>
      <c r="G129" s="215" t="s">
        <v>801</v>
      </c>
      <c r="H129" s="216">
        <v>27</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904</v>
      </c>
    </row>
    <row r="130" s="2" customFormat="1" ht="16.5" customHeight="1">
      <c r="A130" s="36"/>
      <c r="B130" s="37"/>
      <c r="C130" s="212" t="s">
        <v>530</v>
      </c>
      <c r="D130" s="212" t="s">
        <v>333</v>
      </c>
      <c r="E130" s="213" t="s">
        <v>2073</v>
      </c>
      <c r="F130" s="214" t="s">
        <v>6415</v>
      </c>
      <c r="G130" s="215" t="s">
        <v>801</v>
      </c>
      <c r="H130" s="216">
        <v>4</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913</v>
      </c>
    </row>
    <row r="131" s="2" customFormat="1" ht="16.5" customHeight="1">
      <c r="A131" s="36"/>
      <c r="B131" s="37"/>
      <c r="C131" s="212" t="s">
        <v>520</v>
      </c>
      <c r="D131" s="212" t="s">
        <v>333</v>
      </c>
      <c r="E131" s="213" t="s">
        <v>2078</v>
      </c>
      <c r="F131" s="214" t="s">
        <v>6416</v>
      </c>
      <c r="G131" s="215" t="s">
        <v>801</v>
      </c>
      <c r="H131" s="216">
        <v>4</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922</v>
      </c>
    </row>
    <row r="132" s="2" customFormat="1" ht="16.5" customHeight="1">
      <c r="A132" s="36"/>
      <c r="B132" s="37"/>
      <c r="C132" s="212" t="s">
        <v>540</v>
      </c>
      <c r="D132" s="212" t="s">
        <v>333</v>
      </c>
      <c r="E132" s="213" t="s">
        <v>2083</v>
      </c>
      <c r="F132" s="214" t="s">
        <v>6417</v>
      </c>
      <c r="G132" s="215" t="s">
        <v>801</v>
      </c>
      <c r="H132" s="216">
        <v>14</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85</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932</v>
      </c>
    </row>
    <row r="133" s="2" customFormat="1" ht="21.75" customHeight="1">
      <c r="A133" s="36"/>
      <c r="B133" s="37"/>
      <c r="C133" s="212" t="s">
        <v>515</v>
      </c>
      <c r="D133" s="212" t="s">
        <v>333</v>
      </c>
      <c r="E133" s="213" t="s">
        <v>2088</v>
      </c>
      <c r="F133" s="214" t="s">
        <v>6418</v>
      </c>
      <c r="G133" s="215" t="s">
        <v>801</v>
      </c>
      <c r="H133" s="216">
        <v>4</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942</v>
      </c>
    </row>
    <row r="134" s="2" customFormat="1" ht="16.5" customHeight="1">
      <c r="A134" s="36"/>
      <c r="B134" s="37"/>
      <c r="C134" s="212" t="s">
        <v>564</v>
      </c>
      <c r="D134" s="212" t="s">
        <v>333</v>
      </c>
      <c r="E134" s="213" t="s">
        <v>2093</v>
      </c>
      <c r="F134" s="214" t="s">
        <v>6419</v>
      </c>
      <c r="G134" s="215" t="s">
        <v>801</v>
      </c>
      <c r="H134" s="216">
        <v>110</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953</v>
      </c>
    </row>
    <row r="135" s="2" customFormat="1" ht="16.5" customHeight="1">
      <c r="A135" s="36"/>
      <c r="B135" s="37"/>
      <c r="C135" s="212" t="s">
        <v>571</v>
      </c>
      <c r="D135" s="212" t="s">
        <v>333</v>
      </c>
      <c r="E135" s="213" t="s">
        <v>2098</v>
      </c>
      <c r="F135" s="214" t="s">
        <v>6420</v>
      </c>
      <c r="G135" s="215" t="s">
        <v>801</v>
      </c>
      <c r="H135" s="216">
        <v>4</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963</v>
      </c>
    </row>
    <row r="136" s="2" customFormat="1" ht="21.75" customHeight="1">
      <c r="A136" s="36"/>
      <c r="B136" s="37"/>
      <c r="C136" s="212" t="s">
        <v>577</v>
      </c>
      <c r="D136" s="212" t="s">
        <v>333</v>
      </c>
      <c r="E136" s="213" t="s">
        <v>2105</v>
      </c>
      <c r="F136" s="214" t="s">
        <v>6421</v>
      </c>
      <c r="G136" s="215" t="s">
        <v>801</v>
      </c>
      <c r="H136" s="216">
        <v>1</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973</v>
      </c>
    </row>
    <row r="137" s="2" customFormat="1" ht="16.5" customHeight="1">
      <c r="A137" s="36"/>
      <c r="B137" s="37"/>
      <c r="C137" s="212" t="s">
        <v>794</v>
      </c>
      <c r="D137" s="212" t="s">
        <v>333</v>
      </c>
      <c r="E137" s="213" t="s">
        <v>2109</v>
      </c>
      <c r="F137" s="214" t="s">
        <v>6422</v>
      </c>
      <c r="G137" s="215" t="s">
        <v>801</v>
      </c>
      <c r="H137" s="216">
        <v>23</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984</v>
      </c>
    </row>
    <row r="138" s="2" customFormat="1" ht="16.5" customHeight="1">
      <c r="A138" s="36"/>
      <c r="B138" s="37"/>
      <c r="C138" s="212" t="s">
        <v>798</v>
      </c>
      <c r="D138" s="212" t="s">
        <v>333</v>
      </c>
      <c r="E138" s="213" t="s">
        <v>2114</v>
      </c>
      <c r="F138" s="214" t="s">
        <v>6423</v>
      </c>
      <c r="G138" s="215" t="s">
        <v>801</v>
      </c>
      <c r="H138" s="216">
        <v>28</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85</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994</v>
      </c>
    </row>
    <row r="139" s="2" customFormat="1" ht="16.5" customHeight="1">
      <c r="A139" s="36"/>
      <c r="B139" s="37"/>
      <c r="C139" s="212" t="s">
        <v>803</v>
      </c>
      <c r="D139" s="212" t="s">
        <v>333</v>
      </c>
      <c r="E139" s="213" t="s">
        <v>2119</v>
      </c>
      <c r="F139" s="214" t="s">
        <v>6424</v>
      </c>
      <c r="G139" s="215" t="s">
        <v>801</v>
      </c>
      <c r="H139" s="216">
        <v>68</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85</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1004</v>
      </c>
    </row>
    <row r="140" s="12" customFormat="1" ht="22.8" customHeight="1">
      <c r="A140" s="12"/>
      <c r="B140" s="196"/>
      <c r="C140" s="197"/>
      <c r="D140" s="198" t="s">
        <v>75</v>
      </c>
      <c r="E140" s="210" t="s">
        <v>126</v>
      </c>
      <c r="F140" s="210" t="s">
        <v>6425</v>
      </c>
      <c r="G140" s="197"/>
      <c r="H140" s="197"/>
      <c r="I140" s="200"/>
      <c r="J140" s="211">
        <f>BK140</f>
        <v>0</v>
      </c>
      <c r="K140" s="197"/>
      <c r="L140" s="202"/>
      <c r="M140" s="203"/>
      <c r="N140" s="204"/>
      <c r="O140" s="204"/>
      <c r="P140" s="205">
        <f>SUM(P141:P144)</f>
        <v>0</v>
      </c>
      <c r="Q140" s="204"/>
      <c r="R140" s="205">
        <f>SUM(R141:R144)</f>
        <v>0</v>
      </c>
      <c r="S140" s="204"/>
      <c r="T140" s="206">
        <f>SUM(T141:T144)</f>
        <v>0</v>
      </c>
      <c r="U140" s="12"/>
      <c r="V140" s="12"/>
      <c r="W140" s="12"/>
      <c r="X140" s="12"/>
      <c r="Y140" s="12"/>
      <c r="Z140" s="12"/>
      <c r="AA140" s="12"/>
      <c r="AB140" s="12"/>
      <c r="AC140" s="12"/>
      <c r="AD140" s="12"/>
      <c r="AE140" s="12"/>
      <c r="AR140" s="207" t="s">
        <v>83</v>
      </c>
      <c r="AT140" s="208" t="s">
        <v>75</v>
      </c>
      <c r="AU140" s="208" t="s">
        <v>83</v>
      </c>
      <c r="AY140" s="207" t="s">
        <v>331</v>
      </c>
      <c r="BK140" s="209">
        <f>SUM(BK141:BK144)</f>
        <v>0</v>
      </c>
    </row>
    <row r="141" s="2" customFormat="1" ht="16.5" customHeight="1">
      <c r="A141" s="36"/>
      <c r="B141" s="37"/>
      <c r="C141" s="212" t="s">
        <v>808</v>
      </c>
      <c r="D141" s="212" t="s">
        <v>333</v>
      </c>
      <c r="E141" s="213" t="s">
        <v>2419</v>
      </c>
      <c r="F141" s="214" t="s">
        <v>6426</v>
      </c>
      <c r="G141" s="215" t="s">
        <v>801</v>
      </c>
      <c r="H141" s="216">
        <v>5</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85</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1014</v>
      </c>
    </row>
    <row r="142" s="2" customFormat="1" ht="16.5" customHeight="1">
      <c r="A142" s="36"/>
      <c r="B142" s="37"/>
      <c r="C142" s="212" t="s">
        <v>812</v>
      </c>
      <c r="D142" s="212" t="s">
        <v>333</v>
      </c>
      <c r="E142" s="213" t="s">
        <v>2423</v>
      </c>
      <c r="F142" s="214" t="s">
        <v>6427</v>
      </c>
      <c r="G142" s="215" t="s">
        <v>801</v>
      </c>
      <c r="H142" s="216">
        <v>1</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85</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1021</v>
      </c>
    </row>
    <row r="143" s="2" customFormat="1" ht="16.5" customHeight="1">
      <c r="A143" s="36"/>
      <c r="B143" s="37"/>
      <c r="C143" s="212" t="s">
        <v>816</v>
      </c>
      <c r="D143" s="212" t="s">
        <v>333</v>
      </c>
      <c r="E143" s="213" t="s">
        <v>2427</v>
      </c>
      <c r="F143" s="214" t="s">
        <v>6428</v>
      </c>
      <c r="G143" s="215" t="s">
        <v>801</v>
      </c>
      <c r="H143" s="216">
        <v>1</v>
      </c>
      <c r="I143" s="217"/>
      <c r="J143" s="218">
        <f>ROUND(I143*H143,2)</f>
        <v>0</v>
      </c>
      <c r="K143" s="214" t="s">
        <v>19</v>
      </c>
      <c r="L143" s="42"/>
      <c r="M143" s="219" t="s">
        <v>19</v>
      </c>
      <c r="N143" s="220" t="s">
        <v>47</v>
      </c>
      <c r="O143" s="82"/>
      <c r="P143" s="221">
        <f>O143*H143</f>
        <v>0</v>
      </c>
      <c r="Q143" s="221">
        <v>0</v>
      </c>
      <c r="R143" s="221">
        <f>Q143*H143</f>
        <v>0</v>
      </c>
      <c r="S143" s="221">
        <v>0</v>
      </c>
      <c r="T143" s="222">
        <f>S143*H143</f>
        <v>0</v>
      </c>
      <c r="U143" s="36"/>
      <c r="V143" s="36"/>
      <c r="W143" s="36"/>
      <c r="X143" s="36"/>
      <c r="Y143" s="36"/>
      <c r="Z143" s="36"/>
      <c r="AA143" s="36"/>
      <c r="AB143" s="36"/>
      <c r="AC143" s="36"/>
      <c r="AD143" s="36"/>
      <c r="AE143" s="36"/>
      <c r="AR143" s="223" t="s">
        <v>126</v>
      </c>
      <c r="AT143" s="223" t="s">
        <v>333</v>
      </c>
      <c r="AU143" s="223" t="s">
        <v>85</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1028</v>
      </c>
    </row>
    <row r="144" s="2" customFormat="1" ht="16.5" customHeight="1">
      <c r="A144" s="36"/>
      <c r="B144" s="37"/>
      <c r="C144" s="212" t="s">
        <v>820</v>
      </c>
      <c r="D144" s="212" t="s">
        <v>333</v>
      </c>
      <c r="E144" s="213" t="s">
        <v>2431</v>
      </c>
      <c r="F144" s="214" t="s">
        <v>6429</v>
      </c>
      <c r="G144" s="215" t="s">
        <v>801</v>
      </c>
      <c r="H144" s="216">
        <v>1</v>
      </c>
      <c r="I144" s="217"/>
      <c r="J144" s="218">
        <f>ROUND(I144*H144,2)</f>
        <v>0</v>
      </c>
      <c r="K144" s="214" t="s">
        <v>19</v>
      </c>
      <c r="L144" s="42"/>
      <c r="M144" s="219" t="s">
        <v>19</v>
      </c>
      <c r="N144" s="220" t="s">
        <v>47</v>
      </c>
      <c r="O144" s="82"/>
      <c r="P144" s="221">
        <f>O144*H144</f>
        <v>0</v>
      </c>
      <c r="Q144" s="221">
        <v>0</v>
      </c>
      <c r="R144" s="221">
        <f>Q144*H144</f>
        <v>0</v>
      </c>
      <c r="S144" s="221">
        <v>0</v>
      </c>
      <c r="T144" s="222">
        <f>S144*H144</f>
        <v>0</v>
      </c>
      <c r="U144" s="36"/>
      <c r="V144" s="36"/>
      <c r="W144" s="36"/>
      <c r="X144" s="36"/>
      <c r="Y144" s="36"/>
      <c r="Z144" s="36"/>
      <c r="AA144" s="36"/>
      <c r="AB144" s="36"/>
      <c r="AC144" s="36"/>
      <c r="AD144" s="36"/>
      <c r="AE144" s="36"/>
      <c r="AR144" s="223" t="s">
        <v>126</v>
      </c>
      <c r="AT144" s="223" t="s">
        <v>333</v>
      </c>
      <c r="AU144" s="223" t="s">
        <v>85</v>
      </c>
      <c r="AY144" s="15" t="s">
        <v>331</v>
      </c>
      <c r="BE144" s="224">
        <f>IF(N144="základní",J144,0)</f>
        <v>0</v>
      </c>
      <c r="BF144" s="224">
        <f>IF(N144="snížená",J144,0)</f>
        <v>0</v>
      </c>
      <c r="BG144" s="224">
        <f>IF(N144="zákl. přenesená",J144,0)</f>
        <v>0</v>
      </c>
      <c r="BH144" s="224">
        <f>IF(N144="sníž. přenesená",J144,0)</f>
        <v>0</v>
      </c>
      <c r="BI144" s="224">
        <f>IF(N144="nulová",J144,0)</f>
        <v>0</v>
      </c>
      <c r="BJ144" s="15" t="s">
        <v>83</v>
      </c>
      <c r="BK144" s="224">
        <f>ROUND(I144*H144,2)</f>
        <v>0</v>
      </c>
      <c r="BL144" s="15" t="s">
        <v>126</v>
      </c>
      <c r="BM144" s="223" t="s">
        <v>1038</v>
      </c>
    </row>
    <row r="145" s="12" customFormat="1" ht="22.8" customHeight="1">
      <c r="A145" s="12"/>
      <c r="B145" s="196"/>
      <c r="C145" s="197"/>
      <c r="D145" s="198" t="s">
        <v>75</v>
      </c>
      <c r="E145" s="210" t="s">
        <v>350</v>
      </c>
      <c r="F145" s="210" t="s">
        <v>3802</v>
      </c>
      <c r="G145" s="197"/>
      <c r="H145" s="197"/>
      <c r="I145" s="200"/>
      <c r="J145" s="211">
        <f>BK145</f>
        <v>0</v>
      </c>
      <c r="K145" s="197"/>
      <c r="L145" s="202"/>
      <c r="M145" s="203"/>
      <c r="N145" s="204"/>
      <c r="O145" s="204"/>
      <c r="P145" s="205">
        <f>SUM(P146:P148)</f>
        <v>0</v>
      </c>
      <c r="Q145" s="204"/>
      <c r="R145" s="205">
        <f>SUM(R146:R148)</f>
        <v>0</v>
      </c>
      <c r="S145" s="204"/>
      <c r="T145" s="206">
        <f>SUM(T146:T148)</f>
        <v>0</v>
      </c>
      <c r="U145" s="12"/>
      <c r="V145" s="12"/>
      <c r="W145" s="12"/>
      <c r="X145" s="12"/>
      <c r="Y145" s="12"/>
      <c r="Z145" s="12"/>
      <c r="AA145" s="12"/>
      <c r="AB145" s="12"/>
      <c r="AC145" s="12"/>
      <c r="AD145" s="12"/>
      <c r="AE145" s="12"/>
      <c r="AR145" s="207" t="s">
        <v>83</v>
      </c>
      <c r="AT145" s="208" t="s">
        <v>75</v>
      </c>
      <c r="AU145" s="208" t="s">
        <v>83</v>
      </c>
      <c r="AY145" s="207" t="s">
        <v>331</v>
      </c>
      <c r="BK145" s="209">
        <f>SUM(BK146:BK148)</f>
        <v>0</v>
      </c>
    </row>
    <row r="146" s="2" customFormat="1" ht="16.5" customHeight="1">
      <c r="A146" s="36"/>
      <c r="B146" s="37"/>
      <c r="C146" s="212" t="s">
        <v>825</v>
      </c>
      <c r="D146" s="212" t="s">
        <v>333</v>
      </c>
      <c r="E146" s="213" t="s">
        <v>6268</v>
      </c>
      <c r="F146" s="214" t="s">
        <v>6349</v>
      </c>
      <c r="G146" s="215" t="s">
        <v>801</v>
      </c>
      <c r="H146" s="216">
        <v>1</v>
      </c>
      <c r="I146" s="217"/>
      <c r="J146" s="218">
        <f>ROUND(I146*H146,2)</f>
        <v>0</v>
      </c>
      <c r="K146" s="214" t="s">
        <v>19</v>
      </c>
      <c r="L146" s="42"/>
      <c r="M146" s="219" t="s">
        <v>19</v>
      </c>
      <c r="N146" s="220" t="s">
        <v>47</v>
      </c>
      <c r="O146" s="82"/>
      <c r="P146" s="221">
        <f>O146*H146</f>
        <v>0</v>
      </c>
      <c r="Q146" s="221">
        <v>0</v>
      </c>
      <c r="R146" s="221">
        <f>Q146*H146</f>
        <v>0</v>
      </c>
      <c r="S146" s="221">
        <v>0</v>
      </c>
      <c r="T146" s="222">
        <f>S146*H146</f>
        <v>0</v>
      </c>
      <c r="U146" s="36"/>
      <c r="V146" s="36"/>
      <c r="W146" s="36"/>
      <c r="X146" s="36"/>
      <c r="Y146" s="36"/>
      <c r="Z146" s="36"/>
      <c r="AA146" s="36"/>
      <c r="AB146" s="36"/>
      <c r="AC146" s="36"/>
      <c r="AD146" s="36"/>
      <c r="AE146" s="36"/>
      <c r="AR146" s="223" t="s">
        <v>126</v>
      </c>
      <c r="AT146" s="223" t="s">
        <v>333</v>
      </c>
      <c r="AU146" s="223" t="s">
        <v>85</v>
      </c>
      <c r="AY146" s="15" t="s">
        <v>331</v>
      </c>
      <c r="BE146" s="224">
        <f>IF(N146="základní",J146,0)</f>
        <v>0</v>
      </c>
      <c r="BF146" s="224">
        <f>IF(N146="snížená",J146,0)</f>
        <v>0</v>
      </c>
      <c r="BG146" s="224">
        <f>IF(N146="zákl. přenesená",J146,0)</f>
        <v>0</v>
      </c>
      <c r="BH146" s="224">
        <f>IF(N146="sníž. přenesená",J146,0)</f>
        <v>0</v>
      </c>
      <c r="BI146" s="224">
        <f>IF(N146="nulová",J146,0)</f>
        <v>0</v>
      </c>
      <c r="BJ146" s="15" t="s">
        <v>83</v>
      </c>
      <c r="BK146" s="224">
        <f>ROUND(I146*H146,2)</f>
        <v>0</v>
      </c>
      <c r="BL146" s="15" t="s">
        <v>126</v>
      </c>
      <c r="BM146" s="223" t="s">
        <v>1042</v>
      </c>
    </row>
    <row r="147" s="2" customFormat="1" ht="16.5" customHeight="1">
      <c r="A147" s="36"/>
      <c r="B147" s="37"/>
      <c r="C147" s="212" t="s">
        <v>830</v>
      </c>
      <c r="D147" s="212" t="s">
        <v>333</v>
      </c>
      <c r="E147" s="213" t="s">
        <v>6269</v>
      </c>
      <c r="F147" s="214" t="s">
        <v>3806</v>
      </c>
      <c r="G147" s="215" t="s">
        <v>801</v>
      </c>
      <c r="H147" s="216">
        <v>1</v>
      </c>
      <c r="I147" s="217"/>
      <c r="J147" s="218">
        <f>ROUND(I147*H147,2)</f>
        <v>0</v>
      </c>
      <c r="K147" s="214" t="s">
        <v>19</v>
      </c>
      <c r="L147" s="42"/>
      <c r="M147" s="219" t="s">
        <v>19</v>
      </c>
      <c r="N147" s="220" t="s">
        <v>47</v>
      </c>
      <c r="O147" s="82"/>
      <c r="P147" s="221">
        <f>O147*H147</f>
        <v>0</v>
      </c>
      <c r="Q147" s="221">
        <v>0</v>
      </c>
      <c r="R147" s="221">
        <f>Q147*H147</f>
        <v>0</v>
      </c>
      <c r="S147" s="221">
        <v>0</v>
      </c>
      <c r="T147" s="222">
        <f>S147*H147</f>
        <v>0</v>
      </c>
      <c r="U147" s="36"/>
      <c r="V147" s="36"/>
      <c r="W147" s="36"/>
      <c r="X147" s="36"/>
      <c r="Y147" s="36"/>
      <c r="Z147" s="36"/>
      <c r="AA147" s="36"/>
      <c r="AB147" s="36"/>
      <c r="AC147" s="36"/>
      <c r="AD147" s="36"/>
      <c r="AE147" s="36"/>
      <c r="AR147" s="223" t="s">
        <v>126</v>
      </c>
      <c r="AT147" s="223" t="s">
        <v>333</v>
      </c>
      <c r="AU147" s="223" t="s">
        <v>85</v>
      </c>
      <c r="AY147" s="15" t="s">
        <v>331</v>
      </c>
      <c r="BE147" s="224">
        <f>IF(N147="základní",J147,0)</f>
        <v>0</v>
      </c>
      <c r="BF147" s="224">
        <f>IF(N147="snížená",J147,0)</f>
        <v>0</v>
      </c>
      <c r="BG147" s="224">
        <f>IF(N147="zákl. přenesená",J147,0)</f>
        <v>0</v>
      </c>
      <c r="BH147" s="224">
        <f>IF(N147="sníž. přenesená",J147,0)</f>
        <v>0</v>
      </c>
      <c r="BI147" s="224">
        <f>IF(N147="nulová",J147,0)</f>
        <v>0</v>
      </c>
      <c r="BJ147" s="15" t="s">
        <v>83</v>
      </c>
      <c r="BK147" s="224">
        <f>ROUND(I147*H147,2)</f>
        <v>0</v>
      </c>
      <c r="BL147" s="15" t="s">
        <v>126</v>
      </c>
      <c r="BM147" s="223" t="s">
        <v>1049</v>
      </c>
    </row>
    <row r="148" s="2" customFormat="1" ht="16.5" customHeight="1">
      <c r="A148" s="36"/>
      <c r="B148" s="37"/>
      <c r="C148" s="212" t="s">
        <v>835</v>
      </c>
      <c r="D148" s="212" t="s">
        <v>333</v>
      </c>
      <c r="E148" s="213" t="s">
        <v>6350</v>
      </c>
      <c r="F148" s="214" t="s">
        <v>3808</v>
      </c>
      <c r="G148" s="215" t="s">
        <v>801</v>
      </c>
      <c r="H148" s="216">
        <v>1</v>
      </c>
      <c r="I148" s="217"/>
      <c r="J148" s="218">
        <f>ROUND(I148*H148,2)</f>
        <v>0</v>
      </c>
      <c r="K148" s="214" t="s">
        <v>19</v>
      </c>
      <c r="L148" s="42"/>
      <c r="M148" s="219" t="s">
        <v>19</v>
      </c>
      <c r="N148" s="220" t="s">
        <v>47</v>
      </c>
      <c r="O148" s="82"/>
      <c r="P148" s="221">
        <f>O148*H148</f>
        <v>0</v>
      </c>
      <c r="Q148" s="221">
        <v>0</v>
      </c>
      <c r="R148" s="221">
        <f>Q148*H148</f>
        <v>0</v>
      </c>
      <c r="S148" s="221">
        <v>0</v>
      </c>
      <c r="T148" s="222">
        <f>S148*H148</f>
        <v>0</v>
      </c>
      <c r="U148" s="36"/>
      <c r="V148" s="36"/>
      <c r="W148" s="36"/>
      <c r="X148" s="36"/>
      <c r="Y148" s="36"/>
      <c r="Z148" s="36"/>
      <c r="AA148" s="36"/>
      <c r="AB148" s="36"/>
      <c r="AC148" s="36"/>
      <c r="AD148" s="36"/>
      <c r="AE148" s="36"/>
      <c r="AR148" s="223" t="s">
        <v>126</v>
      </c>
      <c r="AT148" s="223" t="s">
        <v>333</v>
      </c>
      <c r="AU148" s="223" t="s">
        <v>85</v>
      </c>
      <c r="AY148" s="15" t="s">
        <v>331</v>
      </c>
      <c r="BE148" s="224">
        <f>IF(N148="základní",J148,0)</f>
        <v>0</v>
      </c>
      <c r="BF148" s="224">
        <f>IF(N148="snížená",J148,0)</f>
        <v>0</v>
      </c>
      <c r="BG148" s="224">
        <f>IF(N148="zákl. přenesená",J148,0)</f>
        <v>0</v>
      </c>
      <c r="BH148" s="224">
        <f>IF(N148="sníž. přenesená",J148,0)</f>
        <v>0</v>
      </c>
      <c r="BI148" s="224">
        <f>IF(N148="nulová",J148,0)</f>
        <v>0</v>
      </c>
      <c r="BJ148" s="15" t="s">
        <v>83</v>
      </c>
      <c r="BK148" s="224">
        <f>ROUND(I148*H148,2)</f>
        <v>0</v>
      </c>
      <c r="BL148" s="15" t="s">
        <v>126</v>
      </c>
      <c r="BM148" s="223" t="s">
        <v>417</v>
      </c>
    </row>
    <row r="149" s="12" customFormat="1" ht="22.8" customHeight="1">
      <c r="A149" s="12"/>
      <c r="B149" s="196"/>
      <c r="C149" s="197"/>
      <c r="D149" s="198" t="s">
        <v>75</v>
      </c>
      <c r="E149" s="210" t="s">
        <v>355</v>
      </c>
      <c r="F149" s="210" t="s">
        <v>3809</v>
      </c>
      <c r="G149" s="197"/>
      <c r="H149" s="197"/>
      <c r="I149" s="200"/>
      <c r="J149" s="211">
        <f>BK149</f>
        <v>0</v>
      </c>
      <c r="K149" s="197"/>
      <c r="L149" s="202"/>
      <c r="M149" s="203"/>
      <c r="N149" s="204"/>
      <c r="O149" s="204"/>
      <c r="P149" s="205">
        <f>SUM(P150:P152)</f>
        <v>0</v>
      </c>
      <c r="Q149" s="204"/>
      <c r="R149" s="205">
        <f>SUM(R150:R152)</f>
        <v>0</v>
      </c>
      <c r="S149" s="204"/>
      <c r="T149" s="206">
        <f>SUM(T150:T152)</f>
        <v>0</v>
      </c>
      <c r="U149" s="12"/>
      <c r="V149" s="12"/>
      <c r="W149" s="12"/>
      <c r="X149" s="12"/>
      <c r="Y149" s="12"/>
      <c r="Z149" s="12"/>
      <c r="AA149" s="12"/>
      <c r="AB149" s="12"/>
      <c r="AC149" s="12"/>
      <c r="AD149" s="12"/>
      <c r="AE149" s="12"/>
      <c r="AR149" s="207" t="s">
        <v>83</v>
      </c>
      <c r="AT149" s="208" t="s">
        <v>75</v>
      </c>
      <c r="AU149" s="208" t="s">
        <v>83</v>
      </c>
      <c r="AY149" s="207" t="s">
        <v>331</v>
      </c>
      <c r="BK149" s="209">
        <f>SUM(BK150:BK152)</f>
        <v>0</v>
      </c>
    </row>
    <row r="150" s="2" customFormat="1" ht="16.5" customHeight="1">
      <c r="A150" s="36"/>
      <c r="B150" s="37"/>
      <c r="C150" s="212" t="s">
        <v>840</v>
      </c>
      <c r="D150" s="212" t="s">
        <v>333</v>
      </c>
      <c r="E150" s="213" t="s">
        <v>6271</v>
      </c>
      <c r="F150" s="214" t="s">
        <v>3811</v>
      </c>
      <c r="G150" s="215" t="s">
        <v>823</v>
      </c>
      <c r="H150" s="216">
        <v>12</v>
      </c>
      <c r="I150" s="217"/>
      <c r="J150" s="218">
        <f>ROUND(I150*H150,2)</f>
        <v>0</v>
      </c>
      <c r="K150" s="214" t="s">
        <v>19</v>
      </c>
      <c r="L150" s="42"/>
      <c r="M150" s="219" t="s">
        <v>19</v>
      </c>
      <c r="N150" s="220" t="s">
        <v>47</v>
      </c>
      <c r="O150" s="82"/>
      <c r="P150" s="221">
        <f>O150*H150</f>
        <v>0</v>
      </c>
      <c r="Q150" s="221">
        <v>0</v>
      </c>
      <c r="R150" s="221">
        <f>Q150*H150</f>
        <v>0</v>
      </c>
      <c r="S150" s="221">
        <v>0</v>
      </c>
      <c r="T150" s="222">
        <f>S150*H150</f>
        <v>0</v>
      </c>
      <c r="U150" s="36"/>
      <c r="V150" s="36"/>
      <c r="W150" s="36"/>
      <c r="X150" s="36"/>
      <c r="Y150" s="36"/>
      <c r="Z150" s="36"/>
      <c r="AA150" s="36"/>
      <c r="AB150" s="36"/>
      <c r="AC150" s="36"/>
      <c r="AD150" s="36"/>
      <c r="AE150" s="36"/>
      <c r="AR150" s="223" t="s">
        <v>126</v>
      </c>
      <c r="AT150" s="223" t="s">
        <v>333</v>
      </c>
      <c r="AU150" s="223" t="s">
        <v>85</v>
      </c>
      <c r="AY150" s="15" t="s">
        <v>331</v>
      </c>
      <c r="BE150" s="224">
        <f>IF(N150="základní",J150,0)</f>
        <v>0</v>
      </c>
      <c r="BF150" s="224">
        <f>IF(N150="snížená",J150,0)</f>
        <v>0</v>
      </c>
      <c r="BG150" s="224">
        <f>IF(N150="zákl. přenesená",J150,0)</f>
        <v>0</v>
      </c>
      <c r="BH150" s="224">
        <f>IF(N150="sníž. přenesená",J150,0)</f>
        <v>0</v>
      </c>
      <c r="BI150" s="224">
        <f>IF(N150="nulová",J150,0)</f>
        <v>0</v>
      </c>
      <c r="BJ150" s="15" t="s">
        <v>83</v>
      </c>
      <c r="BK150" s="224">
        <f>ROUND(I150*H150,2)</f>
        <v>0</v>
      </c>
      <c r="BL150" s="15" t="s">
        <v>126</v>
      </c>
      <c r="BM150" s="223" t="s">
        <v>478</v>
      </c>
    </row>
    <row r="151" s="2" customFormat="1" ht="16.5" customHeight="1">
      <c r="A151" s="36"/>
      <c r="B151" s="37"/>
      <c r="C151" s="212" t="s">
        <v>845</v>
      </c>
      <c r="D151" s="212" t="s">
        <v>333</v>
      </c>
      <c r="E151" s="213" t="s">
        <v>6272</v>
      </c>
      <c r="F151" s="214" t="s">
        <v>6430</v>
      </c>
      <c r="G151" s="215" t="s">
        <v>823</v>
      </c>
      <c r="H151" s="216">
        <v>4</v>
      </c>
      <c r="I151" s="217"/>
      <c r="J151" s="218">
        <f>ROUND(I151*H151,2)</f>
        <v>0</v>
      </c>
      <c r="K151" s="214" t="s">
        <v>19</v>
      </c>
      <c r="L151" s="42"/>
      <c r="M151" s="219" t="s">
        <v>19</v>
      </c>
      <c r="N151" s="220" t="s">
        <v>47</v>
      </c>
      <c r="O151" s="82"/>
      <c r="P151" s="221">
        <f>O151*H151</f>
        <v>0</v>
      </c>
      <c r="Q151" s="221">
        <v>0</v>
      </c>
      <c r="R151" s="221">
        <f>Q151*H151</f>
        <v>0</v>
      </c>
      <c r="S151" s="221">
        <v>0</v>
      </c>
      <c r="T151" s="222">
        <f>S151*H151</f>
        <v>0</v>
      </c>
      <c r="U151" s="36"/>
      <c r="V151" s="36"/>
      <c r="W151" s="36"/>
      <c r="X151" s="36"/>
      <c r="Y151" s="36"/>
      <c r="Z151" s="36"/>
      <c r="AA151" s="36"/>
      <c r="AB151" s="36"/>
      <c r="AC151" s="36"/>
      <c r="AD151" s="36"/>
      <c r="AE151" s="36"/>
      <c r="AR151" s="223" t="s">
        <v>126</v>
      </c>
      <c r="AT151" s="223" t="s">
        <v>333</v>
      </c>
      <c r="AU151" s="223" t="s">
        <v>85</v>
      </c>
      <c r="AY151" s="15" t="s">
        <v>331</v>
      </c>
      <c r="BE151" s="224">
        <f>IF(N151="základní",J151,0)</f>
        <v>0</v>
      </c>
      <c r="BF151" s="224">
        <f>IF(N151="snížená",J151,0)</f>
        <v>0</v>
      </c>
      <c r="BG151" s="224">
        <f>IF(N151="zákl. přenesená",J151,0)</f>
        <v>0</v>
      </c>
      <c r="BH151" s="224">
        <f>IF(N151="sníž. přenesená",J151,0)</f>
        <v>0</v>
      </c>
      <c r="BI151" s="224">
        <f>IF(N151="nulová",J151,0)</f>
        <v>0</v>
      </c>
      <c r="BJ151" s="15" t="s">
        <v>83</v>
      </c>
      <c r="BK151" s="224">
        <f>ROUND(I151*H151,2)</f>
        <v>0</v>
      </c>
      <c r="BL151" s="15" t="s">
        <v>126</v>
      </c>
      <c r="BM151" s="223" t="s">
        <v>1077</v>
      </c>
    </row>
    <row r="152" s="2" customFormat="1" ht="16.5" customHeight="1">
      <c r="A152" s="36"/>
      <c r="B152" s="37"/>
      <c r="C152" s="212" t="s">
        <v>850</v>
      </c>
      <c r="D152" s="212" t="s">
        <v>333</v>
      </c>
      <c r="E152" s="213" t="s">
        <v>6273</v>
      </c>
      <c r="F152" s="214" t="s">
        <v>3815</v>
      </c>
      <c r="G152" s="215" t="s">
        <v>823</v>
      </c>
      <c r="H152" s="216">
        <v>20</v>
      </c>
      <c r="I152" s="217"/>
      <c r="J152" s="218">
        <f>ROUND(I152*H152,2)</f>
        <v>0</v>
      </c>
      <c r="K152" s="214" t="s">
        <v>19</v>
      </c>
      <c r="L152" s="42"/>
      <c r="M152" s="219" t="s">
        <v>19</v>
      </c>
      <c r="N152" s="220" t="s">
        <v>47</v>
      </c>
      <c r="O152" s="82"/>
      <c r="P152" s="221">
        <f>O152*H152</f>
        <v>0</v>
      </c>
      <c r="Q152" s="221">
        <v>0</v>
      </c>
      <c r="R152" s="221">
        <f>Q152*H152</f>
        <v>0</v>
      </c>
      <c r="S152" s="221">
        <v>0</v>
      </c>
      <c r="T152" s="222">
        <f>S152*H152</f>
        <v>0</v>
      </c>
      <c r="U152" s="36"/>
      <c r="V152" s="36"/>
      <c r="W152" s="36"/>
      <c r="X152" s="36"/>
      <c r="Y152" s="36"/>
      <c r="Z152" s="36"/>
      <c r="AA152" s="36"/>
      <c r="AB152" s="36"/>
      <c r="AC152" s="36"/>
      <c r="AD152" s="36"/>
      <c r="AE152" s="36"/>
      <c r="AR152" s="223" t="s">
        <v>126</v>
      </c>
      <c r="AT152" s="223" t="s">
        <v>333</v>
      </c>
      <c r="AU152" s="223" t="s">
        <v>85</v>
      </c>
      <c r="AY152" s="15" t="s">
        <v>331</v>
      </c>
      <c r="BE152" s="224">
        <f>IF(N152="základní",J152,0)</f>
        <v>0</v>
      </c>
      <c r="BF152" s="224">
        <f>IF(N152="snížená",J152,0)</f>
        <v>0</v>
      </c>
      <c r="BG152" s="224">
        <f>IF(N152="zákl. přenesená",J152,0)</f>
        <v>0</v>
      </c>
      <c r="BH152" s="224">
        <f>IF(N152="sníž. přenesená",J152,0)</f>
        <v>0</v>
      </c>
      <c r="BI152" s="224">
        <f>IF(N152="nulová",J152,0)</f>
        <v>0</v>
      </c>
      <c r="BJ152" s="15" t="s">
        <v>83</v>
      </c>
      <c r="BK152" s="224">
        <f>ROUND(I152*H152,2)</f>
        <v>0</v>
      </c>
      <c r="BL152" s="15" t="s">
        <v>126</v>
      </c>
      <c r="BM152" s="223" t="s">
        <v>1087</v>
      </c>
    </row>
    <row r="153" s="12" customFormat="1" ht="22.8" customHeight="1">
      <c r="A153" s="12"/>
      <c r="B153" s="196"/>
      <c r="C153" s="197"/>
      <c r="D153" s="198" t="s">
        <v>75</v>
      </c>
      <c r="E153" s="210" t="s">
        <v>360</v>
      </c>
      <c r="F153" s="210" t="s">
        <v>3816</v>
      </c>
      <c r="G153" s="197"/>
      <c r="H153" s="197"/>
      <c r="I153" s="200"/>
      <c r="J153" s="211">
        <f>BK153</f>
        <v>0</v>
      </c>
      <c r="K153" s="197"/>
      <c r="L153" s="202"/>
      <c r="M153" s="203"/>
      <c r="N153" s="204"/>
      <c r="O153" s="204"/>
      <c r="P153" s="205">
        <f>SUM(P154:P171)</f>
        <v>0</v>
      </c>
      <c r="Q153" s="204"/>
      <c r="R153" s="205">
        <f>SUM(R154:R171)</f>
        <v>0</v>
      </c>
      <c r="S153" s="204"/>
      <c r="T153" s="206">
        <f>SUM(T154:T171)</f>
        <v>0</v>
      </c>
      <c r="U153" s="12"/>
      <c r="V153" s="12"/>
      <c r="W153" s="12"/>
      <c r="X153" s="12"/>
      <c r="Y153" s="12"/>
      <c r="Z153" s="12"/>
      <c r="AA153" s="12"/>
      <c r="AB153" s="12"/>
      <c r="AC153" s="12"/>
      <c r="AD153" s="12"/>
      <c r="AE153" s="12"/>
      <c r="AR153" s="207" t="s">
        <v>83</v>
      </c>
      <c r="AT153" s="208" t="s">
        <v>75</v>
      </c>
      <c r="AU153" s="208" t="s">
        <v>83</v>
      </c>
      <c r="AY153" s="207" t="s">
        <v>331</v>
      </c>
      <c r="BK153" s="209">
        <f>SUM(BK154:BK171)</f>
        <v>0</v>
      </c>
    </row>
    <row r="154" s="2" customFormat="1" ht="16.5" customHeight="1">
      <c r="A154" s="36"/>
      <c r="B154" s="37"/>
      <c r="C154" s="212" t="s">
        <v>855</v>
      </c>
      <c r="D154" s="212" t="s">
        <v>333</v>
      </c>
      <c r="E154" s="213" t="s">
        <v>6383</v>
      </c>
      <c r="F154" s="214" t="s">
        <v>6351</v>
      </c>
      <c r="G154" s="215" t="s">
        <v>363</v>
      </c>
      <c r="H154" s="216">
        <v>1508</v>
      </c>
      <c r="I154" s="217"/>
      <c r="J154" s="218">
        <f>ROUND(I154*H154,2)</f>
        <v>0</v>
      </c>
      <c r="K154" s="214" t="s">
        <v>19</v>
      </c>
      <c r="L154" s="42"/>
      <c r="M154" s="219" t="s">
        <v>19</v>
      </c>
      <c r="N154" s="220" t="s">
        <v>47</v>
      </c>
      <c r="O154" s="82"/>
      <c r="P154" s="221">
        <f>O154*H154</f>
        <v>0</v>
      </c>
      <c r="Q154" s="221">
        <v>0</v>
      </c>
      <c r="R154" s="221">
        <f>Q154*H154</f>
        <v>0</v>
      </c>
      <c r="S154" s="221">
        <v>0</v>
      </c>
      <c r="T154" s="222">
        <f>S154*H154</f>
        <v>0</v>
      </c>
      <c r="U154" s="36"/>
      <c r="V154" s="36"/>
      <c r="W154" s="36"/>
      <c r="X154" s="36"/>
      <c r="Y154" s="36"/>
      <c r="Z154" s="36"/>
      <c r="AA154" s="36"/>
      <c r="AB154" s="36"/>
      <c r="AC154" s="36"/>
      <c r="AD154" s="36"/>
      <c r="AE154" s="36"/>
      <c r="AR154" s="223" t="s">
        <v>126</v>
      </c>
      <c r="AT154" s="223" t="s">
        <v>333</v>
      </c>
      <c r="AU154" s="223" t="s">
        <v>85</v>
      </c>
      <c r="AY154" s="15" t="s">
        <v>331</v>
      </c>
      <c r="BE154" s="224">
        <f>IF(N154="základní",J154,0)</f>
        <v>0</v>
      </c>
      <c r="BF154" s="224">
        <f>IF(N154="snížená",J154,0)</f>
        <v>0</v>
      </c>
      <c r="BG154" s="224">
        <f>IF(N154="zákl. přenesená",J154,0)</f>
        <v>0</v>
      </c>
      <c r="BH154" s="224">
        <f>IF(N154="sníž. přenesená",J154,0)</f>
        <v>0</v>
      </c>
      <c r="BI154" s="224">
        <f>IF(N154="nulová",J154,0)</f>
        <v>0</v>
      </c>
      <c r="BJ154" s="15" t="s">
        <v>83</v>
      </c>
      <c r="BK154" s="224">
        <f>ROUND(I154*H154,2)</f>
        <v>0</v>
      </c>
      <c r="BL154" s="15" t="s">
        <v>126</v>
      </c>
      <c r="BM154" s="223" t="s">
        <v>1097</v>
      </c>
    </row>
    <row r="155" s="2" customFormat="1" ht="16.5" customHeight="1">
      <c r="A155" s="36"/>
      <c r="B155" s="37"/>
      <c r="C155" s="212" t="s">
        <v>860</v>
      </c>
      <c r="D155" s="212" t="s">
        <v>333</v>
      </c>
      <c r="E155" s="213" t="s">
        <v>6384</v>
      </c>
      <c r="F155" s="214" t="s">
        <v>6352</v>
      </c>
      <c r="G155" s="215" t="s">
        <v>363</v>
      </c>
      <c r="H155" s="216">
        <v>1508</v>
      </c>
      <c r="I155" s="217"/>
      <c r="J155" s="218">
        <f>ROUND(I155*H155,2)</f>
        <v>0</v>
      </c>
      <c r="K155" s="214" t="s">
        <v>19</v>
      </c>
      <c r="L155" s="42"/>
      <c r="M155" s="219" t="s">
        <v>19</v>
      </c>
      <c r="N155" s="220" t="s">
        <v>47</v>
      </c>
      <c r="O155" s="82"/>
      <c r="P155" s="221">
        <f>O155*H155</f>
        <v>0</v>
      </c>
      <c r="Q155" s="221">
        <v>0</v>
      </c>
      <c r="R155" s="221">
        <f>Q155*H155</f>
        <v>0</v>
      </c>
      <c r="S155" s="221">
        <v>0</v>
      </c>
      <c r="T155" s="222">
        <f>S155*H155</f>
        <v>0</v>
      </c>
      <c r="U155" s="36"/>
      <c r="V155" s="36"/>
      <c r="W155" s="36"/>
      <c r="X155" s="36"/>
      <c r="Y155" s="36"/>
      <c r="Z155" s="36"/>
      <c r="AA155" s="36"/>
      <c r="AB155" s="36"/>
      <c r="AC155" s="36"/>
      <c r="AD155" s="36"/>
      <c r="AE155" s="36"/>
      <c r="AR155" s="223" t="s">
        <v>126</v>
      </c>
      <c r="AT155" s="223" t="s">
        <v>333</v>
      </c>
      <c r="AU155" s="223" t="s">
        <v>85</v>
      </c>
      <c r="AY155" s="15" t="s">
        <v>331</v>
      </c>
      <c r="BE155" s="224">
        <f>IF(N155="základní",J155,0)</f>
        <v>0</v>
      </c>
      <c r="BF155" s="224">
        <f>IF(N155="snížená",J155,0)</f>
        <v>0</v>
      </c>
      <c r="BG155" s="224">
        <f>IF(N155="zákl. přenesená",J155,0)</f>
        <v>0</v>
      </c>
      <c r="BH155" s="224">
        <f>IF(N155="sníž. přenesená",J155,0)</f>
        <v>0</v>
      </c>
      <c r="BI155" s="224">
        <f>IF(N155="nulová",J155,0)</f>
        <v>0</v>
      </c>
      <c r="BJ155" s="15" t="s">
        <v>83</v>
      </c>
      <c r="BK155" s="224">
        <f>ROUND(I155*H155,2)</f>
        <v>0</v>
      </c>
      <c r="BL155" s="15" t="s">
        <v>126</v>
      </c>
      <c r="BM155" s="223" t="s">
        <v>1107</v>
      </c>
    </row>
    <row r="156" s="2" customFormat="1" ht="16.5" customHeight="1">
      <c r="A156" s="36"/>
      <c r="B156" s="37"/>
      <c r="C156" s="212" t="s">
        <v>865</v>
      </c>
      <c r="D156" s="212" t="s">
        <v>333</v>
      </c>
      <c r="E156" s="213" t="s">
        <v>6385</v>
      </c>
      <c r="F156" s="214" t="s">
        <v>6353</v>
      </c>
      <c r="G156" s="215" t="s">
        <v>6354</v>
      </c>
      <c r="H156" s="216">
        <v>10</v>
      </c>
      <c r="I156" s="217"/>
      <c r="J156" s="218">
        <f>ROUND(I156*H156,2)</f>
        <v>0</v>
      </c>
      <c r="K156" s="214" t="s">
        <v>19</v>
      </c>
      <c r="L156" s="42"/>
      <c r="M156" s="219" t="s">
        <v>19</v>
      </c>
      <c r="N156" s="220" t="s">
        <v>47</v>
      </c>
      <c r="O156" s="82"/>
      <c r="P156" s="221">
        <f>O156*H156</f>
        <v>0</v>
      </c>
      <c r="Q156" s="221">
        <v>0</v>
      </c>
      <c r="R156" s="221">
        <f>Q156*H156</f>
        <v>0</v>
      </c>
      <c r="S156" s="221">
        <v>0</v>
      </c>
      <c r="T156" s="222">
        <f>S156*H156</f>
        <v>0</v>
      </c>
      <c r="U156" s="36"/>
      <c r="V156" s="36"/>
      <c r="W156" s="36"/>
      <c r="X156" s="36"/>
      <c r="Y156" s="36"/>
      <c r="Z156" s="36"/>
      <c r="AA156" s="36"/>
      <c r="AB156" s="36"/>
      <c r="AC156" s="36"/>
      <c r="AD156" s="36"/>
      <c r="AE156" s="36"/>
      <c r="AR156" s="223" t="s">
        <v>126</v>
      </c>
      <c r="AT156" s="223" t="s">
        <v>333</v>
      </c>
      <c r="AU156" s="223" t="s">
        <v>85</v>
      </c>
      <c r="AY156" s="15" t="s">
        <v>331</v>
      </c>
      <c r="BE156" s="224">
        <f>IF(N156="základní",J156,0)</f>
        <v>0</v>
      </c>
      <c r="BF156" s="224">
        <f>IF(N156="snížená",J156,0)</f>
        <v>0</v>
      </c>
      <c r="BG156" s="224">
        <f>IF(N156="zákl. přenesená",J156,0)</f>
        <v>0</v>
      </c>
      <c r="BH156" s="224">
        <f>IF(N156="sníž. přenesená",J156,0)</f>
        <v>0</v>
      </c>
      <c r="BI156" s="224">
        <f>IF(N156="nulová",J156,0)</f>
        <v>0</v>
      </c>
      <c r="BJ156" s="15" t="s">
        <v>83</v>
      </c>
      <c r="BK156" s="224">
        <f>ROUND(I156*H156,2)</f>
        <v>0</v>
      </c>
      <c r="BL156" s="15" t="s">
        <v>126</v>
      </c>
      <c r="BM156" s="223" t="s">
        <v>1115</v>
      </c>
    </row>
    <row r="157" s="2" customFormat="1" ht="16.5" customHeight="1">
      <c r="A157" s="36"/>
      <c r="B157" s="37"/>
      <c r="C157" s="212" t="s">
        <v>872</v>
      </c>
      <c r="D157" s="212" t="s">
        <v>333</v>
      </c>
      <c r="E157" s="213" t="s">
        <v>6387</v>
      </c>
      <c r="F157" s="214" t="s">
        <v>6355</v>
      </c>
      <c r="G157" s="215" t="s">
        <v>823</v>
      </c>
      <c r="H157" s="216">
        <v>56</v>
      </c>
      <c r="I157" s="217"/>
      <c r="J157" s="218">
        <f>ROUND(I157*H157,2)</f>
        <v>0</v>
      </c>
      <c r="K157" s="214" t="s">
        <v>19</v>
      </c>
      <c r="L157" s="42"/>
      <c r="M157" s="219" t="s">
        <v>19</v>
      </c>
      <c r="N157" s="220" t="s">
        <v>47</v>
      </c>
      <c r="O157" s="82"/>
      <c r="P157" s="221">
        <f>O157*H157</f>
        <v>0</v>
      </c>
      <c r="Q157" s="221">
        <v>0</v>
      </c>
      <c r="R157" s="221">
        <f>Q157*H157</f>
        <v>0</v>
      </c>
      <c r="S157" s="221">
        <v>0</v>
      </c>
      <c r="T157" s="222">
        <f>S157*H157</f>
        <v>0</v>
      </c>
      <c r="U157" s="36"/>
      <c r="V157" s="36"/>
      <c r="W157" s="36"/>
      <c r="X157" s="36"/>
      <c r="Y157" s="36"/>
      <c r="Z157" s="36"/>
      <c r="AA157" s="36"/>
      <c r="AB157" s="36"/>
      <c r="AC157" s="36"/>
      <c r="AD157" s="36"/>
      <c r="AE157" s="36"/>
      <c r="AR157" s="223" t="s">
        <v>126</v>
      </c>
      <c r="AT157" s="223" t="s">
        <v>333</v>
      </c>
      <c r="AU157" s="223" t="s">
        <v>85</v>
      </c>
      <c r="AY157" s="15" t="s">
        <v>331</v>
      </c>
      <c r="BE157" s="224">
        <f>IF(N157="základní",J157,0)</f>
        <v>0</v>
      </c>
      <c r="BF157" s="224">
        <f>IF(N157="snížená",J157,0)</f>
        <v>0</v>
      </c>
      <c r="BG157" s="224">
        <f>IF(N157="zákl. přenesená",J157,0)</f>
        <v>0</v>
      </c>
      <c r="BH157" s="224">
        <f>IF(N157="sníž. přenesená",J157,0)</f>
        <v>0</v>
      </c>
      <c r="BI157" s="224">
        <f>IF(N157="nulová",J157,0)</f>
        <v>0</v>
      </c>
      <c r="BJ157" s="15" t="s">
        <v>83</v>
      </c>
      <c r="BK157" s="224">
        <f>ROUND(I157*H157,2)</f>
        <v>0</v>
      </c>
      <c r="BL157" s="15" t="s">
        <v>126</v>
      </c>
      <c r="BM157" s="223" t="s">
        <v>1124</v>
      </c>
    </row>
    <row r="158" s="2" customFormat="1" ht="16.5" customHeight="1">
      <c r="A158" s="36"/>
      <c r="B158" s="37"/>
      <c r="C158" s="212" t="s">
        <v>877</v>
      </c>
      <c r="D158" s="212" t="s">
        <v>333</v>
      </c>
      <c r="E158" s="213" t="s">
        <v>6389</v>
      </c>
      <c r="F158" s="214" t="s">
        <v>6357</v>
      </c>
      <c r="G158" s="215" t="s">
        <v>801</v>
      </c>
      <c r="H158" s="216">
        <v>1</v>
      </c>
      <c r="I158" s="217"/>
      <c r="J158" s="218">
        <f>ROUND(I158*H158,2)</f>
        <v>0</v>
      </c>
      <c r="K158" s="214" t="s">
        <v>19</v>
      </c>
      <c r="L158" s="42"/>
      <c r="M158" s="219" t="s">
        <v>19</v>
      </c>
      <c r="N158" s="220" t="s">
        <v>47</v>
      </c>
      <c r="O158" s="82"/>
      <c r="P158" s="221">
        <f>O158*H158</f>
        <v>0</v>
      </c>
      <c r="Q158" s="221">
        <v>0</v>
      </c>
      <c r="R158" s="221">
        <f>Q158*H158</f>
        <v>0</v>
      </c>
      <c r="S158" s="221">
        <v>0</v>
      </c>
      <c r="T158" s="222">
        <f>S158*H158</f>
        <v>0</v>
      </c>
      <c r="U158" s="36"/>
      <c r="V158" s="36"/>
      <c r="W158" s="36"/>
      <c r="X158" s="36"/>
      <c r="Y158" s="36"/>
      <c r="Z158" s="36"/>
      <c r="AA158" s="36"/>
      <c r="AB158" s="36"/>
      <c r="AC158" s="36"/>
      <c r="AD158" s="36"/>
      <c r="AE158" s="36"/>
      <c r="AR158" s="223" t="s">
        <v>126</v>
      </c>
      <c r="AT158" s="223" t="s">
        <v>333</v>
      </c>
      <c r="AU158" s="223" t="s">
        <v>85</v>
      </c>
      <c r="AY158" s="15" t="s">
        <v>331</v>
      </c>
      <c r="BE158" s="224">
        <f>IF(N158="základní",J158,0)</f>
        <v>0</v>
      </c>
      <c r="BF158" s="224">
        <f>IF(N158="snížená",J158,0)</f>
        <v>0</v>
      </c>
      <c r="BG158" s="224">
        <f>IF(N158="zákl. přenesená",J158,0)</f>
        <v>0</v>
      </c>
      <c r="BH158" s="224">
        <f>IF(N158="sníž. přenesená",J158,0)</f>
        <v>0</v>
      </c>
      <c r="BI158" s="224">
        <f>IF(N158="nulová",J158,0)</f>
        <v>0</v>
      </c>
      <c r="BJ158" s="15" t="s">
        <v>83</v>
      </c>
      <c r="BK158" s="224">
        <f>ROUND(I158*H158,2)</f>
        <v>0</v>
      </c>
      <c r="BL158" s="15" t="s">
        <v>126</v>
      </c>
      <c r="BM158" s="223" t="s">
        <v>1134</v>
      </c>
    </row>
    <row r="159" s="2" customFormat="1" ht="16.5" customHeight="1">
      <c r="A159" s="36"/>
      <c r="B159" s="37"/>
      <c r="C159" s="212" t="s">
        <v>882</v>
      </c>
      <c r="D159" s="212" t="s">
        <v>333</v>
      </c>
      <c r="E159" s="213" t="s">
        <v>6391</v>
      </c>
      <c r="F159" s="214" t="s">
        <v>3828</v>
      </c>
      <c r="G159" s="215" t="s">
        <v>801</v>
      </c>
      <c r="H159" s="216">
        <v>1</v>
      </c>
      <c r="I159" s="217"/>
      <c r="J159" s="218">
        <f>ROUND(I159*H159,2)</f>
        <v>0</v>
      </c>
      <c r="K159" s="214" t="s">
        <v>19</v>
      </c>
      <c r="L159" s="42"/>
      <c r="M159" s="219" t="s">
        <v>19</v>
      </c>
      <c r="N159" s="220" t="s">
        <v>47</v>
      </c>
      <c r="O159" s="82"/>
      <c r="P159" s="221">
        <f>O159*H159</f>
        <v>0</v>
      </c>
      <c r="Q159" s="221">
        <v>0</v>
      </c>
      <c r="R159" s="221">
        <f>Q159*H159</f>
        <v>0</v>
      </c>
      <c r="S159" s="221">
        <v>0</v>
      </c>
      <c r="T159" s="222">
        <f>S159*H159</f>
        <v>0</v>
      </c>
      <c r="U159" s="36"/>
      <c r="V159" s="36"/>
      <c r="W159" s="36"/>
      <c r="X159" s="36"/>
      <c r="Y159" s="36"/>
      <c r="Z159" s="36"/>
      <c r="AA159" s="36"/>
      <c r="AB159" s="36"/>
      <c r="AC159" s="36"/>
      <c r="AD159" s="36"/>
      <c r="AE159" s="36"/>
      <c r="AR159" s="223" t="s">
        <v>126</v>
      </c>
      <c r="AT159" s="223" t="s">
        <v>333</v>
      </c>
      <c r="AU159" s="223" t="s">
        <v>85</v>
      </c>
      <c r="AY159" s="15" t="s">
        <v>331</v>
      </c>
      <c r="BE159" s="224">
        <f>IF(N159="základní",J159,0)</f>
        <v>0</v>
      </c>
      <c r="BF159" s="224">
        <f>IF(N159="snížená",J159,0)</f>
        <v>0</v>
      </c>
      <c r="BG159" s="224">
        <f>IF(N159="zákl. přenesená",J159,0)</f>
        <v>0</v>
      </c>
      <c r="BH159" s="224">
        <f>IF(N159="sníž. přenesená",J159,0)</f>
        <v>0</v>
      </c>
      <c r="BI159" s="224">
        <f>IF(N159="nulová",J159,0)</f>
        <v>0</v>
      </c>
      <c r="BJ159" s="15" t="s">
        <v>83</v>
      </c>
      <c r="BK159" s="224">
        <f>ROUND(I159*H159,2)</f>
        <v>0</v>
      </c>
      <c r="BL159" s="15" t="s">
        <v>126</v>
      </c>
      <c r="BM159" s="223" t="s">
        <v>1144</v>
      </c>
    </row>
    <row r="160" s="2" customFormat="1" ht="16.5" customHeight="1">
      <c r="A160" s="36"/>
      <c r="B160" s="37"/>
      <c r="C160" s="212" t="s">
        <v>887</v>
      </c>
      <c r="D160" s="212" t="s">
        <v>333</v>
      </c>
      <c r="E160" s="213" t="s">
        <v>6431</v>
      </c>
      <c r="F160" s="214" t="s">
        <v>6360</v>
      </c>
      <c r="G160" s="215" t="s">
        <v>801</v>
      </c>
      <c r="H160" s="216">
        <v>1</v>
      </c>
      <c r="I160" s="217"/>
      <c r="J160" s="218">
        <f>ROUND(I160*H160,2)</f>
        <v>0</v>
      </c>
      <c r="K160" s="214" t="s">
        <v>19</v>
      </c>
      <c r="L160" s="42"/>
      <c r="M160" s="219" t="s">
        <v>19</v>
      </c>
      <c r="N160" s="220" t="s">
        <v>47</v>
      </c>
      <c r="O160" s="82"/>
      <c r="P160" s="221">
        <f>O160*H160</f>
        <v>0</v>
      </c>
      <c r="Q160" s="221">
        <v>0</v>
      </c>
      <c r="R160" s="221">
        <f>Q160*H160</f>
        <v>0</v>
      </c>
      <c r="S160" s="221">
        <v>0</v>
      </c>
      <c r="T160" s="222">
        <f>S160*H160</f>
        <v>0</v>
      </c>
      <c r="U160" s="36"/>
      <c r="V160" s="36"/>
      <c r="W160" s="36"/>
      <c r="X160" s="36"/>
      <c r="Y160" s="36"/>
      <c r="Z160" s="36"/>
      <c r="AA160" s="36"/>
      <c r="AB160" s="36"/>
      <c r="AC160" s="36"/>
      <c r="AD160" s="36"/>
      <c r="AE160" s="36"/>
      <c r="AR160" s="223" t="s">
        <v>126</v>
      </c>
      <c r="AT160" s="223" t="s">
        <v>333</v>
      </c>
      <c r="AU160" s="223" t="s">
        <v>85</v>
      </c>
      <c r="AY160" s="15" t="s">
        <v>331</v>
      </c>
      <c r="BE160" s="224">
        <f>IF(N160="základní",J160,0)</f>
        <v>0</v>
      </c>
      <c r="BF160" s="224">
        <f>IF(N160="snížená",J160,0)</f>
        <v>0</v>
      </c>
      <c r="BG160" s="224">
        <f>IF(N160="zákl. přenesená",J160,0)</f>
        <v>0</v>
      </c>
      <c r="BH160" s="224">
        <f>IF(N160="sníž. přenesená",J160,0)</f>
        <v>0</v>
      </c>
      <c r="BI160" s="224">
        <f>IF(N160="nulová",J160,0)</f>
        <v>0</v>
      </c>
      <c r="BJ160" s="15" t="s">
        <v>83</v>
      </c>
      <c r="BK160" s="224">
        <f>ROUND(I160*H160,2)</f>
        <v>0</v>
      </c>
      <c r="BL160" s="15" t="s">
        <v>126</v>
      </c>
      <c r="BM160" s="223" t="s">
        <v>1154</v>
      </c>
    </row>
    <row r="161" s="2" customFormat="1" ht="16.5" customHeight="1">
      <c r="A161" s="36"/>
      <c r="B161" s="37"/>
      <c r="C161" s="212" t="s">
        <v>891</v>
      </c>
      <c r="D161" s="212" t="s">
        <v>333</v>
      </c>
      <c r="E161" s="213" t="s">
        <v>6432</v>
      </c>
      <c r="F161" s="214" t="s">
        <v>6362</v>
      </c>
      <c r="G161" s="215" t="s">
        <v>801</v>
      </c>
      <c r="H161" s="216">
        <v>1</v>
      </c>
      <c r="I161" s="217"/>
      <c r="J161" s="218">
        <f>ROUND(I161*H161,2)</f>
        <v>0</v>
      </c>
      <c r="K161" s="214" t="s">
        <v>19</v>
      </c>
      <c r="L161" s="42"/>
      <c r="M161" s="219" t="s">
        <v>19</v>
      </c>
      <c r="N161" s="220" t="s">
        <v>47</v>
      </c>
      <c r="O161" s="82"/>
      <c r="P161" s="221">
        <f>O161*H161</f>
        <v>0</v>
      </c>
      <c r="Q161" s="221">
        <v>0</v>
      </c>
      <c r="R161" s="221">
        <f>Q161*H161</f>
        <v>0</v>
      </c>
      <c r="S161" s="221">
        <v>0</v>
      </c>
      <c r="T161" s="222">
        <f>S161*H161</f>
        <v>0</v>
      </c>
      <c r="U161" s="36"/>
      <c r="V161" s="36"/>
      <c r="W161" s="36"/>
      <c r="X161" s="36"/>
      <c r="Y161" s="36"/>
      <c r="Z161" s="36"/>
      <c r="AA161" s="36"/>
      <c r="AB161" s="36"/>
      <c r="AC161" s="36"/>
      <c r="AD161" s="36"/>
      <c r="AE161" s="36"/>
      <c r="AR161" s="223" t="s">
        <v>126</v>
      </c>
      <c r="AT161" s="223" t="s">
        <v>333</v>
      </c>
      <c r="AU161" s="223" t="s">
        <v>85</v>
      </c>
      <c r="AY161" s="15" t="s">
        <v>331</v>
      </c>
      <c r="BE161" s="224">
        <f>IF(N161="základní",J161,0)</f>
        <v>0</v>
      </c>
      <c r="BF161" s="224">
        <f>IF(N161="snížená",J161,0)</f>
        <v>0</v>
      </c>
      <c r="BG161" s="224">
        <f>IF(N161="zákl. přenesená",J161,0)</f>
        <v>0</v>
      </c>
      <c r="BH161" s="224">
        <f>IF(N161="sníž. přenesená",J161,0)</f>
        <v>0</v>
      </c>
      <c r="BI161" s="224">
        <f>IF(N161="nulová",J161,0)</f>
        <v>0</v>
      </c>
      <c r="BJ161" s="15" t="s">
        <v>83</v>
      </c>
      <c r="BK161" s="224">
        <f>ROUND(I161*H161,2)</f>
        <v>0</v>
      </c>
      <c r="BL161" s="15" t="s">
        <v>126</v>
      </c>
      <c r="BM161" s="223" t="s">
        <v>1164</v>
      </c>
    </row>
    <row r="162" s="2" customFormat="1" ht="16.5" customHeight="1">
      <c r="A162" s="36"/>
      <c r="B162" s="37"/>
      <c r="C162" s="212" t="s">
        <v>789</v>
      </c>
      <c r="D162" s="212" t="s">
        <v>333</v>
      </c>
      <c r="E162" s="213" t="s">
        <v>6433</v>
      </c>
      <c r="F162" s="214" t="s">
        <v>6364</v>
      </c>
      <c r="G162" s="215" t="s">
        <v>801</v>
      </c>
      <c r="H162" s="216">
        <v>1</v>
      </c>
      <c r="I162" s="217"/>
      <c r="J162" s="218">
        <f>ROUND(I162*H162,2)</f>
        <v>0</v>
      </c>
      <c r="K162" s="214" t="s">
        <v>19</v>
      </c>
      <c r="L162" s="42"/>
      <c r="M162" s="219" t="s">
        <v>19</v>
      </c>
      <c r="N162" s="220" t="s">
        <v>47</v>
      </c>
      <c r="O162" s="82"/>
      <c r="P162" s="221">
        <f>O162*H162</f>
        <v>0</v>
      </c>
      <c r="Q162" s="221">
        <v>0</v>
      </c>
      <c r="R162" s="221">
        <f>Q162*H162</f>
        <v>0</v>
      </c>
      <c r="S162" s="221">
        <v>0</v>
      </c>
      <c r="T162" s="222">
        <f>S162*H162</f>
        <v>0</v>
      </c>
      <c r="U162" s="36"/>
      <c r="V162" s="36"/>
      <c r="W162" s="36"/>
      <c r="X162" s="36"/>
      <c r="Y162" s="36"/>
      <c r="Z162" s="36"/>
      <c r="AA162" s="36"/>
      <c r="AB162" s="36"/>
      <c r="AC162" s="36"/>
      <c r="AD162" s="36"/>
      <c r="AE162" s="36"/>
      <c r="AR162" s="223" t="s">
        <v>126</v>
      </c>
      <c r="AT162" s="223" t="s">
        <v>333</v>
      </c>
      <c r="AU162" s="223" t="s">
        <v>85</v>
      </c>
      <c r="AY162" s="15" t="s">
        <v>331</v>
      </c>
      <c r="BE162" s="224">
        <f>IF(N162="základní",J162,0)</f>
        <v>0</v>
      </c>
      <c r="BF162" s="224">
        <f>IF(N162="snížená",J162,0)</f>
        <v>0</v>
      </c>
      <c r="BG162" s="224">
        <f>IF(N162="zákl. přenesená",J162,0)</f>
        <v>0</v>
      </c>
      <c r="BH162" s="224">
        <f>IF(N162="sníž. přenesená",J162,0)</f>
        <v>0</v>
      </c>
      <c r="BI162" s="224">
        <f>IF(N162="nulová",J162,0)</f>
        <v>0</v>
      </c>
      <c r="BJ162" s="15" t="s">
        <v>83</v>
      </c>
      <c r="BK162" s="224">
        <f>ROUND(I162*H162,2)</f>
        <v>0</v>
      </c>
      <c r="BL162" s="15" t="s">
        <v>126</v>
      </c>
      <c r="BM162" s="223" t="s">
        <v>1174</v>
      </c>
    </row>
    <row r="163" s="2" customFormat="1" ht="16.5" customHeight="1">
      <c r="A163" s="36"/>
      <c r="B163" s="37"/>
      <c r="C163" s="212" t="s">
        <v>870</v>
      </c>
      <c r="D163" s="212" t="s">
        <v>333</v>
      </c>
      <c r="E163" s="213" t="s">
        <v>6434</v>
      </c>
      <c r="F163" s="214" t="s">
        <v>6366</v>
      </c>
      <c r="G163" s="215" t="s">
        <v>801</v>
      </c>
      <c r="H163" s="216">
        <v>1</v>
      </c>
      <c r="I163" s="217"/>
      <c r="J163" s="218">
        <f>ROUND(I163*H163,2)</f>
        <v>0</v>
      </c>
      <c r="K163" s="214" t="s">
        <v>19</v>
      </c>
      <c r="L163" s="42"/>
      <c r="M163" s="219" t="s">
        <v>19</v>
      </c>
      <c r="N163" s="220" t="s">
        <v>47</v>
      </c>
      <c r="O163" s="82"/>
      <c r="P163" s="221">
        <f>O163*H163</f>
        <v>0</v>
      </c>
      <c r="Q163" s="221">
        <v>0</v>
      </c>
      <c r="R163" s="221">
        <f>Q163*H163</f>
        <v>0</v>
      </c>
      <c r="S163" s="221">
        <v>0</v>
      </c>
      <c r="T163" s="222">
        <f>S163*H163</f>
        <v>0</v>
      </c>
      <c r="U163" s="36"/>
      <c r="V163" s="36"/>
      <c r="W163" s="36"/>
      <c r="X163" s="36"/>
      <c r="Y163" s="36"/>
      <c r="Z163" s="36"/>
      <c r="AA163" s="36"/>
      <c r="AB163" s="36"/>
      <c r="AC163" s="36"/>
      <c r="AD163" s="36"/>
      <c r="AE163" s="36"/>
      <c r="AR163" s="223" t="s">
        <v>126</v>
      </c>
      <c r="AT163" s="223" t="s">
        <v>333</v>
      </c>
      <c r="AU163" s="223" t="s">
        <v>85</v>
      </c>
      <c r="AY163" s="15" t="s">
        <v>331</v>
      </c>
      <c r="BE163" s="224">
        <f>IF(N163="základní",J163,0)</f>
        <v>0</v>
      </c>
      <c r="BF163" s="224">
        <f>IF(N163="snížená",J163,0)</f>
        <v>0</v>
      </c>
      <c r="BG163" s="224">
        <f>IF(N163="zákl. přenesená",J163,0)</f>
        <v>0</v>
      </c>
      <c r="BH163" s="224">
        <f>IF(N163="sníž. přenesená",J163,0)</f>
        <v>0</v>
      </c>
      <c r="BI163" s="224">
        <f>IF(N163="nulová",J163,0)</f>
        <v>0</v>
      </c>
      <c r="BJ163" s="15" t="s">
        <v>83</v>
      </c>
      <c r="BK163" s="224">
        <f>ROUND(I163*H163,2)</f>
        <v>0</v>
      </c>
      <c r="BL163" s="15" t="s">
        <v>126</v>
      </c>
      <c r="BM163" s="223" t="s">
        <v>1183</v>
      </c>
    </row>
    <row r="164" s="2" customFormat="1" ht="16.5" customHeight="1">
      <c r="A164" s="36"/>
      <c r="B164" s="37"/>
      <c r="C164" s="212" t="s">
        <v>904</v>
      </c>
      <c r="D164" s="212" t="s">
        <v>333</v>
      </c>
      <c r="E164" s="213" t="s">
        <v>1354</v>
      </c>
      <c r="F164" s="214" t="s">
        <v>6368</v>
      </c>
      <c r="G164" s="215" t="s">
        <v>801</v>
      </c>
      <c r="H164" s="216">
        <v>1</v>
      </c>
      <c r="I164" s="217"/>
      <c r="J164" s="218">
        <f>ROUND(I164*H164,2)</f>
        <v>0</v>
      </c>
      <c r="K164" s="214" t="s">
        <v>19</v>
      </c>
      <c r="L164" s="42"/>
      <c r="M164" s="219" t="s">
        <v>19</v>
      </c>
      <c r="N164" s="220" t="s">
        <v>47</v>
      </c>
      <c r="O164" s="82"/>
      <c r="P164" s="221">
        <f>O164*H164</f>
        <v>0</v>
      </c>
      <c r="Q164" s="221">
        <v>0</v>
      </c>
      <c r="R164" s="221">
        <f>Q164*H164</f>
        <v>0</v>
      </c>
      <c r="S164" s="221">
        <v>0</v>
      </c>
      <c r="T164" s="222">
        <f>S164*H164</f>
        <v>0</v>
      </c>
      <c r="U164" s="36"/>
      <c r="V164" s="36"/>
      <c r="W164" s="36"/>
      <c r="X164" s="36"/>
      <c r="Y164" s="36"/>
      <c r="Z164" s="36"/>
      <c r="AA164" s="36"/>
      <c r="AB164" s="36"/>
      <c r="AC164" s="36"/>
      <c r="AD164" s="36"/>
      <c r="AE164" s="36"/>
      <c r="AR164" s="223" t="s">
        <v>126</v>
      </c>
      <c r="AT164" s="223" t="s">
        <v>333</v>
      </c>
      <c r="AU164" s="223" t="s">
        <v>85</v>
      </c>
      <c r="AY164" s="15" t="s">
        <v>331</v>
      </c>
      <c r="BE164" s="224">
        <f>IF(N164="základní",J164,0)</f>
        <v>0</v>
      </c>
      <c r="BF164" s="224">
        <f>IF(N164="snížená",J164,0)</f>
        <v>0</v>
      </c>
      <c r="BG164" s="224">
        <f>IF(N164="zákl. přenesená",J164,0)</f>
        <v>0</v>
      </c>
      <c r="BH164" s="224">
        <f>IF(N164="sníž. přenesená",J164,0)</f>
        <v>0</v>
      </c>
      <c r="BI164" s="224">
        <f>IF(N164="nulová",J164,0)</f>
        <v>0</v>
      </c>
      <c r="BJ164" s="15" t="s">
        <v>83</v>
      </c>
      <c r="BK164" s="224">
        <f>ROUND(I164*H164,2)</f>
        <v>0</v>
      </c>
      <c r="BL164" s="15" t="s">
        <v>126</v>
      </c>
      <c r="BM164" s="223" t="s">
        <v>1195</v>
      </c>
    </row>
    <row r="165" s="2" customFormat="1" ht="16.5" customHeight="1">
      <c r="A165" s="36"/>
      <c r="B165" s="37"/>
      <c r="C165" s="212" t="s">
        <v>909</v>
      </c>
      <c r="D165" s="212" t="s">
        <v>333</v>
      </c>
      <c r="E165" s="213" t="s">
        <v>1418</v>
      </c>
      <c r="F165" s="214" t="s">
        <v>6370</v>
      </c>
      <c r="G165" s="215" t="s">
        <v>801</v>
      </c>
      <c r="H165" s="216">
        <v>1</v>
      </c>
      <c r="I165" s="217"/>
      <c r="J165" s="218">
        <f>ROUND(I165*H165,2)</f>
        <v>0</v>
      </c>
      <c r="K165" s="214" t="s">
        <v>19</v>
      </c>
      <c r="L165" s="42"/>
      <c r="M165" s="219" t="s">
        <v>19</v>
      </c>
      <c r="N165" s="220" t="s">
        <v>47</v>
      </c>
      <c r="O165" s="82"/>
      <c r="P165" s="221">
        <f>O165*H165</f>
        <v>0</v>
      </c>
      <c r="Q165" s="221">
        <v>0</v>
      </c>
      <c r="R165" s="221">
        <f>Q165*H165</f>
        <v>0</v>
      </c>
      <c r="S165" s="221">
        <v>0</v>
      </c>
      <c r="T165" s="222">
        <f>S165*H165</f>
        <v>0</v>
      </c>
      <c r="U165" s="36"/>
      <c r="V165" s="36"/>
      <c r="W165" s="36"/>
      <c r="X165" s="36"/>
      <c r="Y165" s="36"/>
      <c r="Z165" s="36"/>
      <c r="AA165" s="36"/>
      <c r="AB165" s="36"/>
      <c r="AC165" s="36"/>
      <c r="AD165" s="36"/>
      <c r="AE165" s="36"/>
      <c r="AR165" s="223" t="s">
        <v>126</v>
      </c>
      <c r="AT165" s="223" t="s">
        <v>333</v>
      </c>
      <c r="AU165" s="223" t="s">
        <v>85</v>
      </c>
      <c r="AY165" s="15" t="s">
        <v>331</v>
      </c>
      <c r="BE165" s="224">
        <f>IF(N165="základní",J165,0)</f>
        <v>0</v>
      </c>
      <c r="BF165" s="224">
        <f>IF(N165="snížená",J165,0)</f>
        <v>0</v>
      </c>
      <c r="BG165" s="224">
        <f>IF(N165="zákl. přenesená",J165,0)</f>
        <v>0</v>
      </c>
      <c r="BH165" s="224">
        <f>IF(N165="sníž. přenesená",J165,0)</f>
        <v>0</v>
      </c>
      <c r="BI165" s="224">
        <f>IF(N165="nulová",J165,0)</f>
        <v>0</v>
      </c>
      <c r="BJ165" s="15" t="s">
        <v>83</v>
      </c>
      <c r="BK165" s="224">
        <f>ROUND(I165*H165,2)</f>
        <v>0</v>
      </c>
      <c r="BL165" s="15" t="s">
        <v>126</v>
      </c>
      <c r="BM165" s="223" t="s">
        <v>1203</v>
      </c>
    </row>
    <row r="166" s="2" customFormat="1" ht="16.5" customHeight="1">
      <c r="A166" s="36"/>
      <c r="B166" s="37"/>
      <c r="C166" s="212" t="s">
        <v>913</v>
      </c>
      <c r="D166" s="212" t="s">
        <v>333</v>
      </c>
      <c r="E166" s="213" t="s">
        <v>1506</v>
      </c>
      <c r="F166" s="214" t="s">
        <v>6372</v>
      </c>
      <c r="G166" s="215" t="s">
        <v>801</v>
      </c>
      <c r="H166" s="216">
        <v>1</v>
      </c>
      <c r="I166" s="217"/>
      <c r="J166" s="218">
        <f>ROUND(I166*H166,2)</f>
        <v>0</v>
      </c>
      <c r="K166" s="214" t="s">
        <v>19</v>
      </c>
      <c r="L166" s="42"/>
      <c r="M166" s="219" t="s">
        <v>19</v>
      </c>
      <c r="N166" s="220" t="s">
        <v>47</v>
      </c>
      <c r="O166" s="82"/>
      <c r="P166" s="221">
        <f>O166*H166</f>
        <v>0</v>
      </c>
      <c r="Q166" s="221">
        <v>0</v>
      </c>
      <c r="R166" s="221">
        <f>Q166*H166</f>
        <v>0</v>
      </c>
      <c r="S166" s="221">
        <v>0</v>
      </c>
      <c r="T166" s="222">
        <f>S166*H166</f>
        <v>0</v>
      </c>
      <c r="U166" s="36"/>
      <c r="V166" s="36"/>
      <c r="W166" s="36"/>
      <c r="X166" s="36"/>
      <c r="Y166" s="36"/>
      <c r="Z166" s="36"/>
      <c r="AA166" s="36"/>
      <c r="AB166" s="36"/>
      <c r="AC166" s="36"/>
      <c r="AD166" s="36"/>
      <c r="AE166" s="36"/>
      <c r="AR166" s="223" t="s">
        <v>126</v>
      </c>
      <c r="AT166" s="223" t="s">
        <v>333</v>
      </c>
      <c r="AU166" s="223" t="s">
        <v>85</v>
      </c>
      <c r="AY166" s="15" t="s">
        <v>331</v>
      </c>
      <c r="BE166" s="224">
        <f>IF(N166="základní",J166,0)</f>
        <v>0</v>
      </c>
      <c r="BF166" s="224">
        <f>IF(N166="snížená",J166,0)</f>
        <v>0</v>
      </c>
      <c r="BG166" s="224">
        <f>IF(N166="zákl. přenesená",J166,0)</f>
        <v>0</v>
      </c>
      <c r="BH166" s="224">
        <f>IF(N166="sníž. přenesená",J166,0)</f>
        <v>0</v>
      </c>
      <c r="BI166" s="224">
        <f>IF(N166="nulová",J166,0)</f>
        <v>0</v>
      </c>
      <c r="BJ166" s="15" t="s">
        <v>83</v>
      </c>
      <c r="BK166" s="224">
        <f>ROUND(I166*H166,2)</f>
        <v>0</v>
      </c>
      <c r="BL166" s="15" t="s">
        <v>126</v>
      </c>
      <c r="BM166" s="223" t="s">
        <v>1211</v>
      </c>
    </row>
    <row r="167" s="2" customFormat="1" ht="16.5" customHeight="1">
      <c r="A167" s="36"/>
      <c r="B167" s="37"/>
      <c r="C167" s="212" t="s">
        <v>918</v>
      </c>
      <c r="D167" s="212" t="s">
        <v>333</v>
      </c>
      <c r="E167" s="213" t="s">
        <v>1632</v>
      </c>
      <c r="F167" s="214" t="s">
        <v>6374</v>
      </c>
      <c r="G167" s="215" t="s">
        <v>801</v>
      </c>
      <c r="H167" s="216">
        <v>1</v>
      </c>
      <c r="I167" s="217"/>
      <c r="J167" s="218">
        <f>ROUND(I167*H167,2)</f>
        <v>0</v>
      </c>
      <c r="K167" s="214" t="s">
        <v>19</v>
      </c>
      <c r="L167" s="42"/>
      <c r="M167" s="219" t="s">
        <v>19</v>
      </c>
      <c r="N167" s="220" t="s">
        <v>47</v>
      </c>
      <c r="O167" s="82"/>
      <c r="P167" s="221">
        <f>O167*H167</f>
        <v>0</v>
      </c>
      <c r="Q167" s="221">
        <v>0</v>
      </c>
      <c r="R167" s="221">
        <f>Q167*H167</f>
        <v>0</v>
      </c>
      <c r="S167" s="221">
        <v>0</v>
      </c>
      <c r="T167" s="222">
        <f>S167*H167</f>
        <v>0</v>
      </c>
      <c r="U167" s="36"/>
      <c r="V167" s="36"/>
      <c r="W167" s="36"/>
      <c r="X167" s="36"/>
      <c r="Y167" s="36"/>
      <c r="Z167" s="36"/>
      <c r="AA167" s="36"/>
      <c r="AB167" s="36"/>
      <c r="AC167" s="36"/>
      <c r="AD167" s="36"/>
      <c r="AE167" s="36"/>
      <c r="AR167" s="223" t="s">
        <v>126</v>
      </c>
      <c r="AT167" s="223" t="s">
        <v>333</v>
      </c>
      <c r="AU167" s="223" t="s">
        <v>85</v>
      </c>
      <c r="AY167" s="15" t="s">
        <v>331</v>
      </c>
      <c r="BE167" s="224">
        <f>IF(N167="základní",J167,0)</f>
        <v>0</v>
      </c>
      <c r="BF167" s="224">
        <f>IF(N167="snížená",J167,0)</f>
        <v>0</v>
      </c>
      <c r="BG167" s="224">
        <f>IF(N167="zákl. přenesená",J167,0)</f>
        <v>0</v>
      </c>
      <c r="BH167" s="224">
        <f>IF(N167="sníž. přenesená",J167,0)</f>
        <v>0</v>
      </c>
      <c r="BI167" s="224">
        <f>IF(N167="nulová",J167,0)</f>
        <v>0</v>
      </c>
      <c r="BJ167" s="15" t="s">
        <v>83</v>
      </c>
      <c r="BK167" s="224">
        <f>ROUND(I167*H167,2)</f>
        <v>0</v>
      </c>
      <c r="BL167" s="15" t="s">
        <v>126</v>
      </c>
      <c r="BM167" s="223" t="s">
        <v>1219</v>
      </c>
    </row>
    <row r="168" s="2" customFormat="1" ht="16.5" customHeight="1">
      <c r="A168" s="36"/>
      <c r="B168" s="37"/>
      <c r="C168" s="212" t="s">
        <v>922</v>
      </c>
      <c r="D168" s="212" t="s">
        <v>333</v>
      </c>
      <c r="E168" s="213" t="s">
        <v>6435</v>
      </c>
      <c r="F168" s="214" t="s">
        <v>6376</v>
      </c>
      <c r="G168" s="215" t="s">
        <v>801</v>
      </c>
      <c r="H168" s="216">
        <v>1</v>
      </c>
      <c r="I168" s="217"/>
      <c r="J168" s="218">
        <f>ROUND(I168*H168,2)</f>
        <v>0</v>
      </c>
      <c r="K168" s="214" t="s">
        <v>19</v>
      </c>
      <c r="L168" s="42"/>
      <c r="M168" s="219" t="s">
        <v>19</v>
      </c>
      <c r="N168" s="220" t="s">
        <v>47</v>
      </c>
      <c r="O168" s="82"/>
      <c r="P168" s="221">
        <f>O168*H168</f>
        <v>0</v>
      </c>
      <c r="Q168" s="221">
        <v>0</v>
      </c>
      <c r="R168" s="221">
        <f>Q168*H168</f>
        <v>0</v>
      </c>
      <c r="S168" s="221">
        <v>0</v>
      </c>
      <c r="T168" s="222">
        <f>S168*H168</f>
        <v>0</v>
      </c>
      <c r="U168" s="36"/>
      <c r="V168" s="36"/>
      <c r="W168" s="36"/>
      <c r="X168" s="36"/>
      <c r="Y168" s="36"/>
      <c r="Z168" s="36"/>
      <c r="AA168" s="36"/>
      <c r="AB168" s="36"/>
      <c r="AC168" s="36"/>
      <c r="AD168" s="36"/>
      <c r="AE168" s="36"/>
      <c r="AR168" s="223" t="s">
        <v>126</v>
      </c>
      <c r="AT168" s="223" t="s">
        <v>333</v>
      </c>
      <c r="AU168" s="223" t="s">
        <v>85</v>
      </c>
      <c r="AY168" s="15" t="s">
        <v>331</v>
      </c>
      <c r="BE168" s="224">
        <f>IF(N168="základní",J168,0)</f>
        <v>0</v>
      </c>
      <c r="BF168" s="224">
        <f>IF(N168="snížená",J168,0)</f>
        <v>0</v>
      </c>
      <c r="BG168" s="224">
        <f>IF(N168="zákl. přenesená",J168,0)</f>
        <v>0</v>
      </c>
      <c r="BH168" s="224">
        <f>IF(N168="sníž. přenesená",J168,0)</f>
        <v>0</v>
      </c>
      <c r="BI168" s="224">
        <f>IF(N168="nulová",J168,0)</f>
        <v>0</v>
      </c>
      <c r="BJ168" s="15" t="s">
        <v>83</v>
      </c>
      <c r="BK168" s="224">
        <f>ROUND(I168*H168,2)</f>
        <v>0</v>
      </c>
      <c r="BL168" s="15" t="s">
        <v>126</v>
      </c>
      <c r="BM168" s="223" t="s">
        <v>1227</v>
      </c>
    </row>
    <row r="169" s="2" customFormat="1" ht="16.5" customHeight="1">
      <c r="A169" s="36"/>
      <c r="B169" s="37"/>
      <c r="C169" s="212" t="s">
        <v>927</v>
      </c>
      <c r="D169" s="212" t="s">
        <v>333</v>
      </c>
      <c r="E169" s="213" t="s">
        <v>6436</v>
      </c>
      <c r="F169" s="214" t="s">
        <v>6378</v>
      </c>
      <c r="G169" s="215" t="s">
        <v>801</v>
      </c>
      <c r="H169" s="216">
        <v>1</v>
      </c>
      <c r="I169" s="217"/>
      <c r="J169" s="218">
        <f>ROUND(I169*H169,2)</f>
        <v>0</v>
      </c>
      <c r="K169" s="214" t="s">
        <v>19</v>
      </c>
      <c r="L169" s="42"/>
      <c r="M169" s="219" t="s">
        <v>19</v>
      </c>
      <c r="N169" s="220" t="s">
        <v>47</v>
      </c>
      <c r="O169" s="82"/>
      <c r="P169" s="221">
        <f>O169*H169</f>
        <v>0</v>
      </c>
      <c r="Q169" s="221">
        <v>0</v>
      </c>
      <c r="R169" s="221">
        <f>Q169*H169</f>
        <v>0</v>
      </c>
      <c r="S169" s="221">
        <v>0</v>
      </c>
      <c r="T169" s="222">
        <f>S169*H169</f>
        <v>0</v>
      </c>
      <c r="U169" s="36"/>
      <c r="V169" s="36"/>
      <c r="W169" s="36"/>
      <c r="X169" s="36"/>
      <c r="Y169" s="36"/>
      <c r="Z169" s="36"/>
      <c r="AA169" s="36"/>
      <c r="AB169" s="36"/>
      <c r="AC169" s="36"/>
      <c r="AD169" s="36"/>
      <c r="AE169" s="36"/>
      <c r="AR169" s="223" t="s">
        <v>126</v>
      </c>
      <c r="AT169" s="223" t="s">
        <v>333</v>
      </c>
      <c r="AU169" s="223" t="s">
        <v>85</v>
      </c>
      <c r="AY169" s="15" t="s">
        <v>331</v>
      </c>
      <c r="BE169" s="224">
        <f>IF(N169="základní",J169,0)</f>
        <v>0</v>
      </c>
      <c r="BF169" s="224">
        <f>IF(N169="snížená",J169,0)</f>
        <v>0</v>
      </c>
      <c r="BG169" s="224">
        <f>IF(N169="zákl. přenesená",J169,0)</f>
        <v>0</v>
      </c>
      <c r="BH169" s="224">
        <f>IF(N169="sníž. přenesená",J169,0)</f>
        <v>0</v>
      </c>
      <c r="BI169" s="224">
        <f>IF(N169="nulová",J169,0)</f>
        <v>0</v>
      </c>
      <c r="BJ169" s="15" t="s">
        <v>83</v>
      </c>
      <c r="BK169" s="224">
        <f>ROUND(I169*H169,2)</f>
        <v>0</v>
      </c>
      <c r="BL169" s="15" t="s">
        <v>126</v>
      </c>
      <c r="BM169" s="223" t="s">
        <v>1235</v>
      </c>
    </row>
    <row r="170" s="2" customFormat="1" ht="16.5" customHeight="1">
      <c r="A170" s="36"/>
      <c r="B170" s="37"/>
      <c r="C170" s="212" t="s">
        <v>932</v>
      </c>
      <c r="D170" s="212" t="s">
        <v>333</v>
      </c>
      <c r="E170" s="213" t="s">
        <v>6437</v>
      </c>
      <c r="F170" s="214" t="s">
        <v>6380</v>
      </c>
      <c r="G170" s="215" t="s">
        <v>801</v>
      </c>
      <c r="H170" s="216">
        <v>1</v>
      </c>
      <c r="I170" s="217"/>
      <c r="J170" s="218">
        <f>ROUND(I170*H170,2)</f>
        <v>0</v>
      </c>
      <c r="K170" s="214" t="s">
        <v>19</v>
      </c>
      <c r="L170" s="42"/>
      <c r="M170" s="219" t="s">
        <v>19</v>
      </c>
      <c r="N170" s="220" t="s">
        <v>47</v>
      </c>
      <c r="O170" s="82"/>
      <c r="P170" s="221">
        <f>O170*H170</f>
        <v>0</v>
      </c>
      <c r="Q170" s="221">
        <v>0</v>
      </c>
      <c r="R170" s="221">
        <f>Q170*H170</f>
        <v>0</v>
      </c>
      <c r="S170" s="221">
        <v>0</v>
      </c>
      <c r="T170" s="222">
        <f>S170*H170</f>
        <v>0</v>
      </c>
      <c r="U170" s="36"/>
      <c r="V170" s="36"/>
      <c r="W170" s="36"/>
      <c r="X170" s="36"/>
      <c r="Y170" s="36"/>
      <c r="Z170" s="36"/>
      <c r="AA170" s="36"/>
      <c r="AB170" s="36"/>
      <c r="AC170" s="36"/>
      <c r="AD170" s="36"/>
      <c r="AE170" s="36"/>
      <c r="AR170" s="223" t="s">
        <v>126</v>
      </c>
      <c r="AT170" s="223" t="s">
        <v>333</v>
      </c>
      <c r="AU170" s="223" t="s">
        <v>85</v>
      </c>
      <c r="AY170" s="15" t="s">
        <v>331</v>
      </c>
      <c r="BE170" s="224">
        <f>IF(N170="základní",J170,0)</f>
        <v>0</v>
      </c>
      <c r="BF170" s="224">
        <f>IF(N170="snížená",J170,0)</f>
        <v>0</v>
      </c>
      <c r="BG170" s="224">
        <f>IF(N170="zákl. přenesená",J170,0)</f>
        <v>0</v>
      </c>
      <c r="BH170" s="224">
        <f>IF(N170="sníž. přenesená",J170,0)</f>
        <v>0</v>
      </c>
      <c r="BI170" s="224">
        <f>IF(N170="nulová",J170,0)</f>
        <v>0</v>
      </c>
      <c r="BJ170" s="15" t="s">
        <v>83</v>
      </c>
      <c r="BK170" s="224">
        <f>ROUND(I170*H170,2)</f>
        <v>0</v>
      </c>
      <c r="BL170" s="15" t="s">
        <v>126</v>
      </c>
      <c r="BM170" s="223" t="s">
        <v>1243</v>
      </c>
    </row>
    <row r="171" s="2" customFormat="1" ht="16.5" customHeight="1">
      <c r="A171" s="36"/>
      <c r="B171" s="37"/>
      <c r="C171" s="212" t="s">
        <v>937</v>
      </c>
      <c r="D171" s="212" t="s">
        <v>333</v>
      </c>
      <c r="E171" s="213" t="s">
        <v>6438</v>
      </c>
      <c r="F171" s="214" t="s">
        <v>6382</v>
      </c>
      <c r="G171" s="215" t="s">
        <v>801</v>
      </c>
      <c r="H171" s="216">
        <v>4</v>
      </c>
      <c r="I171" s="217"/>
      <c r="J171" s="218">
        <f>ROUND(I171*H171,2)</f>
        <v>0</v>
      </c>
      <c r="K171" s="214" t="s">
        <v>19</v>
      </c>
      <c r="L171" s="42"/>
      <c r="M171" s="219" t="s">
        <v>19</v>
      </c>
      <c r="N171" s="220" t="s">
        <v>47</v>
      </c>
      <c r="O171" s="82"/>
      <c r="P171" s="221">
        <f>O171*H171</f>
        <v>0</v>
      </c>
      <c r="Q171" s="221">
        <v>0</v>
      </c>
      <c r="R171" s="221">
        <f>Q171*H171</f>
        <v>0</v>
      </c>
      <c r="S171" s="221">
        <v>0</v>
      </c>
      <c r="T171" s="222">
        <f>S171*H171</f>
        <v>0</v>
      </c>
      <c r="U171" s="36"/>
      <c r="V171" s="36"/>
      <c r="W171" s="36"/>
      <c r="X171" s="36"/>
      <c r="Y171" s="36"/>
      <c r="Z171" s="36"/>
      <c r="AA171" s="36"/>
      <c r="AB171" s="36"/>
      <c r="AC171" s="36"/>
      <c r="AD171" s="36"/>
      <c r="AE171" s="36"/>
      <c r="AR171" s="223" t="s">
        <v>126</v>
      </c>
      <c r="AT171" s="223" t="s">
        <v>333</v>
      </c>
      <c r="AU171" s="223" t="s">
        <v>85</v>
      </c>
      <c r="AY171" s="15" t="s">
        <v>331</v>
      </c>
      <c r="BE171" s="224">
        <f>IF(N171="základní",J171,0)</f>
        <v>0</v>
      </c>
      <c r="BF171" s="224">
        <f>IF(N171="snížená",J171,0)</f>
        <v>0</v>
      </c>
      <c r="BG171" s="224">
        <f>IF(N171="zákl. přenesená",J171,0)</f>
        <v>0</v>
      </c>
      <c r="BH171" s="224">
        <f>IF(N171="sníž. přenesená",J171,0)</f>
        <v>0</v>
      </c>
      <c r="BI171" s="224">
        <f>IF(N171="nulová",J171,0)</f>
        <v>0</v>
      </c>
      <c r="BJ171" s="15" t="s">
        <v>83</v>
      </c>
      <c r="BK171" s="224">
        <f>ROUND(I171*H171,2)</f>
        <v>0</v>
      </c>
      <c r="BL171" s="15" t="s">
        <v>126</v>
      </c>
      <c r="BM171" s="223" t="s">
        <v>1251</v>
      </c>
    </row>
    <row r="172" s="12" customFormat="1" ht="22.8" customHeight="1">
      <c r="A172" s="12"/>
      <c r="B172" s="196"/>
      <c r="C172" s="197"/>
      <c r="D172" s="198" t="s">
        <v>75</v>
      </c>
      <c r="E172" s="210" t="s">
        <v>368</v>
      </c>
      <c r="F172" s="210" t="s">
        <v>3831</v>
      </c>
      <c r="G172" s="197"/>
      <c r="H172" s="197"/>
      <c r="I172" s="200"/>
      <c r="J172" s="211">
        <f>BK172</f>
        <v>0</v>
      </c>
      <c r="K172" s="197"/>
      <c r="L172" s="202"/>
      <c r="M172" s="203"/>
      <c r="N172" s="204"/>
      <c r="O172" s="204"/>
      <c r="P172" s="205">
        <f>SUM(P173:P178)</f>
        <v>0</v>
      </c>
      <c r="Q172" s="204"/>
      <c r="R172" s="205">
        <f>SUM(R173:R178)</f>
        <v>0</v>
      </c>
      <c r="S172" s="204"/>
      <c r="T172" s="206">
        <f>SUM(T173:T178)</f>
        <v>0</v>
      </c>
      <c r="U172" s="12"/>
      <c r="V172" s="12"/>
      <c r="W172" s="12"/>
      <c r="X172" s="12"/>
      <c r="Y172" s="12"/>
      <c r="Z172" s="12"/>
      <c r="AA172" s="12"/>
      <c r="AB172" s="12"/>
      <c r="AC172" s="12"/>
      <c r="AD172" s="12"/>
      <c r="AE172" s="12"/>
      <c r="AR172" s="207" t="s">
        <v>83</v>
      </c>
      <c r="AT172" s="208" t="s">
        <v>75</v>
      </c>
      <c r="AU172" s="208" t="s">
        <v>83</v>
      </c>
      <c r="AY172" s="207" t="s">
        <v>331</v>
      </c>
      <c r="BK172" s="209">
        <f>SUM(BK173:BK178)</f>
        <v>0</v>
      </c>
    </row>
    <row r="173" s="2" customFormat="1" ht="16.5" customHeight="1">
      <c r="A173" s="36"/>
      <c r="B173" s="37"/>
      <c r="C173" s="212" t="s">
        <v>942</v>
      </c>
      <c r="D173" s="212" t="s">
        <v>333</v>
      </c>
      <c r="E173" s="213" t="s">
        <v>6439</v>
      </c>
      <c r="F173" s="214" t="s">
        <v>3843</v>
      </c>
      <c r="G173" s="215" t="s">
        <v>823</v>
      </c>
      <c r="H173" s="216">
        <v>16</v>
      </c>
      <c r="I173" s="217"/>
      <c r="J173" s="218">
        <f>ROUND(I173*H173,2)</f>
        <v>0</v>
      </c>
      <c r="K173" s="214" t="s">
        <v>19</v>
      </c>
      <c r="L173" s="42"/>
      <c r="M173" s="219" t="s">
        <v>19</v>
      </c>
      <c r="N173" s="220" t="s">
        <v>47</v>
      </c>
      <c r="O173" s="82"/>
      <c r="P173" s="221">
        <f>O173*H173</f>
        <v>0</v>
      </c>
      <c r="Q173" s="221">
        <v>0</v>
      </c>
      <c r="R173" s="221">
        <f>Q173*H173</f>
        <v>0</v>
      </c>
      <c r="S173" s="221">
        <v>0</v>
      </c>
      <c r="T173" s="222">
        <f>S173*H173</f>
        <v>0</v>
      </c>
      <c r="U173" s="36"/>
      <c r="V173" s="36"/>
      <c r="W173" s="36"/>
      <c r="X173" s="36"/>
      <c r="Y173" s="36"/>
      <c r="Z173" s="36"/>
      <c r="AA173" s="36"/>
      <c r="AB173" s="36"/>
      <c r="AC173" s="36"/>
      <c r="AD173" s="36"/>
      <c r="AE173" s="36"/>
      <c r="AR173" s="223" t="s">
        <v>126</v>
      </c>
      <c r="AT173" s="223" t="s">
        <v>333</v>
      </c>
      <c r="AU173" s="223" t="s">
        <v>85</v>
      </c>
      <c r="AY173" s="15" t="s">
        <v>331</v>
      </c>
      <c r="BE173" s="224">
        <f>IF(N173="základní",J173,0)</f>
        <v>0</v>
      </c>
      <c r="BF173" s="224">
        <f>IF(N173="snížená",J173,0)</f>
        <v>0</v>
      </c>
      <c r="BG173" s="224">
        <f>IF(N173="zákl. přenesená",J173,0)</f>
        <v>0</v>
      </c>
      <c r="BH173" s="224">
        <f>IF(N173="sníž. přenesená",J173,0)</f>
        <v>0</v>
      </c>
      <c r="BI173" s="224">
        <f>IF(N173="nulová",J173,0)</f>
        <v>0</v>
      </c>
      <c r="BJ173" s="15" t="s">
        <v>83</v>
      </c>
      <c r="BK173" s="224">
        <f>ROUND(I173*H173,2)</f>
        <v>0</v>
      </c>
      <c r="BL173" s="15" t="s">
        <v>126</v>
      </c>
      <c r="BM173" s="223" t="s">
        <v>1259</v>
      </c>
    </row>
    <row r="174" s="2" customFormat="1" ht="16.5" customHeight="1">
      <c r="A174" s="36"/>
      <c r="B174" s="37"/>
      <c r="C174" s="212" t="s">
        <v>948</v>
      </c>
      <c r="D174" s="212" t="s">
        <v>333</v>
      </c>
      <c r="E174" s="213" t="s">
        <v>6440</v>
      </c>
      <c r="F174" s="214" t="s">
        <v>3839</v>
      </c>
      <c r="G174" s="215" t="s">
        <v>823</v>
      </c>
      <c r="H174" s="216">
        <v>38</v>
      </c>
      <c r="I174" s="217"/>
      <c r="J174" s="218">
        <f>ROUND(I174*H174,2)</f>
        <v>0</v>
      </c>
      <c r="K174" s="214" t="s">
        <v>19</v>
      </c>
      <c r="L174" s="42"/>
      <c r="M174" s="219" t="s">
        <v>19</v>
      </c>
      <c r="N174" s="220" t="s">
        <v>47</v>
      </c>
      <c r="O174" s="82"/>
      <c r="P174" s="221">
        <f>O174*H174</f>
        <v>0</v>
      </c>
      <c r="Q174" s="221">
        <v>0</v>
      </c>
      <c r="R174" s="221">
        <f>Q174*H174</f>
        <v>0</v>
      </c>
      <c r="S174" s="221">
        <v>0</v>
      </c>
      <c r="T174" s="222">
        <f>S174*H174</f>
        <v>0</v>
      </c>
      <c r="U174" s="36"/>
      <c r="V174" s="36"/>
      <c r="W174" s="36"/>
      <c r="X174" s="36"/>
      <c r="Y174" s="36"/>
      <c r="Z174" s="36"/>
      <c r="AA174" s="36"/>
      <c r="AB174" s="36"/>
      <c r="AC174" s="36"/>
      <c r="AD174" s="36"/>
      <c r="AE174" s="36"/>
      <c r="AR174" s="223" t="s">
        <v>126</v>
      </c>
      <c r="AT174" s="223" t="s">
        <v>333</v>
      </c>
      <c r="AU174" s="223" t="s">
        <v>85</v>
      </c>
      <c r="AY174" s="15" t="s">
        <v>331</v>
      </c>
      <c r="BE174" s="224">
        <f>IF(N174="základní",J174,0)</f>
        <v>0</v>
      </c>
      <c r="BF174" s="224">
        <f>IF(N174="snížená",J174,0)</f>
        <v>0</v>
      </c>
      <c r="BG174" s="224">
        <f>IF(N174="zákl. přenesená",J174,0)</f>
        <v>0</v>
      </c>
      <c r="BH174" s="224">
        <f>IF(N174="sníž. přenesená",J174,0)</f>
        <v>0</v>
      </c>
      <c r="BI174" s="224">
        <f>IF(N174="nulová",J174,0)</f>
        <v>0</v>
      </c>
      <c r="BJ174" s="15" t="s">
        <v>83</v>
      </c>
      <c r="BK174" s="224">
        <f>ROUND(I174*H174,2)</f>
        <v>0</v>
      </c>
      <c r="BL174" s="15" t="s">
        <v>126</v>
      </c>
      <c r="BM174" s="223" t="s">
        <v>1267</v>
      </c>
    </row>
    <row r="175" s="2" customFormat="1" ht="16.5" customHeight="1">
      <c r="A175" s="36"/>
      <c r="B175" s="37"/>
      <c r="C175" s="212" t="s">
        <v>953</v>
      </c>
      <c r="D175" s="212" t="s">
        <v>333</v>
      </c>
      <c r="E175" s="213" t="s">
        <v>6441</v>
      </c>
      <c r="F175" s="214" t="s">
        <v>6386</v>
      </c>
      <c r="G175" s="215" t="s">
        <v>823</v>
      </c>
      <c r="H175" s="216">
        <v>10</v>
      </c>
      <c r="I175" s="217"/>
      <c r="J175" s="218">
        <f>ROUND(I175*H175,2)</f>
        <v>0</v>
      </c>
      <c r="K175" s="214" t="s">
        <v>19</v>
      </c>
      <c r="L175" s="42"/>
      <c r="M175" s="219" t="s">
        <v>19</v>
      </c>
      <c r="N175" s="220" t="s">
        <v>47</v>
      </c>
      <c r="O175" s="82"/>
      <c r="P175" s="221">
        <f>O175*H175</f>
        <v>0</v>
      </c>
      <c r="Q175" s="221">
        <v>0</v>
      </c>
      <c r="R175" s="221">
        <f>Q175*H175</f>
        <v>0</v>
      </c>
      <c r="S175" s="221">
        <v>0</v>
      </c>
      <c r="T175" s="222">
        <f>S175*H175</f>
        <v>0</v>
      </c>
      <c r="U175" s="36"/>
      <c r="V175" s="36"/>
      <c r="W175" s="36"/>
      <c r="X175" s="36"/>
      <c r="Y175" s="36"/>
      <c r="Z175" s="36"/>
      <c r="AA175" s="36"/>
      <c r="AB175" s="36"/>
      <c r="AC175" s="36"/>
      <c r="AD175" s="36"/>
      <c r="AE175" s="36"/>
      <c r="AR175" s="223" t="s">
        <v>126</v>
      </c>
      <c r="AT175" s="223" t="s">
        <v>333</v>
      </c>
      <c r="AU175" s="223" t="s">
        <v>85</v>
      </c>
      <c r="AY175" s="15" t="s">
        <v>331</v>
      </c>
      <c r="BE175" s="224">
        <f>IF(N175="základní",J175,0)</f>
        <v>0</v>
      </c>
      <c r="BF175" s="224">
        <f>IF(N175="snížená",J175,0)</f>
        <v>0</v>
      </c>
      <c r="BG175" s="224">
        <f>IF(N175="zákl. přenesená",J175,0)</f>
        <v>0</v>
      </c>
      <c r="BH175" s="224">
        <f>IF(N175="sníž. přenesená",J175,0)</f>
        <v>0</v>
      </c>
      <c r="BI175" s="224">
        <f>IF(N175="nulová",J175,0)</f>
        <v>0</v>
      </c>
      <c r="BJ175" s="15" t="s">
        <v>83</v>
      </c>
      <c r="BK175" s="224">
        <f>ROUND(I175*H175,2)</f>
        <v>0</v>
      </c>
      <c r="BL175" s="15" t="s">
        <v>126</v>
      </c>
      <c r="BM175" s="223" t="s">
        <v>1275</v>
      </c>
    </row>
    <row r="176" s="2" customFormat="1" ht="16.5" customHeight="1">
      <c r="A176" s="36"/>
      <c r="B176" s="37"/>
      <c r="C176" s="212" t="s">
        <v>958</v>
      </c>
      <c r="D176" s="212" t="s">
        <v>333</v>
      </c>
      <c r="E176" s="213" t="s">
        <v>6442</v>
      </c>
      <c r="F176" s="214" t="s">
        <v>6388</v>
      </c>
      <c r="G176" s="215" t="s">
        <v>823</v>
      </c>
      <c r="H176" s="216">
        <v>4</v>
      </c>
      <c r="I176" s="217"/>
      <c r="J176" s="218">
        <f>ROUND(I176*H176,2)</f>
        <v>0</v>
      </c>
      <c r="K176" s="214" t="s">
        <v>19</v>
      </c>
      <c r="L176" s="42"/>
      <c r="M176" s="219" t="s">
        <v>19</v>
      </c>
      <c r="N176" s="220" t="s">
        <v>47</v>
      </c>
      <c r="O176" s="82"/>
      <c r="P176" s="221">
        <f>O176*H176</f>
        <v>0</v>
      </c>
      <c r="Q176" s="221">
        <v>0</v>
      </c>
      <c r="R176" s="221">
        <f>Q176*H176</f>
        <v>0</v>
      </c>
      <c r="S176" s="221">
        <v>0</v>
      </c>
      <c r="T176" s="222">
        <f>S176*H176</f>
        <v>0</v>
      </c>
      <c r="U176" s="36"/>
      <c r="V176" s="36"/>
      <c r="W176" s="36"/>
      <c r="X176" s="36"/>
      <c r="Y176" s="36"/>
      <c r="Z176" s="36"/>
      <c r="AA176" s="36"/>
      <c r="AB176" s="36"/>
      <c r="AC176" s="36"/>
      <c r="AD176" s="36"/>
      <c r="AE176" s="36"/>
      <c r="AR176" s="223" t="s">
        <v>126</v>
      </c>
      <c r="AT176" s="223" t="s">
        <v>333</v>
      </c>
      <c r="AU176" s="223" t="s">
        <v>85</v>
      </c>
      <c r="AY176" s="15" t="s">
        <v>331</v>
      </c>
      <c r="BE176" s="224">
        <f>IF(N176="základní",J176,0)</f>
        <v>0</v>
      </c>
      <c r="BF176" s="224">
        <f>IF(N176="snížená",J176,0)</f>
        <v>0</v>
      </c>
      <c r="BG176" s="224">
        <f>IF(N176="zákl. přenesená",J176,0)</f>
        <v>0</v>
      </c>
      <c r="BH176" s="224">
        <f>IF(N176="sníž. přenesená",J176,0)</f>
        <v>0</v>
      </c>
      <c r="BI176" s="224">
        <f>IF(N176="nulová",J176,0)</f>
        <v>0</v>
      </c>
      <c r="BJ176" s="15" t="s">
        <v>83</v>
      </c>
      <c r="BK176" s="224">
        <f>ROUND(I176*H176,2)</f>
        <v>0</v>
      </c>
      <c r="BL176" s="15" t="s">
        <v>126</v>
      </c>
      <c r="BM176" s="223" t="s">
        <v>1283</v>
      </c>
    </row>
    <row r="177" s="2" customFormat="1" ht="16.5" customHeight="1">
      <c r="A177" s="36"/>
      <c r="B177" s="37"/>
      <c r="C177" s="212" t="s">
        <v>963</v>
      </c>
      <c r="D177" s="212" t="s">
        <v>333</v>
      </c>
      <c r="E177" s="213" t="s">
        <v>6443</v>
      </c>
      <c r="F177" s="214" t="s">
        <v>6390</v>
      </c>
      <c r="G177" s="215" t="s">
        <v>823</v>
      </c>
      <c r="H177" s="216">
        <v>4</v>
      </c>
      <c r="I177" s="217"/>
      <c r="J177" s="218">
        <f>ROUND(I177*H177,2)</f>
        <v>0</v>
      </c>
      <c r="K177" s="214" t="s">
        <v>19</v>
      </c>
      <c r="L177" s="42"/>
      <c r="M177" s="219" t="s">
        <v>19</v>
      </c>
      <c r="N177" s="220" t="s">
        <v>47</v>
      </c>
      <c r="O177" s="82"/>
      <c r="P177" s="221">
        <f>O177*H177</f>
        <v>0</v>
      </c>
      <c r="Q177" s="221">
        <v>0</v>
      </c>
      <c r="R177" s="221">
        <f>Q177*H177</f>
        <v>0</v>
      </c>
      <c r="S177" s="221">
        <v>0</v>
      </c>
      <c r="T177" s="222">
        <f>S177*H177</f>
        <v>0</v>
      </c>
      <c r="U177" s="36"/>
      <c r="V177" s="36"/>
      <c r="W177" s="36"/>
      <c r="X177" s="36"/>
      <c r="Y177" s="36"/>
      <c r="Z177" s="36"/>
      <c r="AA177" s="36"/>
      <c r="AB177" s="36"/>
      <c r="AC177" s="36"/>
      <c r="AD177" s="36"/>
      <c r="AE177" s="36"/>
      <c r="AR177" s="223" t="s">
        <v>126</v>
      </c>
      <c r="AT177" s="223" t="s">
        <v>333</v>
      </c>
      <c r="AU177" s="223" t="s">
        <v>85</v>
      </c>
      <c r="AY177" s="15" t="s">
        <v>331</v>
      </c>
      <c r="BE177" s="224">
        <f>IF(N177="základní",J177,0)</f>
        <v>0</v>
      </c>
      <c r="BF177" s="224">
        <f>IF(N177="snížená",J177,0)</f>
        <v>0</v>
      </c>
      <c r="BG177" s="224">
        <f>IF(N177="zákl. přenesená",J177,0)</f>
        <v>0</v>
      </c>
      <c r="BH177" s="224">
        <f>IF(N177="sníž. přenesená",J177,0)</f>
        <v>0</v>
      </c>
      <c r="BI177" s="224">
        <f>IF(N177="nulová",J177,0)</f>
        <v>0</v>
      </c>
      <c r="BJ177" s="15" t="s">
        <v>83</v>
      </c>
      <c r="BK177" s="224">
        <f>ROUND(I177*H177,2)</f>
        <v>0</v>
      </c>
      <c r="BL177" s="15" t="s">
        <v>126</v>
      </c>
      <c r="BM177" s="223" t="s">
        <v>1291</v>
      </c>
    </row>
    <row r="178" s="2" customFormat="1" ht="16.5" customHeight="1">
      <c r="A178" s="36"/>
      <c r="B178" s="37"/>
      <c r="C178" s="212" t="s">
        <v>968</v>
      </c>
      <c r="D178" s="212" t="s">
        <v>333</v>
      </c>
      <c r="E178" s="213" t="s">
        <v>6444</v>
      </c>
      <c r="F178" s="214" t="s">
        <v>6392</v>
      </c>
      <c r="G178" s="215" t="s">
        <v>823</v>
      </c>
      <c r="H178" s="216">
        <v>18</v>
      </c>
      <c r="I178" s="217"/>
      <c r="J178" s="218">
        <f>ROUND(I178*H178,2)</f>
        <v>0</v>
      </c>
      <c r="K178" s="214" t="s">
        <v>19</v>
      </c>
      <c r="L178" s="42"/>
      <c r="M178" s="247" t="s">
        <v>19</v>
      </c>
      <c r="N178" s="248" t="s">
        <v>47</v>
      </c>
      <c r="O178" s="232"/>
      <c r="P178" s="249">
        <f>O178*H178</f>
        <v>0</v>
      </c>
      <c r="Q178" s="249">
        <v>0</v>
      </c>
      <c r="R178" s="249">
        <f>Q178*H178</f>
        <v>0</v>
      </c>
      <c r="S178" s="249">
        <v>0</v>
      </c>
      <c r="T178" s="250">
        <f>S178*H178</f>
        <v>0</v>
      </c>
      <c r="U178" s="36"/>
      <c r="V178" s="36"/>
      <c r="W178" s="36"/>
      <c r="X178" s="36"/>
      <c r="Y178" s="36"/>
      <c r="Z178" s="36"/>
      <c r="AA178" s="36"/>
      <c r="AB178" s="36"/>
      <c r="AC178" s="36"/>
      <c r="AD178" s="36"/>
      <c r="AE178" s="36"/>
      <c r="AR178" s="223" t="s">
        <v>126</v>
      </c>
      <c r="AT178" s="223" t="s">
        <v>333</v>
      </c>
      <c r="AU178" s="223" t="s">
        <v>85</v>
      </c>
      <c r="AY178" s="15" t="s">
        <v>331</v>
      </c>
      <c r="BE178" s="224">
        <f>IF(N178="základní",J178,0)</f>
        <v>0</v>
      </c>
      <c r="BF178" s="224">
        <f>IF(N178="snížená",J178,0)</f>
        <v>0</v>
      </c>
      <c r="BG178" s="224">
        <f>IF(N178="zákl. přenesená",J178,0)</f>
        <v>0</v>
      </c>
      <c r="BH178" s="224">
        <f>IF(N178="sníž. přenesená",J178,0)</f>
        <v>0</v>
      </c>
      <c r="BI178" s="224">
        <f>IF(N178="nulová",J178,0)</f>
        <v>0</v>
      </c>
      <c r="BJ178" s="15" t="s">
        <v>83</v>
      </c>
      <c r="BK178" s="224">
        <f>ROUND(I178*H178,2)</f>
        <v>0</v>
      </c>
      <c r="BL178" s="15" t="s">
        <v>126</v>
      </c>
      <c r="BM178" s="223" t="s">
        <v>1299</v>
      </c>
    </row>
    <row r="179" s="2" customFormat="1" ht="6.96" customHeight="1">
      <c r="A179" s="36"/>
      <c r="B179" s="57"/>
      <c r="C179" s="58"/>
      <c r="D179" s="58"/>
      <c r="E179" s="58"/>
      <c r="F179" s="58"/>
      <c r="G179" s="58"/>
      <c r="H179" s="58"/>
      <c r="I179" s="58"/>
      <c r="J179" s="58"/>
      <c r="K179" s="58"/>
      <c r="L179" s="42"/>
      <c r="M179" s="36"/>
      <c r="O179" s="36"/>
      <c r="P179" s="36"/>
      <c r="Q179" s="36"/>
      <c r="R179" s="36"/>
      <c r="S179" s="36"/>
      <c r="T179" s="36"/>
      <c r="U179" s="36"/>
      <c r="V179" s="36"/>
      <c r="W179" s="36"/>
      <c r="X179" s="36"/>
      <c r="Y179" s="36"/>
      <c r="Z179" s="36"/>
      <c r="AA179" s="36"/>
      <c r="AB179" s="36"/>
      <c r="AC179" s="36"/>
      <c r="AD179" s="36"/>
      <c r="AE179" s="36"/>
    </row>
  </sheetData>
  <sheetProtection sheet="1" autoFilter="0" formatColumns="0" formatRows="0" objects="1" scenarios="1" spinCount="100000" saltValue="1lcxzAtDdR5F1RS49Fk9zF6mPj1BV4aV9ZrMVWCBVscseJLHPawjHf7miwTrwnkyXGGTc/vQQivt4DPJBRX/Vw==" hashValue="TI2+CaDTxOLQzb5G8CaT6cbr0WuKZWscd9D713t9PAQK9iVnzeI66249ufpHWkrDSqjxqTzCYjj2RK+1omVUyw==" algorithmName="SHA-512" password="CC35"/>
  <autoFilter ref="C93:K178"/>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285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6445</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ROUND(J93,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ROUND((SUM(BE93:BE137)),  2)</f>
        <v>0</v>
      </c>
      <c r="G35" s="36"/>
      <c r="H35" s="36"/>
      <c r="I35" s="156">
        <v>0.20999999999999999</v>
      </c>
      <c r="J35" s="155">
        <f>ROUND(((SUM(BE93:BE137))*I35),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ROUND((SUM(BF93:BF137)),  2)</f>
        <v>0</v>
      </c>
      <c r="G36" s="36"/>
      <c r="H36" s="36"/>
      <c r="I36" s="156">
        <v>0.14999999999999999</v>
      </c>
      <c r="J36" s="155">
        <f>ROUND(((SUM(BF93:BF137))*I36),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ROUND((SUM(BG93:BG137)),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ROUND((SUM(BH93:BH137)),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ROUND((SUM(BI93:BI137)),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104.51 - IO.04.51 Přeložka veřejného osvětlení cyklostezka u lávky</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J93</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4002</v>
      </c>
      <c r="E64" s="177"/>
      <c r="F64" s="177"/>
      <c r="G64" s="177"/>
      <c r="H64" s="177"/>
      <c r="I64" s="177"/>
      <c r="J64" s="178">
        <f>J94</f>
        <v>0</v>
      </c>
      <c r="K64" s="175"/>
      <c r="L64" s="179"/>
      <c r="S64" s="9"/>
      <c r="T64" s="9"/>
      <c r="U64" s="9"/>
      <c r="V64" s="9"/>
      <c r="W64" s="9"/>
      <c r="X64" s="9"/>
      <c r="Y64" s="9"/>
      <c r="Z64" s="9"/>
      <c r="AA64" s="9"/>
      <c r="AB64" s="9"/>
      <c r="AC64" s="9"/>
      <c r="AD64" s="9"/>
      <c r="AE64" s="9"/>
    </row>
    <row r="65" s="10" customFormat="1" ht="19.92" customHeight="1">
      <c r="A65" s="10"/>
      <c r="B65" s="180"/>
      <c r="C65" s="122"/>
      <c r="D65" s="181" t="s">
        <v>6297</v>
      </c>
      <c r="E65" s="182"/>
      <c r="F65" s="182"/>
      <c r="G65" s="182"/>
      <c r="H65" s="182"/>
      <c r="I65" s="182"/>
      <c r="J65" s="183">
        <f>J95</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6446</v>
      </c>
      <c r="E66" s="182"/>
      <c r="F66" s="182"/>
      <c r="G66" s="182"/>
      <c r="H66" s="182"/>
      <c r="I66" s="182"/>
      <c r="J66" s="183">
        <f>J106</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6447</v>
      </c>
      <c r="E67" s="182"/>
      <c r="F67" s="182"/>
      <c r="G67" s="182"/>
      <c r="H67" s="182"/>
      <c r="I67" s="182"/>
      <c r="J67" s="183">
        <f>J119</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6300</v>
      </c>
      <c r="E68" s="182"/>
      <c r="F68" s="182"/>
      <c r="G68" s="182"/>
      <c r="H68" s="182"/>
      <c r="I68" s="182"/>
      <c r="J68" s="183">
        <f>J121</f>
        <v>0</v>
      </c>
      <c r="K68" s="122"/>
      <c r="L68" s="184"/>
      <c r="S68" s="10"/>
      <c r="T68" s="10"/>
      <c r="U68" s="10"/>
      <c r="V68" s="10"/>
      <c r="W68" s="10"/>
      <c r="X68" s="10"/>
      <c r="Y68" s="10"/>
      <c r="Z68" s="10"/>
      <c r="AA68" s="10"/>
      <c r="AB68" s="10"/>
      <c r="AC68" s="10"/>
      <c r="AD68" s="10"/>
      <c r="AE68" s="10"/>
    </row>
    <row r="69" s="10" customFormat="1" ht="19.92" customHeight="1">
      <c r="A69" s="10"/>
      <c r="B69" s="180"/>
      <c r="C69" s="122"/>
      <c r="D69" s="181" t="s">
        <v>6301</v>
      </c>
      <c r="E69" s="182"/>
      <c r="F69" s="182"/>
      <c r="G69" s="182"/>
      <c r="H69" s="182"/>
      <c r="I69" s="182"/>
      <c r="J69" s="183">
        <f>J125</f>
        <v>0</v>
      </c>
      <c r="K69" s="122"/>
      <c r="L69" s="184"/>
      <c r="S69" s="10"/>
      <c r="T69" s="10"/>
      <c r="U69" s="10"/>
      <c r="V69" s="10"/>
      <c r="W69" s="10"/>
      <c r="X69" s="10"/>
      <c r="Y69" s="10"/>
      <c r="Z69" s="10"/>
      <c r="AA69" s="10"/>
      <c r="AB69" s="10"/>
      <c r="AC69" s="10"/>
      <c r="AD69" s="10"/>
      <c r="AE69" s="10"/>
    </row>
    <row r="70" s="10" customFormat="1" ht="19.92" customHeight="1">
      <c r="A70" s="10"/>
      <c r="B70" s="180"/>
      <c r="C70" s="122"/>
      <c r="D70" s="181" t="s">
        <v>6302</v>
      </c>
      <c r="E70" s="182"/>
      <c r="F70" s="182"/>
      <c r="G70" s="182"/>
      <c r="H70" s="182"/>
      <c r="I70" s="182"/>
      <c r="J70" s="183">
        <f>J127</f>
        <v>0</v>
      </c>
      <c r="K70" s="122"/>
      <c r="L70" s="184"/>
      <c r="S70" s="10"/>
      <c r="T70" s="10"/>
      <c r="U70" s="10"/>
      <c r="V70" s="10"/>
      <c r="W70" s="10"/>
      <c r="X70" s="10"/>
      <c r="Y70" s="10"/>
      <c r="Z70" s="10"/>
      <c r="AA70" s="10"/>
      <c r="AB70" s="10"/>
      <c r="AC70" s="10"/>
      <c r="AD70" s="10"/>
      <c r="AE70" s="10"/>
    </row>
    <row r="71" s="10" customFormat="1" ht="19.92" customHeight="1">
      <c r="A71" s="10"/>
      <c r="B71" s="180"/>
      <c r="C71" s="122"/>
      <c r="D71" s="181" t="s">
        <v>6303</v>
      </c>
      <c r="E71" s="182"/>
      <c r="F71" s="182"/>
      <c r="G71" s="182"/>
      <c r="H71" s="182"/>
      <c r="I71" s="182"/>
      <c r="J71" s="183">
        <f>J132</f>
        <v>0</v>
      </c>
      <c r="K71" s="122"/>
      <c r="L71" s="184"/>
      <c r="S71" s="10"/>
      <c r="T71" s="10"/>
      <c r="U71" s="10"/>
      <c r="V71" s="10"/>
      <c r="W71" s="10"/>
      <c r="X71" s="10"/>
      <c r="Y71" s="10"/>
      <c r="Z71" s="10"/>
      <c r="AA71" s="10"/>
      <c r="AB71" s="10"/>
      <c r="AC71" s="10"/>
      <c r="AD71" s="10"/>
      <c r="AE71" s="10"/>
    </row>
    <row r="72" s="2" customFormat="1" ht="21.84" customHeight="1">
      <c r="A72" s="36"/>
      <c r="B72" s="37"/>
      <c r="C72" s="38"/>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4"/>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4"/>
      <c r="S77" s="36"/>
      <c r="T77" s="36"/>
      <c r="U77" s="36"/>
      <c r="V77" s="36"/>
      <c r="W77" s="36"/>
      <c r="X77" s="36"/>
      <c r="Y77" s="36"/>
      <c r="Z77" s="36"/>
      <c r="AA77" s="36"/>
      <c r="AB77" s="36"/>
      <c r="AC77" s="36"/>
      <c r="AD77" s="36"/>
      <c r="AE77" s="36"/>
    </row>
    <row r="78" s="2" customFormat="1" ht="24.96" customHeight="1">
      <c r="A78" s="36"/>
      <c r="B78" s="37"/>
      <c r="C78" s="21" t="s">
        <v>316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6.5" customHeight="1">
      <c r="A81" s="36"/>
      <c r="B81" s="37"/>
      <c r="C81" s="38"/>
      <c r="D81" s="38"/>
      <c r="E81" s="168" t="str">
        <f>E7</f>
        <v>Anthropos Sportovní a rekreační areál (I.etapa)</v>
      </c>
      <c r="F81" s="30"/>
      <c r="G81" s="30"/>
      <c r="H81" s="30"/>
      <c r="I81" s="38"/>
      <c r="J81" s="38"/>
      <c r="K81" s="38"/>
      <c r="L81" s="144"/>
      <c r="S81" s="36"/>
      <c r="T81" s="36"/>
      <c r="U81" s="36"/>
      <c r="V81" s="36"/>
      <c r="W81" s="36"/>
      <c r="X81" s="36"/>
      <c r="Y81" s="36"/>
      <c r="Z81" s="36"/>
      <c r="AA81" s="36"/>
      <c r="AB81" s="36"/>
      <c r="AC81" s="36"/>
      <c r="AD81" s="36"/>
      <c r="AE81" s="36"/>
    </row>
    <row r="82" s="1" customFormat="1" ht="12" customHeight="1">
      <c r="B82" s="19"/>
      <c r="C82" s="30" t="s">
        <v>302</v>
      </c>
      <c r="D82" s="20"/>
      <c r="E82" s="20"/>
      <c r="F82" s="20"/>
      <c r="G82" s="20"/>
      <c r="H82" s="20"/>
      <c r="I82" s="20"/>
      <c r="J82" s="20"/>
      <c r="K82" s="20"/>
      <c r="L82" s="18"/>
    </row>
    <row r="83" s="2" customFormat="1" ht="16.5" customHeight="1">
      <c r="A83" s="36"/>
      <c r="B83" s="37"/>
      <c r="C83" s="38"/>
      <c r="D83" s="38"/>
      <c r="E83" s="168" t="s">
        <v>303</v>
      </c>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304</v>
      </c>
      <c r="D84" s="38"/>
      <c r="E84" s="38"/>
      <c r="F84" s="38"/>
      <c r="G84" s="38"/>
      <c r="H84" s="38"/>
      <c r="I84" s="38"/>
      <c r="J84" s="38"/>
      <c r="K84" s="38"/>
      <c r="L84" s="144"/>
      <c r="S84" s="36"/>
      <c r="T84" s="36"/>
      <c r="U84" s="36"/>
      <c r="V84" s="36"/>
      <c r="W84" s="36"/>
      <c r="X84" s="36"/>
      <c r="Y84" s="36"/>
      <c r="Z84" s="36"/>
      <c r="AA84" s="36"/>
      <c r="AB84" s="36"/>
      <c r="AC84" s="36"/>
      <c r="AD84" s="36"/>
      <c r="AE84" s="36"/>
    </row>
    <row r="85" s="2" customFormat="1" ht="16.5" customHeight="1">
      <c r="A85" s="36"/>
      <c r="B85" s="37"/>
      <c r="C85" s="38"/>
      <c r="D85" s="38"/>
      <c r="E85" s="67" t="str">
        <f>E11</f>
        <v>104.51 - IO.04.51 Přeložka veřejného osvětlení cyklostezka u lávky</v>
      </c>
      <c r="F85" s="38"/>
      <c r="G85" s="38"/>
      <c r="H85" s="38"/>
      <c r="I85" s="38"/>
      <c r="J85" s="38"/>
      <c r="K85" s="38"/>
      <c r="L85" s="144"/>
      <c r="S85" s="36"/>
      <c r="T85" s="36"/>
      <c r="U85" s="36"/>
      <c r="V85" s="36"/>
      <c r="W85" s="36"/>
      <c r="X85" s="36"/>
      <c r="Y85" s="36"/>
      <c r="Z85" s="36"/>
      <c r="AA85" s="36"/>
      <c r="AB85" s="36"/>
      <c r="AC85" s="36"/>
      <c r="AD85" s="36"/>
      <c r="AE85" s="36"/>
    </row>
    <row r="86" s="2" customFormat="1" ht="6.96" customHeight="1">
      <c r="A86" s="36"/>
      <c r="B86" s="37"/>
      <c r="C86" s="38"/>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21</v>
      </c>
      <c r="D87" s="38"/>
      <c r="E87" s="38"/>
      <c r="F87" s="25" t="str">
        <f>F14</f>
        <v xml:space="preserve"> </v>
      </c>
      <c r="G87" s="38"/>
      <c r="H87" s="38"/>
      <c r="I87" s="30" t="s">
        <v>23</v>
      </c>
      <c r="J87" s="70" t="str">
        <f>IF(J14="","",J14)</f>
        <v>14. 6. 2022</v>
      </c>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5.15" customHeight="1">
      <c r="A89" s="36"/>
      <c r="B89" s="37"/>
      <c r="C89" s="30" t="s">
        <v>25</v>
      </c>
      <c r="D89" s="38"/>
      <c r="E89" s="38"/>
      <c r="F89" s="25" t="str">
        <f>E17</f>
        <v>Statutární město Brno</v>
      </c>
      <c r="G89" s="38"/>
      <c r="H89" s="38"/>
      <c r="I89" s="30" t="s">
        <v>31</v>
      </c>
      <c r="J89" s="34" t="str">
        <f>E23</f>
        <v>Arch.Design, s.r.o.</v>
      </c>
      <c r="K89" s="38"/>
      <c r="L89" s="144"/>
      <c r="S89" s="36"/>
      <c r="T89" s="36"/>
      <c r="U89" s="36"/>
      <c r="V89" s="36"/>
      <c r="W89" s="36"/>
      <c r="X89" s="36"/>
      <c r="Y89" s="36"/>
      <c r="Z89" s="36"/>
      <c r="AA89" s="36"/>
      <c r="AB89" s="36"/>
      <c r="AC89" s="36"/>
      <c r="AD89" s="36"/>
      <c r="AE89" s="36"/>
    </row>
    <row r="90" s="2" customFormat="1" ht="25.65" customHeight="1">
      <c r="A90" s="36"/>
      <c r="B90" s="37"/>
      <c r="C90" s="30" t="s">
        <v>29</v>
      </c>
      <c r="D90" s="38"/>
      <c r="E90" s="38"/>
      <c r="F90" s="25" t="str">
        <f>IF(E20="","",E20)</f>
        <v>Vyplň údaj</v>
      </c>
      <c r="G90" s="38"/>
      <c r="H90" s="38"/>
      <c r="I90" s="30" t="s">
        <v>36</v>
      </c>
      <c r="J90" s="34" t="str">
        <f>E26</f>
        <v>CKN Invest, spol. s r.o.</v>
      </c>
      <c r="K90" s="38"/>
      <c r="L90" s="144"/>
      <c r="S90" s="36"/>
      <c r="T90" s="36"/>
      <c r="U90" s="36"/>
      <c r="V90" s="36"/>
      <c r="W90" s="36"/>
      <c r="X90" s="36"/>
      <c r="Y90" s="36"/>
      <c r="Z90" s="36"/>
      <c r="AA90" s="36"/>
      <c r="AB90" s="36"/>
      <c r="AC90" s="36"/>
      <c r="AD90" s="36"/>
      <c r="AE90" s="36"/>
    </row>
    <row r="91" s="2" customFormat="1" ht="10.32"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11" customFormat="1" ht="29.28" customHeight="1">
      <c r="A92" s="185"/>
      <c r="B92" s="186"/>
      <c r="C92" s="187" t="s">
        <v>317</v>
      </c>
      <c r="D92" s="188" t="s">
        <v>61</v>
      </c>
      <c r="E92" s="188" t="s">
        <v>57</v>
      </c>
      <c r="F92" s="188" t="s">
        <v>58</v>
      </c>
      <c r="G92" s="188" t="s">
        <v>318</v>
      </c>
      <c r="H92" s="188" t="s">
        <v>319</v>
      </c>
      <c r="I92" s="188" t="s">
        <v>320</v>
      </c>
      <c r="J92" s="188" t="s">
        <v>311</v>
      </c>
      <c r="K92" s="189" t="s">
        <v>321</v>
      </c>
      <c r="L92" s="190"/>
      <c r="M92" s="90" t="s">
        <v>19</v>
      </c>
      <c r="N92" s="91" t="s">
        <v>46</v>
      </c>
      <c r="O92" s="91" t="s">
        <v>322</v>
      </c>
      <c r="P92" s="91" t="s">
        <v>323</v>
      </c>
      <c r="Q92" s="91" t="s">
        <v>324</v>
      </c>
      <c r="R92" s="91" t="s">
        <v>325</v>
      </c>
      <c r="S92" s="91" t="s">
        <v>326</v>
      </c>
      <c r="T92" s="92" t="s">
        <v>327</v>
      </c>
      <c r="U92" s="185"/>
      <c r="V92" s="185"/>
      <c r="W92" s="185"/>
      <c r="X92" s="185"/>
      <c r="Y92" s="185"/>
      <c r="Z92" s="185"/>
      <c r="AA92" s="185"/>
      <c r="AB92" s="185"/>
      <c r="AC92" s="185"/>
      <c r="AD92" s="185"/>
      <c r="AE92" s="185"/>
    </row>
    <row r="93" s="2" customFormat="1" ht="22.8" customHeight="1">
      <c r="A93" s="36"/>
      <c r="B93" s="37"/>
      <c r="C93" s="97" t="s">
        <v>328</v>
      </c>
      <c r="D93" s="38"/>
      <c r="E93" s="38"/>
      <c r="F93" s="38"/>
      <c r="G93" s="38"/>
      <c r="H93" s="38"/>
      <c r="I93" s="38"/>
      <c r="J93" s="191">
        <f>BK93</f>
        <v>0</v>
      </c>
      <c r="K93" s="38"/>
      <c r="L93" s="42"/>
      <c r="M93" s="93"/>
      <c r="N93" s="192"/>
      <c r="O93" s="94"/>
      <c r="P93" s="193">
        <f>P94</f>
        <v>0</v>
      </c>
      <c r="Q93" s="94"/>
      <c r="R93" s="193">
        <f>R94</f>
        <v>0</v>
      </c>
      <c r="S93" s="94"/>
      <c r="T93" s="194">
        <f>T94</f>
        <v>0</v>
      </c>
      <c r="U93" s="36"/>
      <c r="V93" s="36"/>
      <c r="W93" s="36"/>
      <c r="X93" s="36"/>
      <c r="Y93" s="36"/>
      <c r="Z93" s="36"/>
      <c r="AA93" s="36"/>
      <c r="AB93" s="36"/>
      <c r="AC93" s="36"/>
      <c r="AD93" s="36"/>
      <c r="AE93" s="36"/>
      <c r="AT93" s="15" t="s">
        <v>75</v>
      </c>
      <c r="AU93" s="15" t="s">
        <v>312</v>
      </c>
      <c r="BK93" s="195">
        <f>BK94</f>
        <v>0</v>
      </c>
    </row>
    <row r="94" s="12" customFormat="1" ht="25.92" customHeight="1">
      <c r="A94" s="12"/>
      <c r="B94" s="196"/>
      <c r="C94" s="197"/>
      <c r="D94" s="198" t="s">
        <v>75</v>
      </c>
      <c r="E94" s="199" t="s">
        <v>4015</v>
      </c>
      <c r="F94" s="199" t="s">
        <v>4016</v>
      </c>
      <c r="G94" s="197"/>
      <c r="H94" s="197"/>
      <c r="I94" s="200"/>
      <c r="J94" s="201">
        <f>BK94</f>
        <v>0</v>
      </c>
      <c r="K94" s="197"/>
      <c r="L94" s="202"/>
      <c r="M94" s="203"/>
      <c r="N94" s="204"/>
      <c r="O94" s="204"/>
      <c r="P94" s="205">
        <f>P95+P106+P119+P121+P125+P127+P132</f>
        <v>0</v>
      </c>
      <c r="Q94" s="204"/>
      <c r="R94" s="205">
        <f>R95+R106+R119+R121+R125+R127+R132</f>
        <v>0</v>
      </c>
      <c r="S94" s="204"/>
      <c r="T94" s="206">
        <f>T95+T106+T119+T121+T125+T127+T132</f>
        <v>0</v>
      </c>
      <c r="U94" s="12"/>
      <c r="V94" s="12"/>
      <c r="W94" s="12"/>
      <c r="X94" s="12"/>
      <c r="Y94" s="12"/>
      <c r="Z94" s="12"/>
      <c r="AA94" s="12"/>
      <c r="AB94" s="12"/>
      <c r="AC94" s="12"/>
      <c r="AD94" s="12"/>
      <c r="AE94" s="12"/>
      <c r="AR94" s="207" t="s">
        <v>83</v>
      </c>
      <c r="AT94" s="208" t="s">
        <v>75</v>
      </c>
      <c r="AU94" s="208" t="s">
        <v>76</v>
      </c>
      <c r="AY94" s="207" t="s">
        <v>331</v>
      </c>
      <c r="BK94" s="209">
        <f>BK95+BK106+BK119+BK121+BK125+BK127+BK132</f>
        <v>0</v>
      </c>
    </row>
    <row r="95" s="12" customFormat="1" ht="22.8" customHeight="1">
      <c r="A95" s="12"/>
      <c r="B95" s="196"/>
      <c r="C95" s="197"/>
      <c r="D95" s="198" t="s">
        <v>75</v>
      </c>
      <c r="E95" s="210" t="s">
        <v>83</v>
      </c>
      <c r="F95" s="210" t="s">
        <v>3793</v>
      </c>
      <c r="G95" s="197"/>
      <c r="H95" s="197"/>
      <c r="I95" s="200"/>
      <c r="J95" s="211">
        <f>BK95</f>
        <v>0</v>
      </c>
      <c r="K95" s="197"/>
      <c r="L95" s="202"/>
      <c r="M95" s="203"/>
      <c r="N95" s="204"/>
      <c r="O95" s="204"/>
      <c r="P95" s="205">
        <f>SUM(P96:P105)</f>
        <v>0</v>
      </c>
      <c r="Q95" s="204"/>
      <c r="R95" s="205">
        <f>SUM(R96:R105)</f>
        <v>0</v>
      </c>
      <c r="S95" s="204"/>
      <c r="T95" s="206">
        <f>SUM(T96:T105)</f>
        <v>0</v>
      </c>
      <c r="U95" s="12"/>
      <c r="V95" s="12"/>
      <c r="W95" s="12"/>
      <c r="X95" s="12"/>
      <c r="Y95" s="12"/>
      <c r="Z95" s="12"/>
      <c r="AA95" s="12"/>
      <c r="AB95" s="12"/>
      <c r="AC95" s="12"/>
      <c r="AD95" s="12"/>
      <c r="AE95" s="12"/>
      <c r="AR95" s="207" t="s">
        <v>83</v>
      </c>
      <c r="AT95" s="208" t="s">
        <v>75</v>
      </c>
      <c r="AU95" s="208" t="s">
        <v>83</v>
      </c>
      <c r="AY95" s="207" t="s">
        <v>331</v>
      </c>
      <c r="BK95" s="209">
        <f>SUM(BK96:BK105)</f>
        <v>0</v>
      </c>
    </row>
    <row r="96" s="2" customFormat="1" ht="16.5" customHeight="1">
      <c r="A96" s="36"/>
      <c r="B96" s="37"/>
      <c r="C96" s="212" t="s">
        <v>83</v>
      </c>
      <c r="D96" s="212" t="s">
        <v>333</v>
      </c>
      <c r="E96" s="213" t="s">
        <v>1082</v>
      </c>
      <c r="F96" s="214" t="s">
        <v>6448</v>
      </c>
      <c r="G96" s="215" t="s">
        <v>19</v>
      </c>
      <c r="H96" s="216">
        <v>0</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85</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85</v>
      </c>
    </row>
    <row r="97" s="2" customFormat="1" ht="16.5" customHeight="1">
      <c r="A97" s="36"/>
      <c r="B97" s="37"/>
      <c r="C97" s="212" t="s">
        <v>85</v>
      </c>
      <c r="D97" s="212" t="s">
        <v>333</v>
      </c>
      <c r="E97" s="213" t="s">
        <v>1087</v>
      </c>
      <c r="F97" s="214" t="s">
        <v>6449</v>
      </c>
      <c r="G97" s="215" t="s">
        <v>363</v>
      </c>
      <c r="H97" s="216">
        <v>65</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126</v>
      </c>
    </row>
    <row r="98" s="2" customFormat="1" ht="16.5" customHeight="1">
      <c r="A98" s="36"/>
      <c r="B98" s="37"/>
      <c r="C98" s="212" t="s">
        <v>92</v>
      </c>
      <c r="D98" s="212" t="s">
        <v>333</v>
      </c>
      <c r="E98" s="213" t="s">
        <v>1092</v>
      </c>
      <c r="F98" s="214" t="s">
        <v>6450</v>
      </c>
      <c r="G98" s="215" t="s">
        <v>801</v>
      </c>
      <c r="H98" s="216">
        <v>2</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355</v>
      </c>
    </row>
    <row r="99" s="2" customFormat="1" ht="16.5" customHeight="1">
      <c r="A99" s="36"/>
      <c r="B99" s="37"/>
      <c r="C99" s="212" t="s">
        <v>126</v>
      </c>
      <c r="D99" s="212" t="s">
        <v>333</v>
      </c>
      <c r="E99" s="213" t="s">
        <v>1097</v>
      </c>
      <c r="F99" s="214" t="s">
        <v>6451</v>
      </c>
      <c r="G99" s="215" t="s">
        <v>801</v>
      </c>
      <c r="H99" s="216">
        <v>1</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368</v>
      </c>
    </row>
    <row r="100" s="2" customFormat="1" ht="16.5" customHeight="1">
      <c r="A100" s="36"/>
      <c r="B100" s="37"/>
      <c r="C100" s="212" t="s">
        <v>350</v>
      </c>
      <c r="D100" s="212" t="s">
        <v>333</v>
      </c>
      <c r="E100" s="213" t="s">
        <v>1102</v>
      </c>
      <c r="F100" s="214" t="s">
        <v>6452</v>
      </c>
      <c r="G100" s="215" t="s">
        <v>801</v>
      </c>
      <c r="H100" s="216">
        <v>1</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379</v>
      </c>
    </row>
    <row r="101" s="2" customFormat="1" ht="16.5" customHeight="1">
      <c r="A101" s="36"/>
      <c r="B101" s="37"/>
      <c r="C101" s="212" t="s">
        <v>355</v>
      </c>
      <c r="D101" s="212" t="s">
        <v>333</v>
      </c>
      <c r="E101" s="213" t="s">
        <v>1107</v>
      </c>
      <c r="F101" s="214" t="s">
        <v>6453</v>
      </c>
      <c r="G101" s="215" t="s">
        <v>19</v>
      </c>
      <c r="H101" s="216">
        <v>0</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185</v>
      </c>
    </row>
    <row r="102" s="2" customFormat="1" ht="16.5" customHeight="1">
      <c r="A102" s="36"/>
      <c r="B102" s="37"/>
      <c r="C102" s="212" t="s">
        <v>360</v>
      </c>
      <c r="D102" s="212" t="s">
        <v>333</v>
      </c>
      <c r="E102" s="213" t="s">
        <v>1111</v>
      </c>
      <c r="F102" s="214" t="s">
        <v>6454</v>
      </c>
      <c r="G102" s="215" t="s">
        <v>363</v>
      </c>
      <c r="H102" s="216">
        <v>32</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464</v>
      </c>
    </row>
    <row r="103" s="2" customFormat="1" ht="16.5" customHeight="1">
      <c r="A103" s="36"/>
      <c r="B103" s="37"/>
      <c r="C103" s="212" t="s">
        <v>368</v>
      </c>
      <c r="D103" s="212" t="s">
        <v>333</v>
      </c>
      <c r="E103" s="213" t="s">
        <v>1115</v>
      </c>
      <c r="F103" s="214" t="s">
        <v>6455</v>
      </c>
      <c r="G103" s="215" t="s">
        <v>363</v>
      </c>
      <c r="H103" s="216">
        <v>32</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85</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473</v>
      </c>
    </row>
    <row r="104" s="2" customFormat="1" ht="16.5" customHeight="1">
      <c r="A104" s="36"/>
      <c r="B104" s="37"/>
      <c r="C104" s="212" t="s">
        <v>374</v>
      </c>
      <c r="D104" s="212" t="s">
        <v>333</v>
      </c>
      <c r="E104" s="213" t="s">
        <v>1119</v>
      </c>
      <c r="F104" s="214" t="s">
        <v>6456</v>
      </c>
      <c r="G104" s="215" t="s">
        <v>363</v>
      </c>
      <c r="H104" s="216">
        <v>64</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423</v>
      </c>
    </row>
    <row r="105" s="2" customFormat="1" ht="16.5" customHeight="1">
      <c r="A105" s="36"/>
      <c r="B105" s="37"/>
      <c r="C105" s="212" t="s">
        <v>379</v>
      </c>
      <c r="D105" s="212" t="s">
        <v>333</v>
      </c>
      <c r="E105" s="213" t="s">
        <v>1124</v>
      </c>
      <c r="F105" s="214" t="s">
        <v>6457</v>
      </c>
      <c r="G105" s="215" t="s">
        <v>406</v>
      </c>
      <c r="H105" s="216">
        <v>4</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485</v>
      </c>
    </row>
    <row r="106" s="12" customFormat="1" ht="22.8" customHeight="1">
      <c r="A106" s="12"/>
      <c r="B106" s="196"/>
      <c r="C106" s="197"/>
      <c r="D106" s="198" t="s">
        <v>75</v>
      </c>
      <c r="E106" s="210" t="s">
        <v>85</v>
      </c>
      <c r="F106" s="210" t="s">
        <v>3572</v>
      </c>
      <c r="G106" s="197"/>
      <c r="H106" s="197"/>
      <c r="I106" s="200"/>
      <c r="J106" s="211">
        <f>BK106</f>
        <v>0</v>
      </c>
      <c r="K106" s="197"/>
      <c r="L106" s="202"/>
      <c r="M106" s="203"/>
      <c r="N106" s="204"/>
      <c r="O106" s="204"/>
      <c r="P106" s="205">
        <f>SUM(P107:P118)</f>
        <v>0</v>
      </c>
      <c r="Q106" s="204"/>
      <c r="R106" s="205">
        <f>SUM(R107:R118)</f>
        <v>0</v>
      </c>
      <c r="S106" s="204"/>
      <c r="T106" s="206">
        <f>SUM(T107:T118)</f>
        <v>0</v>
      </c>
      <c r="U106" s="12"/>
      <c r="V106" s="12"/>
      <c r="W106" s="12"/>
      <c r="X106" s="12"/>
      <c r="Y106" s="12"/>
      <c r="Z106" s="12"/>
      <c r="AA106" s="12"/>
      <c r="AB106" s="12"/>
      <c r="AC106" s="12"/>
      <c r="AD106" s="12"/>
      <c r="AE106" s="12"/>
      <c r="AR106" s="207" t="s">
        <v>83</v>
      </c>
      <c r="AT106" s="208" t="s">
        <v>75</v>
      </c>
      <c r="AU106" s="208" t="s">
        <v>83</v>
      </c>
      <c r="AY106" s="207" t="s">
        <v>331</v>
      </c>
      <c r="BK106" s="209">
        <f>SUM(BK107:BK118)</f>
        <v>0</v>
      </c>
    </row>
    <row r="107" s="2" customFormat="1" ht="16.5" customHeight="1">
      <c r="A107" s="36"/>
      <c r="B107" s="37"/>
      <c r="C107" s="212" t="s">
        <v>182</v>
      </c>
      <c r="D107" s="212" t="s">
        <v>333</v>
      </c>
      <c r="E107" s="213" t="s">
        <v>1534</v>
      </c>
      <c r="F107" s="214" t="s">
        <v>6458</v>
      </c>
      <c r="G107" s="215" t="s">
        <v>801</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190</v>
      </c>
    </row>
    <row r="108" s="2" customFormat="1" ht="16.5" customHeight="1">
      <c r="A108" s="36"/>
      <c r="B108" s="37"/>
      <c r="C108" s="212" t="s">
        <v>185</v>
      </c>
      <c r="D108" s="212" t="s">
        <v>333</v>
      </c>
      <c r="E108" s="213" t="s">
        <v>1539</v>
      </c>
      <c r="F108" s="214" t="s">
        <v>6407</v>
      </c>
      <c r="G108" s="215" t="s">
        <v>363</v>
      </c>
      <c r="H108" s="216">
        <v>72</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199</v>
      </c>
    </row>
    <row r="109" s="2" customFormat="1" ht="16.5" customHeight="1">
      <c r="A109" s="36"/>
      <c r="B109" s="37"/>
      <c r="C109" s="212" t="s">
        <v>459</v>
      </c>
      <c r="D109" s="212" t="s">
        <v>333</v>
      </c>
      <c r="E109" s="213" t="s">
        <v>1543</v>
      </c>
      <c r="F109" s="214" t="s">
        <v>6459</v>
      </c>
      <c r="G109" s="215" t="s">
        <v>363</v>
      </c>
      <c r="H109" s="216">
        <v>323</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85</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502</v>
      </c>
    </row>
    <row r="110" s="2" customFormat="1" ht="16.5" customHeight="1">
      <c r="A110" s="36"/>
      <c r="B110" s="37"/>
      <c r="C110" s="212" t="s">
        <v>464</v>
      </c>
      <c r="D110" s="212" t="s">
        <v>333</v>
      </c>
      <c r="E110" s="213" t="s">
        <v>1548</v>
      </c>
      <c r="F110" s="214" t="s">
        <v>6460</v>
      </c>
      <c r="G110" s="215" t="s">
        <v>801</v>
      </c>
      <c r="H110" s="216">
        <v>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550</v>
      </c>
    </row>
    <row r="111" s="2" customFormat="1" ht="16.5" customHeight="1">
      <c r="A111" s="36"/>
      <c r="B111" s="37"/>
      <c r="C111" s="212" t="s">
        <v>8</v>
      </c>
      <c r="D111" s="212" t="s">
        <v>333</v>
      </c>
      <c r="E111" s="213" t="s">
        <v>1552</v>
      </c>
      <c r="F111" s="214" t="s">
        <v>6461</v>
      </c>
      <c r="G111" s="215" t="s">
        <v>801</v>
      </c>
      <c r="H111" s="216">
        <v>4</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535</v>
      </c>
    </row>
    <row r="112" s="2" customFormat="1" ht="16.5" customHeight="1">
      <c r="A112" s="36"/>
      <c r="B112" s="37"/>
      <c r="C112" s="212" t="s">
        <v>473</v>
      </c>
      <c r="D112" s="212" t="s">
        <v>333</v>
      </c>
      <c r="E112" s="213" t="s">
        <v>1556</v>
      </c>
      <c r="F112" s="214" t="s">
        <v>6462</v>
      </c>
      <c r="G112" s="215" t="s">
        <v>801</v>
      </c>
      <c r="H112" s="216">
        <v>2</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530</v>
      </c>
    </row>
    <row r="113" s="2" customFormat="1" ht="16.5" customHeight="1">
      <c r="A113" s="36"/>
      <c r="B113" s="37"/>
      <c r="C113" s="212" t="s">
        <v>419</v>
      </c>
      <c r="D113" s="212" t="s">
        <v>333</v>
      </c>
      <c r="E113" s="213" t="s">
        <v>1561</v>
      </c>
      <c r="F113" s="214" t="s">
        <v>6319</v>
      </c>
      <c r="G113" s="215" t="s">
        <v>363</v>
      </c>
      <c r="H113" s="216">
        <v>65</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540</v>
      </c>
    </row>
    <row r="114" s="2" customFormat="1" ht="16.5" customHeight="1">
      <c r="A114" s="36"/>
      <c r="B114" s="37"/>
      <c r="C114" s="212" t="s">
        <v>423</v>
      </c>
      <c r="D114" s="212" t="s">
        <v>333</v>
      </c>
      <c r="E114" s="213" t="s">
        <v>1565</v>
      </c>
      <c r="F114" s="214" t="s">
        <v>6320</v>
      </c>
      <c r="G114" s="215" t="s">
        <v>363</v>
      </c>
      <c r="H114" s="216">
        <v>3</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564</v>
      </c>
    </row>
    <row r="115" s="2" customFormat="1" ht="16.5" customHeight="1">
      <c r="A115" s="36"/>
      <c r="B115" s="37"/>
      <c r="C115" s="212" t="s">
        <v>480</v>
      </c>
      <c r="D115" s="212" t="s">
        <v>333</v>
      </c>
      <c r="E115" s="213" t="s">
        <v>1569</v>
      </c>
      <c r="F115" s="214" t="s">
        <v>3547</v>
      </c>
      <c r="G115" s="215" t="s">
        <v>801</v>
      </c>
      <c r="H115" s="216">
        <v>4</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577</v>
      </c>
    </row>
    <row r="116" s="2" customFormat="1" ht="16.5" customHeight="1">
      <c r="A116" s="36"/>
      <c r="B116" s="37"/>
      <c r="C116" s="212" t="s">
        <v>485</v>
      </c>
      <c r="D116" s="212" t="s">
        <v>333</v>
      </c>
      <c r="E116" s="213" t="s">
        <v>1573</v>
      </c>
      <c r="F116" s="214" t="s">
        <v>3549</v>
      </c>
      <c r="G116" s="215" t="s">
        <v>801</v>
      </c>
      <c r="H116" s="216">
        <v>2</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798</v>
      </c>
    </row>
    <row r="117" s="2" customFormat="1" ht="16.5" customHeight="1">
      <c r="A117" s="36"/>
      <c r="B117" s="37"/>
      <c r="C117" s="212" t="s">
        <v>7</v>
      </c>
      <c r="D117" s="212" t="s">
        <v>333</v>
      </c>
      <c r="E117" s="213" t="s">
        <v>1577</v>
      </c>
      <c r="F117" s="214" t="s">
        <v>6321</v>
      </c>
      <c r="G117" s="215" t="s">
        <v>801</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85</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808</v>
      </c>
    </row>
    <row r="118" s="2" customFormat="1" ht="16.5" customHeight="1">
      <c r="A118" s="36"/>
      <c r="B118" s="37"/>
      <c r="C118" s="212" t="s">
        <v>190</v>
      </c>
      <c r="D118" s="212" t="s">
        <v>333</v>
      </c>
      <c r="E118" s="213" t="s">
        <v>1582</v>
      </c>
      <c r="F118" s="214" t="s">
        <v>6463</v>
      </c>
      <c r="G118" s="215" t="s">
        <v>801</v>
      </c>
      <c r="H118" s="216">
        <v>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85</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816</v>
      </c>
    </row>
    <row r="119" s="12" customFormat="1" ht="22.8" customHeight="1">
      <c r="A119" s="12"/>
      <c r="B119" s="196"/>
      <c r="C119" s="197"/>
      <c r="D119" s="198" t="s">
        <v>75</v>
      </c>
      <c r="E119" s="210" t="s">
        <v>92</v>
      </c>
      <c r="F119" s="210" t="s">
        <v>6425</v>
      </c>
      <c r="G119" s="197"/>
      <c r="H119" s="197"/>
      <c r="I119" s="200"/>
      <c r="J119" s="211">
        <f>BK119</f>
        <v>0</v>
      </c>
      <c r="K119" s="197"/>
      <c r="L119" s="202"/>
      <c r="M119" s="203"/>
      <c r="N119" s="204"/>
      <c r="O119" s="204"/>
      <c r="P119" s="205">
        <f>P120</f>
        <v>0</v>
      </c>
      <c r="Q119" s="204"/>
      <c r="R119" s="205">
        <f>R120</f>
        <v>0</v>
      </c>
      <c r="S119" s="204"/>
      <c r="T119" s="206">
        <f>T120</f>
        <v>0</v>
      </c>
      <c r="U119" s="12"/>
      <c r="V119" s="12"/>
      <c r="W119" s="12"/>
      <c r="X119" s="12"/>
      <c r="Y119" s="12"/>
      <c r="Z119" s="12"/>
      <c r="AA119" s="12"/>
      <c r="AB119" s="12"/>
      <c r="AC119" s="12"/>
      <c r="AD119" s="12"/>
      <c r="AE119" s="12"/>
      <c r="AR119" s="207" t="s">
        <v>83</v>
      </c>
      <c r="AT119" s="208" t="s">
        <v>75</v>
      </c>
      <c r="AU119" s="208" t="s">
        <v>83</v>
      </c>
      <c r="AY119" s="207" t="s">
        <v>331</v>
      </c>
      <c r="BK119" s="209">
        <f>BK120</f>
        <v>0</v>
      </c>
    </row>
    <row r="120" s="2" customFormat="1" ht="16.5" customHeight="1">
      <c r="A120" s="36"/>
      <c r="B120" s="37"/>
      <c r="C120" s="212" t="s">
        <v>193</v>
      </c>
      <c r="D120" s="212" t="s">
        <v>333</v>
      </c>
      <c r="E120" s="213" t="s">
        <v>1982</v>
      </c>
      <c r="F120" s="214" t="s">
        <v>6464</v>
      </c>
      <c r="G120" s="215" t="s">
        <v>363</v>
      </c>
      <c r="H120" s="216">
        <v>323</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85</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825</v>
      </c>
    </row>
    <row r="121" s="12" customFormat="1" ht="22.8" customHeight="1">
      <c r="A121" s="12"/>
      <c r="B121" s="196"/>
      <c r="C121" s="197"/>
      <c r="D121" s="198" t="s">
        <v>75</v>
      </c>
      <c r="E121" s="210" t="s">
        <v>126</v>
      </c>
      <c r="F121" s="210" t="s">
        <v>3802</v>
      </c>
      <c r="G121" s="197"/>
      <c r="H121" s="197"/>
      <c r="I121" s="200"/>
      <c r="J121" s="211">
        <f>BK121</f>
        <v>0</v>
      </c>
      <c r="K121" s="197"/>
      <c r="L121" s="202"/>
      <c r="M121" s="203"/>
      <c r="N121" s="204"/>
      <c r="O121" s="204"/>
      <c r="P121" s="205">
        <f>SUM(P122:P124)</f>
        <v>0</v>
      </c>
      <c r="Q121" s="204"/>
      <c r="R121" s="205">
        <f>SUM(R122:R124)</f>
        <v>0</v>
      </c>
      <c r="S121" s="204"/>
      <c r="T121" s="206">
        <f>SUM(T122:T124)</f>
        <v>0</v>
      </c>
      <c r="U121" s="12"/>
      <c r="V121" s="12"/>
      <c r="W121" s="12"/>
      <c r="X121" s="12"/>
      <c r="Y121" s="12"/>
      <c r="Z121" s="12"/>
      <c r="AA121" s="12"/>
      <c r="AB121" s="12"/>
      <c r="AC121" s="12"/>
      <c r="AD121" s="12"/>
      <c r="AE121" s="12"/>
      <c r="AR121" s="207" t="s">
        <v>83</v>
      </c>
      <c r="AT121" s="208" t="s">
        <v>75</v>
      </c>
      <c r="AU121" s="208" t="s">
        <v>83</v>
      </c>
      <c r="AY121" s="207" t="s">
        <v>331</v>
      </c>
      <c r="BK121" s="209">
        <f>SUM(BK122:BK124)</f>
        <v>0</v>
      </c>
    </row>
    <row r="122" s="2" customFormat="1" ht="16.5" customHeight="1">
      <c r="A122" s="36"/>
      <c r="B122" s="37"/>
      <c r="C122" s="212" t="s">
        <v>199</v>
      </c>
      <c r="D122" s="212" t="s">
        <v>333</v>
      </c>
      <c r="E122" s="213" t="s">
        <v>2419</v>
      </c>
      <c r="F122" s="214" t="s">
        <v>3806</v>
      </c>
      <c r="G122" s="215" t="s">
        <v>801</v>
      </c>
      <c r="H122" s="216">
        <v>1</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85</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835</v>
      </c>
    </row>
    <row r="123" s="2" customFormat="1" ht="16.5" customHeight="1">
      <c r="A123" s="36"/>
      <c r="B123" s="37"/>
      <c r="C123" s="212" t="s">
        <v>510</v>
      </c>
      <c r="D123" s="212" t="s">
        <v>333</v>
      </c>
      <c r="E123" s="213" t="s">
        <v>2423</v>
      </c>
      <c r="F123" s="214" t="s">
        <v>3808</v>
      </c>
      <c r="G123" s="215" t="s">
        <v>801</v>
      </c>
      <c r="H123" s="216">
        <v>1</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85</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845</v>
      </c>
    </row>
    <row r="124" s="2" customFormat="1" ht="16.5" customHeight="1">
      <c r="A124" s="36"/>
      <c r="B124" s="37"/>
      <c r="C124" s="212" t="s">
        <v>502</v>
      </c>
      <c r="D124" s="212" t="s">
        <v>333</v>
      </c>
      <c r="E124" s="213" t="s">
        <v>2427</v>
      </c>
      <c r="F124" s="214" t="s">
        <v>6465</v>
      </c>
      <c r="G124" s="215" t="s">
        <v>801</v>
      </c>
      <c r="H124" s="216">
        <v>1</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85</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855</v>
      </c>
    </row>
    <row r="125" s="12" customFormat="1" ht="22.8" customHeight="1">
      <c r="A125" s="12"/>
      <c r="B125" s="196"/>
      <c r="C125" s="197"/>
      <c r="D125" s="198" t="s">
        <v>75</v>
      </c>
      <c r="E125" s="210" t="s">
        <v>350</v>
      </c>
      <c r="F125" s="210" t="s">
        <v>3809</v>
      </c>
      <c r="G125" s="197"/>
      <c r="H125" s="197"/>
      <c r="I125" s="200"/>
      <c r="J125" s="211">
        <f>BK125</f>
        <v>0</v>
      </c>
      <c r="K125" s="197"/>
      <c r="L125" s="202"/>
      <c r="M125" s="203"/>
      <c r="N125" s="204"/>
      <c r="O125" s="204"/>
      <c r="P125" s="205">
        <f>P126</f>
        <v>0</v>
      </c>
      <c r="Q125" s="204"/>
      <c r="R125" s="205">
        <f>R126</f>
        <v>0</v>
      </c>
      <c r="S125" s="204"/>
      <c r="T125" s="206">
        <f>T126</f>
        <v>0</v>
      </c>
      <c r="U125" s="12"/>
      <c r="V125" s="12"/>
      <c r="W125" s="12"/>
      <c r="X125" s="12"/>
      <c r="Y125" s="12"/>
      <c r="Z125" s="12"/>
      <c r="AA125" s="12"/>
      <c r="AB125" s="12"/>
      <c r="AC125" s="12"/>
      <c r="AD125" s="12"/>
      <c r="AE125" s="12"/>
      <c r="AR125" s="207" t="s">
        <v>83</v>
      </c>
      <c r="AT125" s="208" t="s">
        <v>75</v>
      </c>
      <c r="AU125" s="208" t="s">
        <v>83</v>
      </c>
      <c r="AY125" s="207" t="s">
        <v>331</v>
      </c>
      <c r="BK125" s="209">
        <f>BK126</f>
        <v>0</v>
      </c>
    </row>
    <row r="126" s="2" customFormat="1" ht="16.5" customHeight="1">
      <c r="A126" s="36"/>
      <c r="B126" s="37"/>
      <c r="C126" s="212" t="s">
        <v>545</v>
      </c>
      <c r="D126" s="212" t="s">
        <v>333</v>
      </c>
      <c r="E126" s="213" t="s">
        <v>6268</v>
      </c>
      <c r="F126" s="214" t="s">
        <v>3815</v>
      </c>
      <c r="G126" s="215" t="s">
        <v>823</v>
      </c>
      <c r="H126" s="216">
        <v>2</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85</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865</v>
      </c>
    </row>
    <row r="127" s="12" customFormat="1" ht="22.8" customHeight="1">
      <c r="A127" s="12"/>
      <c r="B127" s="196"/>
      <c r="C127" s="197"/>
      <c r="D127" s="198" t="s">
        <v>75</v>
      </c>
      <c r="E127" s="210" t="s">
        <v>355</v>
      </c>
      <c r="F127" s="210" t="s">
        <v>3816</v>
      </c>
      <c r="G127" s="197"/>
      <c r="H127" s="197"/>
      <c r="I127" s="200"/>
      <c r="J127" s="211">
        <f>BK127</f>
        <v>0</v>
      </c>
      <c r="K127" s="197"/>
      <c r="L127" s="202"/>
      <c r="M127" s="203"/>
      <c r="N127" s="204"/>
      <c r="O127" s="204"/>
      <c r="P127" s="205">
        <f>SUM(P128:P131)</f>
        <v>0</v>
      </c>
      <c r="Q127" s="204"/>
      <c r="R127" s="205">
        <f>SUM(R128:R131)</f>
        <v>0</v>
      </c>
      <c r="S127" s="204"/>
      <c r="T127" s="206">
        <f>SUM(T128:T131)</f>
        <v>0</v>
      </c>
      <c r="U127" s="12"/>
      <c r="V127" s="12"/>
      <c r="W127" s="12"/>
      <c r="X127" s="12"/>
      <c r="Y127" s="12"/>
      <c r="Z127" s="12"/>
      <c r="AA127" s="12"/>
      <c r="AB127" s="12"/>
      <c r="AC127" s="12"/>
      <c r="AD127" s="12"/>
      <c r="AE127" s="12"/>
      <c r="AR127" s="207" t="s">
        <v>83</v>
      </c>
      <c r="AT127" s="208" t="s">
        <v>75</v>
      </c>
      <c r="AU127" s="208" t="s">
        <v>83</v>
      </c>
      <c r="AY127" s="207" t="s">
        <v>331</v>
      </c>
      <c r="BK127" s="209">
        <f>SUM(BK128:BK131)</f>
        <v>0</v>
      </c>
    </row>
    <row r="128" s="2" customFormat="1" ht="16.5" customHeight="1">
      <c r="A128" s="36"/>
      <c r="B128" s="37"/>
      <c r="C128" s="212" t="s">
        <v>550</v>
      </c>
      <c r="D128" s="212" t="s">
        <v>333</v>
      </c>
      <c r="E128" s="213" t="s">
        <v>6271</v>
      </c>
      <c r="F128" s="214" t="s">
        <v>6466</v>
      </c>
      <c r="G128" s="215" t="s">
        <v>6354</v>
      </c>
      <c r="H128" s="216">
        <v>1.5</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85</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877</v>
      </c>
    </row>
    <row r="129" s="2" customFormat="1" ht="16.5" customHeight="1">
      <c r="A129" s="36"/>
      <c r="B129" s="37"/>
      <c r="C129" s="212" t="s">
        <v>555</v>
      </c>
      <c r="D129" s="212" t="s">
        <v>333</v>
      </c>
      <c r="E129" s="213" t="s">
        <v>6272</v>
      </c>
      <c r="F129" s="214" t="s">
        <v>6467</v>
      </c>
      <c r="G129" s="215" t="s">
        <v>4263</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85</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887</v>
      </c>
    </row>
    <row r="130" s="2" customFormat="1" ht="16.5" customHeight="1">
      <c r="A130" s="36"/>
      <c r="B130" s="37"/>
      <c r="C130" s="212" t="s">
        <v>535</v>
      </c>
      <c r="D130" s="212" t="s">
        <v>333</v>
      </c>
      <c r="E130" s="213" t="s">
        <v>6273</v>
      </c>
      <c r="F130" s="214" t="s">
        <v>3828</v>
      </c>
      <c r="G130" s="215" t="s">
        <v>4263</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85</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789</v>
      </c>
    </row>
    <row r="131" s="2" customFormat="1" ht="16.5" customHeight="1">
      <c r="A131" s="36"/>
      <c r="B131" s="37"/>
      <c r="C131" s="212" t="s">
        <v>525</v>
      </c>
      <c r="D131" s="212" t="s">
        <v>333</v>
      </c>
      <c r="E131" s="213" t="s">
        <v>6274</v>
      </c>
      <c r="F131" s="214" t="s">
        <v>6468</v>
      </c>
      <c r="G131" s="215" t="s">
        <v>801</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85</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904</v>
      </c>
    </row>
    <row r="132" s="12" customFormat="1" ht="22.8" customHeight="1">
      <c r="A132" s="12"/>
      <c r="B132" s="196"/>
      <c r="C132" s="197"/>
      <c r="D132" s="198" t="s">
        <v>75</v>
      </c>
      <c r="E132" s="210" t="s">
        <v>360</v>
      </c>
      <c r="F132" s="210" t="s">
        <v>3831</v>
      </c>
      <c r="G132" s="197"/>
      <c r="H132" s="197"/>
      <c r="I132" s="200"/>
      <c r="J132" s="211">
        <f>BK132</f>
        <v>0</v>
      </c>
      <c r="K132" s="197"/>
      <c r="L132" s="202"/>
      <c r="M132" s="203"/>
      <c r="N132" s="204"/>
      <c r="O132" s="204"/>
      <c r="P132" s="205">
        <f>SUM(P133:P137)</f>
        <v>0</v>
      </c>
      <c r="Q132" s="204"/>
      <c r="R132" s="205">
        <f>SUM(R133:R137)</f>
        <v>0</v>
      </c>
      <c r="S132" s="204"/>
      <c r="T132" s="206">
        <f>SUM(T133:T137)</f>
        <v>0</v>
      </c>
      <c r="U132" s="12"/>
      <c r="V132" s="12"/>
      <c r="W132" s="12"/>
      <c r="X132" s="12"/>
      <c r="Y132" s="12"/>
      <c r="Z132" s="12"/>
      <c r="AA132" s="12"/>
      <c r="AB132" s="12"/>
      <c r="AC132" s="12"/>
      <c r="AD132" s="12"/>
      <c r="AE132" s="12"/>
      <c r="AR132" s="207" t="s">
        <v>83</v>
      </c>
      <c r="AT132" s="208" t="s">
        <v>75</v>
      </c>
      <c r="AU132" s="208" t="s">
        <v>83</v>
      </c>
      <c r="AY132" s="207" t="s">
        <v>331</v>
      </c>
      <c r="BK132" s="209">
        <f>SUM(BK133:BK137)</f>
        <v>0</v>
      </c>
    </row>
    <row r="133" s="2" customFormat="1" ht="16.5" customHeight="1">
      <c r="A133" s="36"/>
      <c r="B133" s="37"/>
      <c r="C133" s="212" t="s">
        <v>530</v>
      </c>
      <c r="D133" s="212" t="s">
        <v>333</v>
      </c>
      <c r="E133" s="213" t="s">
        <v>6383</v>
      </c>
      <c r="F133" s="214" t="s">
        <v>6469</v>
      </c>
      <c r="G133" s="215" t="s">
        <v>823</v>
      </c>
      <c r="H133" s="216">
        <v>3</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85</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913</v>
      </c>
    </row>
    <row r="134" s="2" customFormat="1" ht="16.5" customHeight="1">
      <c r="A134" s="36"/>
      <c r="B134" s="37"/>
      <c r="C134" s="212" t="s">
        <v>520</v>
      </c>
      <c r="D134" s="212" t="s">
        <v>333</v>
      </c>
      <c r="E134" s="213" t="s">
        <v>6384</v>
      </c>
      <c r="F134" s="214" t="s">
        <v>3839</v>
      </c>
      <c r="G134" s="215" t="s">
        <v>823</v>
      </c>
      <c r="H134" s="216">
        <v>12</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85</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922</v>
      </c>
    </row>
    <row r="135" s="2" customFormat="1" ht="16.5" customHeight="1">
      <c r="A135" s="36"/>
      <c r="B135" s="37"/>
      <c r="C135" s="212" t="s">
        <v>540</v>
      </c>
      <c r="D135" s="212" t="s">
        <v>333</v>
      </c>
      <c r="E135" s="213" t="s">
        <v>6385</v>
      </c>
      <c r="F135" s="214" t="s">
        <v>3843</v>
      </c>
      <c r="G135" s="215" t="s">
        <v>823</v>
      </c>
      <c r="H135" s="216">
        <v>4</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85</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932</v>
      </c>
    </row>
    <row r="136" s="2" customFormat="1" ht="16.5" customHeight="1">
      <c r="A136" s="36"/>
      <c r="B136" s="37"/>
      <c r="C136" s="212" t="s">
        <v>515</v>
      </c>
      <c r="D136" s="212" t="s">
        <v>333</v>
      </c>
      <c r="E136" s="213" t="s">
        <v>6387</v>
      </c>
      <c r="F136" s="214" t="s">
        <v>3843</v>
      </c>
      <c r="G136" s="215" t="s">
        <v>823</v>
      </c>
      <c r="H136" s="216">
        <v>3</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85</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942</v>
      </c>
    </row>
    <row r="137" s="2" customFormat="1" ht="16.5" customHeight="1">
      <c r="A137" s="36"/>
      <c r="B137" s="37"/>
      <c r="C137" s="212" t="s">
        <v>564</v>
      </c>
      <c r="D137" s="212" t="s">
        <v>333</v>
      </c>
      <c r="E137" s="213" t="s">
        <v>6389</v>
      </c>
      <c r="F137" s="214" t="s">
        <v>6469</v>
      </c>
      <c r="G137" s="215" t="s">
        <v>823</v>
      </c>
      <c r="H137" s="216">
        <v>1</v>
      </c>
      <c r="I137" s="217"/>
      <c r="J137" s="218">
        <f>ROUND(I137*H137,2)</f>
        <v>0</v>
      </c>
      <c r="K137" s="214" t="s">
        <v>19</v>
      </c>
      <c r="L137" s="42"/>
      <c r="M137" s="247" t="s">
        <v>19</v>
      </c>
      <c r="N137" s="248" t="s">
        <v>47</v>
      </c>
      <c r="O137" s="232"/>
      <c r="P137" s="249">
        <f>O137*H137</f>
        <v>0</v>
      </c>
      <c r="Q137" s="249">
        <v>0</v>
      </c>
      <c r="R137" s="249">
        <f>Q137*H137</f>
        <v>0</v>
      </c>
      <c r="S137" s="249">
        <v>0</v>
      </c>
      <c r="T137" s="250">
        <f>S137*H137</f>
        <v>0</v>
      </c>
      <c r="U137" s="36"/>
      <c r="V137" s="36"/>
      <c r="W137" s="36"/>
      <c r="X137" s="36"/>
      <c r="Y137" s="36"/>
      <c r="Z137" s="36"/>
      <c r="AA137" s="36"/>
      <c r="AB137" s="36"/>
      <c r="AC137" s="36"/>
      <c r="AD137" s="36"/>
      <c r="AE137" s="36"/>
      <c r="AR137" s="223" t="s">
        <v>126</v>
      </c>
      <c r="AT137" s="223" t="s">
        <v>333</v>
      </c>
      <c r="AU137" s="223" t="s">
        <v>85</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953</v>
      </c>
    </row>
    <row r="138" s="2" customFormat="1" ht="6.96" customHeight="1">
      <c r="A138" s="36"/>
      <c r="B138" s="57"/>
      <c r="C138" s="58"/>
      <c r="D138" s="58"/>
      <c r="E138" s="58"/>
      <c r="F138" s="58"/>
      <c r="G138" s="58"/>
      <c r="H138" s="58"/>
      <c r="I138" s="58"/>
      <c r="J138" s="58"/>
      <c r="K138" s="58"/>
      <c r="L138" s="42"/>
      <c r="M138" s="36"/>
      <c r="O138" s="36"/>
      <c r="P138" s="36"/>
      <c r="Q138" s="36"/>
      <c r="R138" s="36"/>
      <c r="S138" s="36"/>
      <c r="T138" s="36"/>
      <c r="U138" s="36"/>
      <c r="V138" s="36"/>
      <c r="W138" s="36"/>
      <c r="X138" s="36"/>
      <c r="Y138" s="36"/>
      <c r="Z138" s="36"/>
      <c r="AA138" s="36"/>
      <c r="AB138" s="36"/>
      <c r="AC138" s="36"/>
      <c r="AD138" s="36"/>
      <c r="AE138" s="36"/>
    </row>
  </sheetData>
  <sheetProtection sheet="1" autoFilter="0" formatColumns="0" formatRows="0" objects="1" scenarios="1" spinCount="100000" saltValue="NqYgv4KmK3AKGiv1WSOJCyO7o882H5XshQWxDFkNSbai7uihV8ujAqdhF59aZdct6G3AlN5n0+0JNkGTZ4dlRg==" hashValue="rclOinWu2F1Fm3/4WlFnHZV8dfmDd7UhVRZFwSdC9o8Q4BaRLBwqXGTwOdXE9v2e8E/V6CcDKC8gRfIBSBBUqQ==" algorithmName="SHA-512" password="CC35"/>
  <autoFilter ref="C92:K13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290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6470</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6471</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ROUND(J95,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ROUND((SUM(BE95:BE129)),  2)</f>
        <v>0</v>
      </c>
      <c r="G37" s="36"/>
      <c r="H37" s="36"/>
      <c r="I37" s="156">
        <v>0.20999999999999999</v>
      </c>
      <c r="J37" s="155">
        <f>ROUND(((SUM(BE95:BE129))*I37),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ROUND((SUM(BF95:BF129)),  2)</f>
        <v>0</v>
      </c>
      <c r="G38" s="36"/>
      <c r="H38" s="36"/>
      <c r="I38" s="156">
        <v>0.14999999999999999</v>
      </c>
      <c r="J38" s="155">
        <f>ROUND(((SUM(BF95:BF129))*I38),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ROUND((SUM(BG95:BG129)),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ROUND((SUM(BH95:BH129)),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ROUND((SUM(BI95:BI129)),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6470</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05.10.01 - Strukturovaná kabeláž</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J95</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3846</v>
      </c>
      <c r="E68" s="177"/>
      <c r="F68" s="177"/>
      <c r="G68" s="177"/>
      <c r="H68" s="177"/>
      <c r="I68" s="177"/>
      <c r="J68" s="178">
        <f>J96</f>
        <v>0</v>
      </c>
      <c r="K68" s="175"/>
      <c r="L68" s="179"/>
      <c r="S68" s="9"/>
      <c r="T68" s="9"/>
      <c r="U68" s="9"/>
      <c r="V68" s="9"/>
      <c r="W68" s="9"/>
      <c r="X68" s="9"/>
      <c r="Y68" s="9"/>
      <c r="Z68" s="9"/>
      <c r="AA68" s="9"/>
      <c r="AB68" s="9"/>
      <c r="AC68" s="9"/>
      <c r="AD68" s="9"/>
      <c r="AE68" s="9"/>
    </row>
    <row r="69" s="9" customFormat="1" ht="24.96" customHeight="1">
      <c r="A69" s="9"/>
      <c r="B69" s="174"/>
      <c r="C69" s="175"/>
      <c r="D69" s="176" t="s">
        <v>3847</v>
      </c>
      <c r="E69" s="177"/>
      <c r="F69" s="177"/>
      <c r="G69" s="177"/>
      <c r="H69" s="177"/>
      <c r="I69" s="177"/>
      <c r="J69" s="178">
        <f>J100</f>
        <v>0</v>
      </c>
      <c r="K69" s="175"/>
      <c r="L69" s="179"/>
      <c r="S69" s="9"/>
      <c r="T69" s="9"/>
      <c r="U69" s="9"/>
      <c r="V69" s="9"/>
      <c r="W69" s="9"/>
      <c r="X69" s="9"/>
      <c r="Y69" s="9"/>
      <c r="Z69" s="9"/>
      <c r="AA69" s="9"/>
      <c r="AB69" s="9"/>
      <c r="AC69" s="9"/>
      <c r="AD69" s="9"/>
      <c r="AE69" s="9"/>
    </row>
    <row r="70" s="9" customFormat="1" ht="24.96" customHeight="1">
      <c r="A70" s="9"/>
      <c r="B70" s="174"/>
      <c r="C70" s="175"/>
      <c r="D70" s="176" t="s">
        <v>6472</v>
      </c>
      <c r="E70" s="177"/>
      <c r="F70" s="177"/>
      <c r="G70" s="177"/>
      <c r="H70" s="177"/>
      <c r="I70" s="177"/>
      <c r="J70" s="178">
        <f>J105</f>
        <v>0</v>
      </c>
      <c r="K70" s="175"/>
      <c r="L70" s="179"/>
      <c r="S70" s="9"/>
      <c r="T70" s="9"/>
      <c r="U70" s="9"/>
      <c r="V70" s="9"/>
      <c r="W70" s="9"/>
      <c r="X70" s="9"/>
      <c r="Y70" s="9"/>
      <c r="Z70" s="9"/>
      <c r="AA70" s="9"/>
      <c r="AB70" s="9"/>
      <c r="AC70" s="9"/>
      <c r="AD70" s="9"/>
      <c r="AE70" s="9"/>
    </row>
    <row r="71" s="9" customFormat="1" ht="24.96" customHeight="1">
      <c r="A71" s="9"/>
      <c r="B71" s="174"/>
      <c r="C71" s="175"/>
      <c r="D71" s="176" t="s">
        <v>3849</v>
      </c>
      <c r="E71" s="177"/>
      <c r="F71" s="177"/>
      <c r="G71" s="177"/>
      <c r="H71" s="177"/>
      <c r="I71" s="177"/>
      <c r="J71" s="178">
        <f>J120</f>
        <v>0</v>
      </c>
      <c r="K71" s="175"/>
      <c r="L71" s="179"/>
      <c r="S71" s="9"/>
      <c r="T71" s="9"/>
      <c r="U71" s="9"/>
      <c r="V71" s="9"/>
      <c r="W71" s="9"/>
      <c r="X71" s="9"/>
      <c r="Y71" s="9"/>
      <c r="Z71" s="9"/>
      <c r="AA71" s="9"/>
      <c r="AB71" s="9"/>
      <c r="AC71" s="9"/>
      <c r="AD71" s="9"/>
      <c r="AE71" s="9"/>
    </row>
    <row r="72" s="2" customFormat="1" ht="21.84" customHeight="1">
      <c r="A72" s="36"/>
      <c r="B72" s="37"/>
      <c r="C72" s="38"/>
      <c r="D72" s="38"/>
      <c r="E72" s="38"/>
      <c r="F72" s="38"/>
      <c r="G72" s="38"/>
      <c r="H72" s="38"/>
      <c r="I72" s="38"/>
      <c r="J72" s="38"/>
      <c r="K72" s="38"/>
      <c r="L72" s="144"/>
      <c r="S72" s="36"/>
      <c r="T72" s="36"/>
      <c r="U72" s="36"/>
      <c r="V72" s="36"/>
      <c r="W72" s="36"/>
      <c r="X72" s="36"/>
      <c r="Y72" s="36"/>
      <c r="Z72" s="36"/>
      <c r="AA72" s="36"/>
      <c r="AB72" s="36"/>
      <c r="AC72" s="36"/>
      <c r="AD72" s="36"/>
      <c r="AE72" s="36"/>
    </row>
    <row r="73" s="2" customFormat="1" ht="6.96" customHeight="1">
      <c r="A73" s="36"/>
      <c r="B73" s="57"/>
      <c r="C73" s="58"/>
      <c r="D73" s="58"/>
      <c r="E73" s="58"/>
      <c r="F73" s="58"/>
      <c r="G73" s="58"/>
      <c r="H73" s="58"/>
      <c r="I73" s="58"/>
      <c r="J73" s="58"/>
      <c r="K73" s="58"/>
      <c r="L73" s="144"/>
      <c r="S73" s="36"/>
      <c r="T73" s="36"/>
      <c r="U73" s="36"/>
      <c r="V73" s="36"/>
      <c r="W73" s="36"/>
      <c r="X73" s="36"/>
      <c r="Y73" s="36"/>
      <c r="Z73" s="36"/>
      <c r="AA73" s="36"/>
      <c r="AB73" s="36"/>
      <c r="AC73" s="36"/>
      <c r="AD73" s="36"/>
      <c r="AE73" s="36"/>
    </row>
    <row r="77" s="2" customFormat="1" ht="6.96" customHeight="1">
      <c r="A77" s="36"/>
      <c r="B77" s="59"/>
      <c r="C77" s="60"/>
      <c r="D77" s="60"/>
      <c r="E77" s="60"/>
      <c r="F77" s="60"/>
      <c r="G77" s="60"/>
      <c r="H77" s="60"/>
      <c r="I77" s="60"/>
      <c r="J77" s="60"/>
      <c r="K77" s="60"/>
      <c r="L77" s="144"/>
      <c r="S77" s="36"/>
      <c r="T77" s="36"/>
      <c r="U77" s="36"/>
      <c r="V77" s="36"/>
      <c r="W77" s="36"/>
      <c r="X77" s="36"/>
      <c r="Y77" s="36"/>
      <c r="Z77" s="36"/>
      <c r="AA77" s="36"/>
      <c r="AB77" s="36"/>
      <c r="AC77" s="36"/>
      <c r="AD77" s="36"/>
      <c r="AE77" s="36"/>
    </row>
    <row r="78" s="2" customFormat="1" ht="24.96" customHeight="1">
      <c r="A78" s="36"/>
      <c r="B78" s="37"/>
      <c r="C78" s="21" t="s">
        <v>316</v>
      </c>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6.96" customHeight="1">
      <c r="A79" s="36"/>
      <c r="B79" s="37"/>
      <c r="C79" s="38"/>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2" customHeight="1">
      <c r="A80" s="36"/>
      <c r="B80" s="37"/>
      <c r="C80" s="30" t="s">
        <v>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6.5" customHeight="1">
      <c r="A81" s="36"/>
      <c r="B81" s="37"/>
      <c r="C81" s="38"/>
      <c r="D81" s="38"/>
      <c r="E81" s="168" t="str">
        <f>E7</f>
        <v>Anthropos Sportovní a rekreační areál (I.etapa)</v>
      </c>
      <c r="F81" s="30"/>
      <c r="G81" s="30"/>
      <c r="H81" s="30"/>
      <c r="I81" s="38"/>
      <c r="J81" s="38"/>
      <c r="K81" s="38"/>
      <c r="L81" s="144"/>
      <c r="S81" s="36"/>
      <c r="T81" s="36"/>
      <c r="U81" s="36"/>
      <c r="V81" s="36"/>
      <c r="W81" s="36"/>
      <c r="X81" s="36"/>
      <c r="Y81" s="36"/>
      <c r="Z81" s="36"/>
      <c r="AA81" s="36"/>
      <c r="AB81" s="36"/>
      <c r="AC81" s="36"/>
      <c r="AD81" s="36"/>
      <c r="AE81" s="36"/>
    </row>
    <row r="82" s="1" customFormat="1" ht="12" customHeight="1">
      <c r="B82" s="19"/>
      <c r="C82" s="30" t="s">
        <v>302</v>
      </c>
      <c r="D82" s="20"/>
      <c r="E82" s="20"/>
      <c r="F82" s="20"/>
      <c r="G82" s="20"/>
      <c r="H82" s="20"/>
      <c r="I82" s="20"/>
      <c r="J82" s="20"/>
      <c r="K82" s="20"/>
      <c r="L82" s="18"/>
    </row>
    <row r="83" s="1" customFormat="1" ht="16.5" customHeight="1">
      <c r="B83" s="19"/>
      <c r="C83" s="20"/>
      <c r="D83" s="20"/>
      <c r="E83" s="168" t="s">
        <v>303</v>
      </c>
      <c r="F83" s="20"/>
      <c r="G83" s="20"/>
      <c r="H83" s="20"/>
      <c r="I83" s="20"/>
      <c r="J83" s="20"/>
      <c r="K83" s="20"/>
      <c r="L83" s="18"/>
    </row>
    <row r="84" s="1" customFormat="1" ht="12" customHeight="1">
      <c r="B84" s="19"/>
      <c r="C84" s="30" t="s">
        <v>304</v>
      </c>
      <c r="D84" s="20"/>
      <c r="E84" s="20"/>
      <c r="F84" s="20"/>
      <c r="G84" s="20"/>
      <c r="H84" s="20"/>
      <c r="I84" s="20"/>
      <c r="J84" s="20"/>
      <c r="K84" s="20"/>
      <c r="L84" s="18"/>
    </row>
    <row r="85" s="2" customFormat="1" ht="16.5" customHeight="1">
      <c r="A85" s="36"/>
      <c r="B85" s="37"/>
      <c r="C85" s="38"/>
      <c r="D85" s="38"/>
      <c r="E85" s="169" t="s">
        <v>6470</v>
      </c>
      <c r="F85" s="38"/>
      <c r="G85" s="38"/>
      <c r="H85" s="38"/>
      <c r="I85" s="38"/>
      <c r="J85" s="38"/>
      <c r="K85" s="38"/>
      <c r="L85" s="144"/>
      <c r="S85" s="36"/>
      <c r="T85" s="36"/>
      <c r="U85" s="36"/>
      <c r="V85" s="36"/>
      <c r="W85" s="36"/>
      <c r="X85" s="36"/>
      <c r="Y85" s="36"/>
      <c r="Z85" s="36"/>
      <c r="AA85" s="36"/>
      <c r="AB85" s="36"/>
      <c r="AC85" s="36"/>
      <c r="AD85" s="36"/>
      <c r="AE85" s="36"/>
    </row>
    <row r="86" s="2" customFormat="1" ht="12" customHeight="1">
      <c r="A86" s="36"/>
      <c r="B86" s="37"/>
      <c r="C86" s="30" t="s">
        <v>306</v>
      </c>
      <c r="D86" s="38"/>
      <c r="E86" s="38"/>
      <c r="F86" s="38"/>
      <c r="G86" s="38"/>
      <c r="H86" s="38"/>
      <c r="I86" s="38"/>
      <c r="J86" s="38"/>
      <c r="K86" s="38"/>
      <c r="L86" s="144"/>
      <c r="S86" s="36"/>
      <c r="T86" s="36"/>
      <c r="U86" s="36"/>
      <c r="V86" s="36"/>
      <c r="W86" s="36"/>
      <c r="X86" s="36"/>
      <c r="Y86" s="36"/>
      <c r="Z86" s="36"/>
      <c r="AA86" s="36"/>
      <c r="AB86" s="36"/>
      <c r="AC86" s="36"/>
      <c r="AD86" s="36"/>
      <c r="AE86" s="36"/>
    </row>
    <row r="87" s="2" customFormat="1" ht="16.5" customHeight="1">
      <c r="A87" s="36"/>
      <c r="B87" s="37"/>
      <c r="C87" s="38"/>
      <c r="D87" s="38"/>
      <c r="E87" s="67" t="str">
        <f>E13</f>
        <v>05.10.01 - Strukturovaná kabeláž</v>
      </c>
      <c r="F87" s="38"/>
      <c r="G87" s="38"/>
      <c r="H87" s="38"/>
      <c r="I87" s="38"/>
      <c r="J87" s="38"/>
      <c r="K87" s="38"/>
      <c r="L87" s="144"/>
      <c r="S87" s="36"/>
      <c r="T87" s="36"/>
      <c r="U87" s="36"/>
      <c r="V87" s="36"/>
      <c r="W87" s="36"/>
      <c r="X87" s="36"/>
      <c r="Y87" s="36"/>
      <c r="Z87" s="36"/>
      <c r="AA87" s="36"/>
      <c r="AB87" s="36"/>
      <c r="AC87" s="36"/>
      <c r="AD87" s="36"/>
      <c r="AE87" s="36"/>
    </row>
    <row r="88" s="2" customFormat="1" ht="6.96"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2" customHeight="1">
      <c r="A89" s="36"/>
      <c r="B89" s="37"/>
      <c r="C89" s="30" t="s">
        <v>21</v>
      </c>
      <c r="D89" s="38"/>
      <c r="E89" s="38"/>
      <c r="F89" s="25" t="str">
        <f>F16</f>
        <v xml:space="preserve"> </v>
      </c>
      <c r="G89" s="38"/>
      <c r="H89" s="38"/>
      <c r="I89" s="30" t="s">
        <v>23</v>
      </c>
      <c r="J89" s="70" t="str">
        <f>IF(J16="","",J16)</f>
        <v>14. 6. 2022</v>
      </c>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5.15" customHeight="1">
      <c r="A91" s="36"/>
      <c r="B91" s="37"/>
      <c r="C91" s="30" t="s">
        <v>25</v>
      </c>
      <c r="D91" s="38"/>
      <c r="E91" s="38"/>
      <c r="F91" s="25" t="str">
        <f>E19</f>
        <v>Statutární město Brno</v>
      </c>
      <c r="G91" s="38"/>
      <c r="H91" s="38"/>
      <c r="I91" s="30" t="s">
        <v>31</v>
      </c>
      <c r="J91" s="34" t="str">
        <f>E25</f>
        <v>Arch.Design, s.r.o.</v>
      </c>
      <c r="K91" s="38"/>
      <c r="L91" s="144"/>
      <c r="S91" s="36"/>
      <c r="T91" s="36"/>
      <c r="U91" s="36"/>
      <c r="V91" s="36"/>
      <c r="W91" s="36"/>
      <c r="X91" s="36"/>
      <c r="Y91" s="36"/>
      <c r="Z91" s="36"/>
      <c r="AA91" s="36"/>
      <c r="AB91" s="36"/>
      <c r="AC91" s="36"/>
      <c r="AD91" s="36"/>
      <c r="AE91" s="36"/>
    </row>
    <row r="92" s="2" customFormat="1" ht="25.65" customHeight="1">
      <c r="A92" s="36"/>
      <c r="B92" s="37"/>
      <c r="C92" s="30" t="s">
        <v>29</v>
      </c>
      <c r="D92" s="38"/>
      <c r="E92" s="38"/>
      <c r="F92" s="25" t="str">
        <f>IF(E22="","",E22)</f>
        <v>Vyplň údaj</v>
      </c>
      <c r="G92" s="38"/>
      <c r="H92" s="38"/>
      <c r="I92" s="30" t="s">
        <v>36</v>
      </c>
      <c r="J92" s="34" t="str">
        <f>E28</f>
        <v>CKN Invest, spol. s r.o.</v>
      </c>
      <c r="K92" s="38"/>
      <c r="L92" s="144"/>
      <c r="S92" s="36"/>
      <c r="T92" s="36"/>
      <c r="U92" s="36"/>
      <c r="V92" s="36"/>
      <c r="W92" s="36"/>
      <c r="X92" s="36"/>
      <c r="Y92" s="36"/>
      <c r="Z92" s="36"/>
      <c r="AA92" s="36"/>
      <c r="AB92" s="36"/>
      <c r="AC92" s="36"/>
      <c r="AD92" s="36"/>
      <c r="AE92" s="36"/>
    </row>
    <row r="93" s="2" customFormat="1" ht="10.32" customHeight="1">
      <c r="A93" s="36"/>
      <c r="B93" s="37"/>
      <c r="C93" s="38"/>
      <c r="D93" s="38"/>
      <c r="E93" s="38"/>
      <c r="F93" s="38"/>
      <c r="G93" s="38"/>
      <c r="H93" s="38"/>
      <c r="I93" s="38"/>
      <c r="J93" s="38"/>
      <c r="K93" s="38"/>
      <c r="L93" s="144"/>
      <c r="S93" s="36"/>
      <c r="T93" s="36"/>
      <c r="U93" s="36"/>
      <c r="V93" s="36"/>
      <c r="W93" s="36"/>
      <c r="X93" s="36"/>
      <c r="Y93" s="36"/>
      <c r="Z93" s="36"/>
      <c r="AA93" s="36"/>
      <c r="AB93" s="36"/>
      <c r="AC93" s="36"/>
      <c r="AD93" s="36"/>
      <c r="AE93" s="36"/>
    </row>
    <row r="94" s="11" customFormat="1" ht="29.28" customHeight="1">
      <c r="A94" s="185"/>
      <c r="B94" s="186"/>
      <c r="C94" s="187" t="s">
        <v>317</v>
      </c>
      <c r="D94" s="188" t="s">
        <v>61</v>
      </c>
      <c r="E94" s="188" t="s">
        <v>57</v>
      </c>
      <c r="F94" s="188" t="s">
        <v>58</v>
      </c>
      <c r="G94" s="188" t="s">
        <v>318</v>
      </c>
      <c r="H94" s="188" t="s">
        <v>319</v>
      </c>
      <c r="I94" s="188" t="s">
        <v>320</v>
      </c>
      <c r="J94" s="188" t="s">
        <v>311</v>
      </c>
      <c r="K94" s="189" t="s">
        <v>321</v>
      </c>
      <c r="L94" s="190"/>
      <c r="M94" s="90" t="s">
        <v>19</v>
      </c>
      <c r="N94" s="91" t="s">
        <v>46</v>
      </c>
      <c r="O94" s="91" t="s">
        <v>322</v>
      </c>
      <c r="P94" s="91" t="s">
        <v>323</v>
      </c>
      <c r="Q94" s="91" t="s">
        <v>324</v>
      </c>
      <c r="R94" s="91" t="s">
        <v>325</v>
      </c>
      <c r="S94" s="91" t="s">
        <v>326</v>
      </c>
      <c r="T94" s="92" t="s">
        <v>327</v>
      </c>
      <c r="U94" s="185"/>
      <c r="V94" s="185"/>
      <c r="W94" s="185"/>
      <c r="X94" s="185"/>
      <c r="Y94" s="185"/>
      <c r="Z94" s="185"/>
      <c r="AA94" s="185"/>
      <c r="AB94" s="185"/>
      <c r="AC94" s="185"/>
      <c r="AD94" s="185"/>
      <c r="AE94" s="185"/>
    </row>
    <row r="95" s="2" customFormat="1" ht="22.8" customHeight="1">
      <c r="A95" s="36"/>
      <c r="B95" s="37"/>
      <c r="C95" s="97" t="s">
        <v>328</v>
      </c>
      <c r="D95" s="38"/>
      <c r="E95" s="38"/>
      <c r="F95" s="38"/>
      <c r="G95" s="38"/>
      <c r="H95" s="38"/>
      <c r="I95" s="38"/>
      <c r="J95" s="191">
        <f>BK95</f>
        <v>0</v>
      </c>
      <c r="K95" s="38"/>
      <c r="L95" s="42"/>
      <c r="M95" s="93"/>
      <c r="N95" s="192"/>
      <c r="O95" s="94"/>
      <c r="P95" s="193">
        <f>P96+P100+P105+P120</f>
        <v>0</v>
      </c>
      <c r="Q95" s="94"/>
      <c r="R95" s="193">
        <f>R96+R100+R105+R120</f>
        <v>0</v>
      </c>
      <c r="S95" s="94"/>
      <c r="T95" s="194">
        <f>T96+T100+T105+T120</f>
        <v>0</v>
      </c>
      <c r="U95" s="36"/>
      <c r="V95" s="36"/>
      <c r="W95" s="36"/>
      <c r="X95" s="36"/>
      <c r="Y95" s="36"/>
      <c r="Z95" s="36"/>
      <c r="AA95" s="36"/>
      <c r="AB95" s="36"/>
      <c r="AC95" s="36"/>
      <c r="AD95" s="36"/>
      <c r="AE95" s="36"/>
      <c r="AT95" s="15" t="s">
        <v>75</v>
      </c>
      <c r="AU95" s="15" t="s">
        <v>312</v>
      </c>
      <c r="BK95" s="195">
        <f>BK96+BK100+BK105+BK120</f>
        <v>0</v>
      </c>
    </row>
    <row r="96" s="12" customFormat="1" ht="25.92" customHeight="1">
      <c r="A96" s="12"/>
      <c r="B96" s="196"/>
      <c r="C96" s="197"/>
      <c r="D96" s="198" t="s">
        <v>75</v>
      </c>
      <c r="E96" s="199" t="s">
        <v>1082</v>
      </c>
      <c r="F96" s="199" t="s">
        <v>3850</v>
      </c>
      <c r="G96" s="197"/>
      <c r="H96" s="197"/>
      <c r="I96" s="200"/>
      <c r="J96" s="201">
        <f>BK96</f>
        <v>0</v>
      </c>
      <c r="K96" s="197"/>
      <c r="L96" s="202"/>
      <c r="M96" s="203"/>
      <c r="N96" s="204"/>
      <c r="O96" s="204"/>
      <c r="P96" s="205">
        <f>SUM(P97:P99)</f>
        <v>0</v>
      </c>
      <c r="Q96" s="204"/>
      <c r="R96" s="205">
        <f>SUM(R97:R99)</f>
        <v>0</v>
      </c>
      <c r="S96" s="204"/>
      <c r="T96" s="206">
        <f>SUM(T97:T99)</f>
        <v>0</v>
      </c>
      <c r="U96" s="12"/>
      <c r="V96" s="12"/>
      <c r="W96" s="12"/>
      <c r="X96" s="12"/>
      <c r="Y96" s="12"/>
      <c r="Z96" s="12"/>
      <c r="AA96" s="12"/>
      <c r="AB96" s="12"/>
      <c r="AC96" s="12"/>
      <c r="AD96" s="12"/>
      <c r="AE96" s="12"/>
      <c r="AR96" s="207" t="s">
        <v>83</v>
      </c>
      <c r="AT96" s="208" t="s">
        <v>75</v>
      </c>
      <c r="AU96" s="208" t="s">
        <v>76</v>
      </c>
      <c r="AY96" s="207" t="s">
        <v>331</v>
      </c>
      <c r="BK96" s="209">
        <f>SUM(BK97:BK99)</f>
        <v>0</v>
      </c>
    </row>
    <row r="97" s="2" customFormat="1" ht="16.5" customHeight="1">
      <c r="A97" s="36"/>
      <c r="B97" s="37"/>
      <c r="C97" s="212" t="s">
        <v>83</v>
      </c>
      <c r="D97" s="212" t="s">
        <v>333</v>
      </c>
      <c r="E97" s="213" t="s">
        <v>83</v>
      </c>
      <c r="F97" s="214" t="s">
        <v>6473</v>
      </c>
      <c r="G97" s="215" t="s">
        <v>363</v>
      </c>
      <c r="H97" s="216">
        <v>7500</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85</v>
      </c>
    </row>
    <row r="98" s="2" customFormat="1" ht="16.5" customHeight="1">
      <c r="A98" s="36"/>
      <c r="B98" s="37"/>
      <c r="C98" s="212" t="s">
        <v>85</v>
      </c>
      <c r="D98" s="212" t="s">
        <v>333</v>
      </c>
      <c r="E98" s="213" t="s">
        <v>85</v>
      </c>
      <c r="F98" s="214" t="s">
        <v>6474</v>
      </c>
      <c r="G98" s="215" t="s">
        <v>3862</v>
      </c>
      <c r="H98" s="216">
        <v>1</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126</v>
      </c>
    </row>
    <row r="99" s="2" customFormat="1" ht="16.5" customHeight="1">
      <c r="A99" s="36"/>
      <c r="B99" s="37"/>
      <c r="C99" s="212" t="s">
        <v>92</v>
      </c>
      <c r="D99" s="212" t="s">
        <v>333</v>
      </c>
      <c r="E99" s="213" t="s">
        <v>92</v>
      </c>
      <c r="F99" s="214" t="s">
        <v>6475</v>
      </c>
      <c r="G99" s="215" t="s">
        <v>3862</v>
      </c>
      <c r="H99" s="216">
        <v>1</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355</v>
      </c>
    </row>
    <row r="100" s="12" customFormat="1" ht="25.92" customHeight="1">
      <c r="A100" s="12"/>
      <c r="B100" s="196"/>
      <c r="C100" s="197"/>
      <c r="D100" s="198" t="s">
        <v>75</v>
      </c>
      <c r="E100" s="199" t="s">
        <v>1087</v>
      </c>
      <c r="F100" s="199" t="s">
        <v>3870</v>
      </c>
      <c r="G100" s="197"/>
      <c r="H100" s="197"/>
      <c r="I100" s="200"/>
      <c r="J100" s="201">
        <f>BK100</f>
        <v>0</v>
      </c>
      <c r="K100" s="197"/>
      <c r="L100" s="202"/>
      <c r="M100" s="203"/>
      <c r="N100" s="204"/>
      <c r="O100" s="204"/>
      <c r="P100" s="205">
        <f>SUM(P101:P104)</f>
        <v>0</v>
      </c>
      <c r="Q100" s="204"/>
      <c r="R100" s="205">
        <f>SUM(R101:R104)</f>
        <v>0</v>
      </c>
      <c r="S100" s="204"/>
      <c r="T100" s="206">
        <f>SUM(T101:T104)</f>
        <v>0</v>
      </c>
      <c r="U100" s="12"/>
      <c r="V100" s="12"/>
      <c r="W100" s="12"/>
      <c r="X100" s="12"/>
      <c r="Y100" s="12"/>
      <c r="Z100" s="12"/>
      <c r="AA100" s="12"/>
      <c r="AB100" s="12"/>
      <c r="AC100" s="12"/>
      <c r="AD100" s="12"/>
      <c r="AE100" s="12"/>
      <c r="AR100" s="207" t="s">
        <v>83</v>
      </c>
      <c r="AT100" s="208" t="s">
        <v>75</v>
      </c>
      <c r="AU100" s="208" t="s">
        <v>76</v>
      </c>
      <c r="AY100" s="207" t="s">
        <v>331</v>
      </c>
      <c r="BK100" s="209">
        <f>SUM(BK101:BK104)</f>
        <v>0</v>
      </c>
    </row>
    <row r="101" s="2" customFormat="1" ht="16.5" customHeight="1">
      <c r="A101" s="36"/>
      <c r="B101" s="37"/>
      <c r="C101" s="212" t="s">
        <v>126</v>
      </c>
      <c r="D101" s="212" t="s">
        <v>333</v>
      </c>
      <c r="E101" s="213" t="s">
        <v>126</v>
      </c>
      <c r="F101" s="214" t="s">
        <v>6476</v>
      </c>
      <c r="G101" s="215" t="s">
        <v>363</v>
      </c>
      <c r="H101" s="216">
        <v>8000</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368</v>
      </c>
    </row>
    <row r="102" s="2" customFormat="1" ht="16.5" customHeight="1">
      <c r="A102" s="36"/>
      <c r="B102" s="37"/>
      <c r="C102" s="212" t="s">
        <v>350</v>
      </c>
      <c r="D102" s="212" t="s">
        <v>333</v>
      </c>
      <c r="E102" s="213" t="s">
        <v>350</v>
      </c>
      <c r="F102" s="214" t="s">
        <v>3873</v>
      </c>
      <c r="G102" s="215" t="s">
        <v>363</v>
      </c>
      <c r="H102" s="216">
        <v>8000</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379</v>
      </c>
    </row>
    <row r="103" s="2" customFormat="1" ht="16.5" customHeight="1">
      <c r="A103" s="36"/>
      <c r="B103" s="37"/>
      <c r="C103" s="212" t="s">
        <v>355</v>
      </c>
      <c r="D103" s="212" t="s">
        <v>333</v>
      </c>
      <c r="E103" s="213" t="s">
        <v>355</v>
      </c>
      <c r="F103" s="214" t="s">
        <v>3874</v>
      </c>
      <c r="G103" s="215" t="s">
        <v>801</v>
      </c>
      <c r="H103" s="216">
        <v>224</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185</v>
      </c>
    </row>
    <row r="104" s="2" customFormat="1" ht="16.5" customHeight="1">
      <c r="A104" s="36"/>
      <c r="B104" s="37"/>
      <c r="C104" s="212" t="s">
        <v>360</v>
      </c>
      <c r="D104" s="212" t="s">
        <v>333</v>
      </c>
      <c r="E104" s="213" t="s">
        <v>360</v>
      </c>
      <c r="F104" s="214" t="s">
        <v>3875</v>
      </c>
      <c r="G104" s="215" t="s">
        <v>363</v>
      </c>
      <c r="H104" s="216">
        <v>224</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464</v>
      </c>
    </row>
    <row r="105" s="12" customFormat="1" ht="25.92" customHeight="1">
      <c r="A105" s="12"/>
      <c r="B105" s="196"/>
      <c r="C105" s="197"/>
      <c r="D105" s="198" t="s">
        <v>75</v>
      </c>
      <c r="E105" s="199" t="s">
        <v>1092</v>
      </c>
      <c r="F105" s="199" t="s">
        <v>6477</v>
      </c>
      <c r="G105" s="197"/>
      <c r="H105" s="197"/>
      <c r="I105" s="200"/>
      <c r="J105" s="201">
        <f>BK105</f>
        <v>0</v>
      </c>
      <c r="K105" s="197"/>
      <c r="L105" s="202"/>
      <c r="M105" s="203"/>
      <c r="N105" s="204"/>
      <c r="O105" s="204"/>
      <c r="P105" s="205">
        <f>SUM(P106:P119)</f>
        <v>0</v>
      </c>
      <c r="Q105" s="204"/>
      <c r="R105" s="205">
        <f>SUM(R106:R119)</f>
        <v>0</v>
      </c>
      <c r="S105" s="204"/>
      <c r="T105" s="206">
        <f>SUM(T106:T119)</f>
        <v>0</v>
      </c>
      <c r="U105" s="12"/>
      <c r="V105" s="12"/>
      <c r="W105" s="12"/>
      <c r="X105" s="12"/>
      <c r="Y105" s="12"/>
      <c r="Z105" s="12"/>
      <c r="AA105" s="12"/>
      <c r="AB105" s="12"/>
      <c r="AC105" s="12"/>
      <c r="AD105" s="12"/>
      <c r="AE105" s="12"/>
      <c r="AR105" s="207" t="s">
        <v>83</v>
      </c>
      <c r="AT105" s="208" t="s">
        <v>75</v>
      </c>
      <c r="AU105" s="208" t="s">
        <v>76</v>
      </c>
      <c r="AY105" s="207" t="s">
        <v>331</v>
      </c>
      <c r="BK105" s="209">
        <f>SUM(BK106:BK119)</f>
        <v>0</v>
      </c>
    </row>
    <row r="106" s="2" customFormat="1" ht="16.5" customHeight="1">
      <c r="A106" s="36"/>
      <c r="B106" s="37"/>
      <c r="C106" s="212" t="s">
        <v>368</v>
      </c>
      <c r="D106" s="212" t="s">
        <v>333</v>
      </c>
      <c r="E106" s="213" t="s">
        <v>368</v>
      </c>
      <c r="F106" s="214" t="s">
        <v>6478</v>
      </c>
      <c r="G106" s="215" t="s">
        <v>801</v>
      </c>
      <c r="H106" s="216">
        <v>2</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473</v>
      </c>
    </row>
    <row r="107" s="2" customFormat="1" ht="16.5" customHeight="1">
      <c r="A107" s="36"/>
      <c r="B107" s="37"/>
      <c r="C107" s="212" t="s">
        <v>374</v>
      </c>
      <c r="D107" s="212" t="s">
        <v>333</v>
      </c>
      <c r="E107" s="213" t="s">
        <v>374</v>
      </c>
      <c r="F107" s="214" t="s">
        <v>3885</v>
      </c>
      <c r="G107" s="215" t="s">
        <v>801</v>
      </c>
      <c r="H107" s="216">
        <v>2</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423</v>
      </c>
    </row>
    <row r="108" s="2" customFormat="1" ht="16.5" customHeight="1">
      <c r="A108" s="36"/>
      <c r="B108" s="37"/>
      <c r="C108" s="212" t="s">
        <v>379</v>
      </c>
      <c r="D108" s="212" t="s">
        <v>333</v>
      </c>
      <c r="E108" s="213" t="s">
        <v>379</v>
      </c>
      <c r="F108" s="214" t="s">
        <v>3886</v>
      </c>
      <c r="G108" s="215" t="s">
        <v>801</v>
      </c>
      <c r="H108" s="216">
        <v>2</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485</v>
      </c>
    </row>
    <row r="109" s="2" customFormat="1" ht="16.5" customHeight="1">
      <c r="A109" s="36"/>
      <c r="B109" s="37"/>
      <c r="C109" s="212" t="s">
        <v>182</v>
      </c>
      <c r="D109" s="212" t="s">
        <v>333</v>
      </c>
      <c r="E109" s="213" t="s">
        <v>182</v>
      </c>
      <c r="F109" s="214" t="s">
        <v>3887</v>
      </c>
      <c r="G109" s="215" t="s">
        <v>801</v>
      </c>
      <c r="H109" s="216">
        <v>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190</v>
      </c>
    </row>
    <row r="110" s="2" customFormat="1" ht="16.5" customHeight="1">
      <c r="A110" s="36"/>
      <c r="B110" s="37"/>
      <c r="C110" s="212" t="s">
        <v>185</v>
      </c>
      <c r="D110" s="212" t="s">
        <v>333</v>
      </c>
      <c r="E110" s="213" t="s">
        <v>185</v>
      </c>
      <c r="F110" s="214" t="s">
        <v>6479</v>
      </c>
      <c r="G110" s="215" t="s">
        <v>801</v>
      </c>
      <c r="H110" s="216">
        <v>6</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199</v>
      </c>
    </row>
    <row r="111" s="2" customFormat="1" ht="24.15" customHeight="1">
      <c r="A111" s="36"/>
      <c r="B111" s="37"/>
      <c r="C111" s="212" t="s">
        <v>459</v>
      </c>
      <c r="D111" s="212" t="s">
        <v>333</v>
      </c>
      <c r="E111" s="213" t="s">
        <v>459</v>
      </c>
      <c r="F111" s="214" t="s">
        <v>6480</v>
      </c>
      <c r="G111" s="215" t="s">
        <v>801</v>
      </c>
      <c r="H111" s="216">
        <v>12</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502</v>
      </c>
    </row>
    <row r="112" s="2" customFormat="1" ht="16.5" customHeight="1">
      <c r="A112" s="36"/>
      <c r="B112" s="37"/>
      <c r="C112" s="212" t="s">
        <v>464</v>
      </c>
      <c r="D112" s="212" t="s">
        <v>333</v>
      </c>
      <c r="E112" s="213" t="s">
        <v>464</v>
      </c>
      <c r="F112" s="214" t="s">
        <v>6481</v>
      </c>
      <c r="G112" s="215" t="s">
        <v>801</v>
      </c>
      <c r="H112" s="216">
        <v>16</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550</v>
      </c>
    </row>
    <row r="113" s="2" customFormat="1" ht="16.5" customHeight="1">
      <c r="A113" s="36"/>
      <c r="B113" s="37"/>
      <c r="C113" s="212" t="s">
        <v>8</v>
      </c>
      <c r="D113" s="212" t="s">
        <v>333</v>
      </c>
      <c r="E113" s="213" t="s">
        <v>8</v>
      </c>
      <c r="F113" s="214" t="s">
        <v>3890</v>
      </c>
      <c r="G113" s="215" t="s">
        <v>3862</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535</v>
      </c>
    </row>
    <row r="114" s="2" customFormat="1" ht="16.5" customHeight="1">
      <c r="A114" s="36"/>
      <c r="B114" s="37"/>
      <c r="C114" s="212" t="s">
        <v>473</v>
      </c>
      <c r="D114" s="212" t="s">
        <v>333</v>
      </c>
      <c r="E114" s="213" t="s">
        <v>473</v>
      </c>
      <c r="F114" s="214" t="s">
        <v>3891</v>
      </c>
      <c r="G114" s="215" t="s">
        <v>801</v>
      </c>
      <c r="H114" s="216">
        <v>4</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530</v>
      </c>
    </row>
    <row r="115" s="2" customFormat="1" ht="16.5" customHeight="1">
      <c r="A115" s="36"/>
      <c r="B115" s="37"/>
      <c r="C115" s="212" t="s">
        <v>419</v>
      </c>
      <c r="D115" s="212" t="s">
        <v>333</v>
      </c>
      <c r="E115" s="213" t="s">
        <v>419</v>
      </c>
      <c r="F115" s="214" t="s">
        <v>3892</v>
      </c>
      <c r="G115" s="215" t="s">
        <v>801</v>
      </c>
      <c r="H115" s="216">
        <v>13</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540</v>
      </c>
    </row>
    <row r="116" s="2" customFormat="1" ht="16.5" customHeight="1">
      <c r="A116" s="36"/>
      <c r="B116" s="37"/>
      <c r="C116" s="212" t="s">
        <v>423</v>
      </c>
      <c r="D116" s="212" t="s">
        <v>333</v>
      </c>
      <c r="E116" s="213" t="s">
        <v>423</v>
      </c>
      <c r="F116" s="214" t="s">
        <v>3893</v>
      </c>
      <c r="G116" s="215" t="s">
        <v>801</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564</v>
      </c>
    </row>
    <row r="117" s="2" customFormat="1" ht="16.5" customHeight="1">
      <c r="A117" s="36"/>
      <c r="B117" s="37"/>
      <c r="C117" s="212" t="s">
        <v>480</v>
      </c>
      <c r="D117" s="212" t="s">
        <v>333</v>
      </c>
      <c r="E117" s="213" t="s">
        <v>480</v>
      </c>
      <c r="F117" s="214" t="s">
        <v>3894</v>
      </c>
      <c r="G117" s="215" t="s">
        <v>801</v>
      </c>
      <c r="H117" s="216">
        <v>18</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577</v>
      </c>
    </row>
    <row r="118" s="2" customFormat="1" ht="16.5" customHeight="1">
      <c r="A118" s="36"/>
      <c r="B118" s="37"/>
      <c r="C118" s="212" t="s">
        <v>485</v>
      </c>
      <c r="D118" s="212" t="s">
        <v>333</v>
      </c>
      <c r="E118" s="213" t="s">
        <v>485</v>
      </c>
      <c r="F118" s="214" t="s">
        <v>3897</v>
      </c>
      <c r="G118" s="215" t="s">
        <v>3862</v>
      </c>
      <c r="H118" s="216">
        <v>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798</v>
      </c>
    </row>
    <row r="119" s="2" customFormat="1" ht="16.5" customHeight="1">
      <c r="A119" s="36"/>
      <c r="B119" s="37"/>
      <c r="C119" s="212" t="s">
        <v>7</v>
      </c>
      <c r="D119" s="212" t="s">
        <v>333</v>
      </c>
      <c r="E119" s="213" t="s">
        <v>7</v>
      </c>
      <c r="F119" s="214" t="s">
        <v>3863</v>
      </c>
      <c r="G119" s="215" t="s">
        <v>3862</v>
      </c>
      <c r="H119" s="216">
        <v>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808</v>
      </c>
    </row>
    <row r="120" s="12" customFormat="1" ht="25.92" customHeight="1">
      <c r="A120" s="12"/>
      <c r="B120" s="196"/>
      <c r="C120" s="197"/>
      <c r="D120" s="198" t="s">
        <v>75</v>
      </c>
      <c r="E120" s="199" t="s">
        <v>1097</v>
      </c>
      <c r="F120" s="199" t="s">
        <v>3898</v>
      </c>
      <c r="G120" s="197"/>
      <c r="H120" s="197"/>
      <c r="I120" s="200"/>
      <c r="J120" s="201">
        <f>BK120</f>
        <v>0</v>
      </c>
      <c r="K120" s="197"/>
      <c r="L120" s="202"/>
      <c r="M120" s="203"/>
      <c r="N120" s="204"/>
      <c r="O120" s="204"/>
      <c r="P120" s="205">
        <f>SUM(P121:P129)</f>
        <v>0</v>
      </c>
      <c r="Q120" s="204"/>
      <c r="R120" s="205">
        <f>SUM(R121:R129)</f>
        <v>0</v>
      </c>
      <c r="S120" s="204"/>
      <c r="T120" s="206">
        <f>SUM(T121:T129)</f>
        <v>0</v>
      </c>
      <c r="U120" s="12"/>
      <c r="V120" s="12"/>
      <c r="W120" s="12"/>
      <c r="X120" s="12"/>
      <c r="Y120" s="12"/>
      <c r="Z120" s="12"/>
      <c r="AA120" s="12"/>
      <c r="AB120" s="12"/>
      <c r="AC120" s="12"/>
      <c r="AD120" s="12"/>
      <c r="AE120" s="12"/>
      <c r="AR120" s="207" t="s">
        <v>83</v>
      </c>
      <c r="AT120" s="208" t="s">
        <v>75</v>
      </c>
      <c r="AU120" s="208" t="s">
        <v>76</v>
      </c>
      <c r="AY120" s="207" t="s">
        <v>331</v>
      </c>
      <c r="BK120" s="209">
        <f>SUM(BK121:BK129)</f>
        <v>0</v>
      </c>
    </row>
    <row r="121" s="2" customFormat="1" ht="16.5" customHeight="1">
      <c r="A121" s="36"/>
      <c r="B121" s="37"/>
      <c r="C121" s="212" t="s">
        <v>190</v>
      </c>
      <c r="D121" s="212" t="s">
        <v>333</v>
      </c>
      <c r="E121" s="213" t="s">
        <v>190</v>
      </c>
      <c r="F121" s="214" t="s">
        <v>3899</v>
      </c>
      <c r="G121" s="215" t="s">
        <v>823</v>
      </c>
      <c r="H121" s="216">
        <v>16</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816</v>
      </c>
    </row>
    <row r="122" s="2" customFormat="1" ht="16.5" customHeight="1">
      <c r="A122" s="36"/>
      <c r="B122" s="37"/>
      <c r="C122" s="212" t="s">
        <v>193</v>
      </c>
      <c r="D122" s="212" t="s">
        <v>333</v>
      </c>
      <c r="E122" s="213" t="s">
        <v>193</v>
      </c>
      <c r="F122" s="214" t="s">
        <v>3900</v>
      </c>
      <c r="G122" s="215" t="s">
        <v>823</v>
      </c>
      <c r="H122" s="216">
        <v>24</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825</v>
      </c>
    </row>
    <row r="123" s="2" customFormat="1" ht="16.5" customHeight="1">
      <c r="A123" s="36"/>
      <c r="B123" s="37"/>
      <c r="C123" s="212" t="s">
        <v>199</v>
      </c>
      <c r="D123" s="212" t="s">
        <v>333</v>
      </c>
      <c r="E123" s="213" t="s">
        <v>199</v>
      </c>
      <c r="F123" s="214" t="s">
        <v>3902</v>
      </c>
      <c r="G123" s="215" t="s">
        <v>823</v>
      </c>
      <c r="H123" s="216">
        <v>16</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835</v>
      </c>
    </row>
    <row r="124" s="2" customFormat="1" ht="16.5" customHeight="1">
      <c r="A124" s="36"/>
      <c r="B124" s="37"/>
      <c r="C124" s="212" t="s">
        <v>510</v>
      </c>
      <c r="D124" s="212" t="s">
        <v>333</v>
      </c>
      <c r="E124" s="213" t="s">
        <v>510</v>
      </c>
      <c r="F124" s="214" t="s">
        <v>3903</v>
      </c>
      <c r="G124" s="215" t="s">
        <v>801</v>
      </c>
      <c r="H124" s="216">
        <v>224</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845</v>
      </c>
    </row>
    <row r="125" s="2" customFormat="1" ht="16.5" customHeight="1">
      <c r="A125" s="36"/>
      <c r="B125" s="37"/>
      <c r="C125" s="212" t="s">
        <v>502</v>
      </c>
      <c r="D125" s="212" t="s">
        <v>333</v>
      </c>
      <c r="E125" s="213" t="s">
        <v>502</v>
      </c>
      <c r="F125" s="214" t="s">
        <v>3905</v>
      </c>
      <c r="G125" s="215" t="s">
        <v>823</v>
      </c>
      <c r="H125" s="216">
        <v>16</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855</v>
      </c>
    </row>
    <row r="126" s="2" customFormat="1" ht="16.5" customHeight="1">
      <c r="A126" s="36"/>
      <c r="B126" s="37"/>
      <c r="C126" s="212" t="s">
        <v>545</v>
      </c>
      <c r="D126" s="212" t="s">
        <v>333</v>
      </c>
      <c r="E126" s="213" t="s">
        <v>545</v>
      </c>
      <c r="F126" s="214" t="s">
        <v>3906</v>
      </c>
      <c r="G126" s="215" t="s">
        <v>823</v>
      </c>
      <c r="H126" s="216">
        <v>16</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865</v>
      </c>
    </row>
    <row r="127" s="2" customFormat="1" ht="16.5" customHeight="1">
      <c r="A127" s="36"/>
      <c r="B127" s="37"/>
      <c r="C127" s="212" t="s">
        <v>550</v>
      </c>
      <c r="D127" s="212" t="s">
        <v>333</v>
      </c>
      <c r="E127" s="213" t="s">
        <v>550</v>
      </c>
      <c r="F127" s="214" t="s">
        <v>3907</v>
      </c>
      <c r="G127" s="215" t="s">
        <v>823</v>
      </c>
      <c r="H127" s="216">
        <v>16</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877</v>
      </c>
    </row>
    <row r="128" s="2" customFormat="1" ht="16.5" customHeight="1">
      <c r="A128" s="36"/>
      <c r="B128" s="37"/>
      <c r="C128" s="212" t="s">
        <v>555</v>
      </c>
      <c r="D128" s="212" t="s">
        <v>333</v>
      </c>
      <c r="E128" s="213" t="s">
        <v>555</v>
      </c>
      <c r="F128" s="214" t="s">
        <v>3908</v>
      </c>
      <c r="G128" s="215" t="s">
        <v>3862</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887</v>
      </c>
    </row>
    <row r="129" s="2" customFormat="1" ht="16.5" customHeight="1">
      <c r="A129" s="36"/>
      <c r="B129" s="37"/>
      <c r="C129" s="212" t="s">
        <v>535</v>
      </c>
      <c r="D129" s="212" t="s">
        <v>333</v>
      </c>
      <c r="E129" s="213" t="s">
        <v>535</v>
      </c>
      <c r="F129" s="214" t="s">
        <v>3909</v>
      </c>
      <c r="G129" s="215" t="s">
        <v>3862</v>
      </c>
      <c r="H129" s="216">
        <v>1</v>
      </c>
      <c r="I129" s="217"/>
      <c r="J129" s="218">
        <f>ROUND(I129*H129,2)</f>
        <v>0</v>
      </c>
      <c r="K129" s="214" t="s">
        <v>19</v>
      </c>
      <c r="L129" s="42"/>
      <c r="M129" s="247" t="s">
        <v>19</v>
      </c>
      <c r="N129" s="248" t="s">
        <v>47</v>
      </c>
      <c r="O129" s="232"/>
      <c r="P129" s="249">
        <f>O129*H129</f>
        <v>0</v>
      </c>
      <c r="Q129" s="249">
        <v>0</v>
      </c>
      <c r="R129" s="249">
        <f>Q129*H129</f>
        <v>0</v>
      </c>
      <c r="S129" s="249">
        <v>0</v>
      </c>
      <c r="T129" s="250">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789</v>
      </c>
    </row>
    <row r="130" s="2" customFormat="1" ht="6.96" customHeight="1">
      <c r="A130" s="36"/>
      <c r="B130" s="57"/>
      <c r="C130" s="58"/>
      <c r="D130" s="58"/>
      <c r="E130" s="58"/>
      <c r="F130" s="58"/>
      <c r="G130" s="58"/>
      <c r="H130" s="58"/>
      <c r="I130" s="58"/>
      <c r="J130" s="58"/>
      <c r="K130" s="58"/>
      <c r="L130" s="42"/>
      <c r="M130" s="36"/>
      <c r="O130" s="36"/>
      <c r="P130" s="36"/>
      <c r="Q130" s="36"/>
      <c r="R130" s="36"/>
      <c r="S130" s="36"/>
      <c r="T130" s="36"/>
      <c r="U130" s="36"/>
      <c r="V130" s="36"/>
      <c r="W130" s="36"/>
      <c r="X130" s="36"/>
      <c r="Y130" s="36"/>
      <c r="Z130" s="36"/>
      <c r="AA130" s="36"/>
      <c r="AB130" s="36"/>
      <c r="AC130" s="36"/>
      <c r="AD130" s="36"/>
      <c r="AE130" s="36"/>
    </row>
  </sheetData>
  <sheetProtection sheet="1" autoFilter="0" formatColumns="0" formatRows="0" objects="1" scenarios="1" spinCount="100000" saltValue="E4xVmfnnMqJBTY8l9a8wl9xKu9iAkeUFVqWJ8gyJOfHeYS2QbINvns2bePwomfB1xbcftytDq365/k4nIvQQzQ==" hashValue="PQOk5yCSmPIbHFX/67NlFyfVyxnULYPz+RDEs0IKmBKoeFEik5+X3aSExJEqtQCsESK51lwwu2ZrUCq0HgM3jQ==" algorithmName="SHA-512" password="CC35"/>
  <autoFilter ref="C94:K129"/>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292</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6470</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6482</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ROUND(J97,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ROUND((SUM(BE97:BE143)),  2)</f>
        <v>0</v>
      </c>
      <c r="G37" s="36"/>
      <c r="H37" s="36"/>
      <c r="I37" s="156">
        <v>0.20999999999999999</v>
      </c>
      <c r="J37" s="155">
        <f>ROUND(((SUM(BE97:BE143))*I37),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ROUND((SUM(BF97:BF143)),  2)</f>
        <v>0</v>
      </c>
      <c r="G38" s="36"/>
      <c r="H38" s="36"/>
      <c r="I38" s="156">
        <v>0.14999999999999999</v>
      </c>
      <c r="J38" s="155">
        <f>ROUND(((SUM(BF97:BF143))*I38),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ROUND((SUM(BG97:BG143)),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ROUND((SUM(BH97:BH143)),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ROUND((SUM(BI97:BI143)),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6470</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05.10.2 - CCTV</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J97</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3911</v>
      </c>
      <c r="E68" s="177"/>
      <c r="F68" s="177"/>
      <c r="G68" s="177"/>
      <c r="H68" s="177"/>
      <c r="I68" s="177"/>
      <c r="J68" s="178">
        <f>J98</f>
        <v>0</v>
      </c>
      <c r="K68" s="175"/>
      <c r="L68" s="179"/>
      <c r="S68" s="9"/>
      <c r="T68" s="9"/>
      <c r="U68" s="9"/>
      <c r="V68" s="9"/>
      <c r="W68" s="9"/>
      <c r="X68" s="9"/>
      <c r="Y68" s="9"/>
      <c r="Z68" s="9"/>
      <c r="AA68" s="9"/>
      <c r="AB68" s="9"/>
      <c r="AC68" s="9"/>
      <c r="AD68" s="9"/>
      <c r="AE68" s="9"/>
    </row>
    <row r="69" s="9" customFormat="1" ht="24.96" customHeight="1">
      <c r="A69" s="9"/>
      <c r="B69" s="174"/>
      <c r="C69" s="175"/>
      <c r="D69" s="176" t="s">
        <v>3912</v>
      </c>
      <c r="E69" s="177"/>
      <c r="F69" s="177"/>
      <c r="G69" s="177"/>
      <c r="H69" s="177"/>
      <c r="I69" s="177"/>
      <c r="J69" s="178">
        <f>J104</f>
        <v>0</v>
      </c>
      <c r="K69" s="175"/>
      <c r="L69" s="179"/>
      <c r="S69" s="9"/>
      <c r="T69" s="9"/>
      <c r="U69" s="9"/>
      <c r="V69" s="9"/>
      <c r="W69" s="9"/>
      <c r="X69" s="9"/>
      <c r="Y69" s="9"/>
      <c r="Z69" s="9"/>
      <c r="AA69" s="9"/>
      <c r="AB69" s="9"/>
      <c r="AC69" s="9"/>
      <c r="AD69" s="9"/>
      <c r="AE69" s="9"/>
    </row>
    <row r="70" s="9" customFormat="1" ht="24.96" customHeight="1">
      <c r="A70" s="9"/>
      <c r="B70" s="174"/>
      <c r="C70" s="175"/>
      <c r="D70" s="176" t="s">
        <v>6472</v>
      </c>
      <c r="E70" s="177"/>
      <c r="F70" s="177"/>
      <c r="G70" s="177"/>
      <c r="H70" s="177"/>
      <c r="I70" s="177"/>
      <c r="J70" s="178">
        <f>J110</f>
        <v>0</v>
      </c>
      <c r="K70" s="175"/>
      <c r="L70" s="179"/>
      <c r="S70" s="9"/>
      <c r="T70" s="9"/>
      <c r="U70" s="9"/>
      <c r="V70" s="9"/>
      <c r="W70" s="9"/>
      <c r="X70" s="9"/>
      <c r="Y70" s="9"/>
      <c r="Z70" s="9"/>
      <c r="AA70" s="9"/>
      <c r="AB70" s="9"/>
      <c r="AC70" s="9"/>
      <c r="AD70" s="9"/>
      <c r="AE70" s="9"/>
    </row>
    <row r="71" s="9" customFormat="1" ht="24.96" customHeight="1">
      <c r="A71" s="9"/>
      <c r="B71" s="174"/>
      <c r="C71" s="175"/>
      <c r="D71" s="176" t="s">
        <v>6483</v>
      </c>
      <c r="E71" s="177"/>
      <c r="F71" s="177"/>
      <c r="G71" s="177"/>
      <c r="H71" s="177"/>
      <c r="I71" s="177"/>
      <c r="J71" s="178">
        <f>J119</f>
        <v>0</v>
      </c>
      <c r="K71" s="175"/>
      <c r="L71" s="179"/>
      <c r="S71" s="9"/>
      <c r="T71" s="9"/>
      <c r="U71" s="9"/>
      <c r="V71" s="9"/>
      <c r="W71" s="9"/>
      <c r="X71" s="9"/>
      <c r="Y71" s="9"/>
      <c r="Z71" s="9"/>
      <c r="AA71" s="9"/>
      <c r="AB71" s="9"/>
      <c r="AC71" s="9"/>
      <c r="AD71" s="9"/>
      <c r="AE71" s="9"/>
    </row>
    <row r="72" s="9" customFormat="1" ht="24.96" customHeight="1">
      <c r="A72" s="9"/>
      <c r="B72" s="174"/>
      <c r="C72" s="175"/>
      <c r="D72" s="176" t="s">
        <v>6484</v>
      </c>
      <c r="E72" s="177"/>
      <c r="F72" s="177"/>
      <c r="G72" s="177"/>
      <c r="H72" s="177"/>
      <c r="I72" s="177"/>
      <c r="J72" s="178">
        <f>J132</f>
        <v>0</v>
      </c>
      <c r="K72" s="175"/>
      <c r="L72" s="179"/>
      <c r="S72" s="9"/>
      <c r="T72" s="9"/>
      <c r="U72" s="9"/>
      <c r="V72" s="9"/>
      <c r="W72" s="9"/>
      <c r="X72" s="9"/>
      <c r="Y72" s="9"/>
      <c r="Z72" s="9"/>
      <c r="AA72" s="9"/>
      <c r="AB72" s="9"/>
      <c r="AC72" s="9"/>
      <c r="AD72" s="9"/>
      <c r="AE72" s="9"/>
    </row>
    <row r="73" s="9" customFormat="1" ht="24.96" customHeight="1">
      <c r="A73" s="9"/>
      <c r="B73" s="174"/>
      <c r="C73" s="175"/>
      <c r="D73" s="176" t="s">
        <v>3944</v>
      </c>
      <c r="E73" s="177"/>
      <c r="F73" s="177"/>
      <c r="G73" s="177"/>
      <c r="H73" s="177"/>
      <c r="I73" s="177"/>
      <c r="J73" s="178">
        <f>J135</f>
        <v>0</v>
      </c>
      <c r="K73" s="175"/>
      <c r="L73" s="179"/>
      <c r="S73" s="9"/>
      <c r="T73" s="9"/>
      <c r="U73" s="9"/>
      <c r="V73" s="9"/>
      <c r="W73" s="9"/>
      <c r="X73" s="9"/>
      <c r="Y73" s="9"/>
      <c r="Z73" s="9"/>
      <c r="AA73" s="9"/>
      <c r="AB73" s="9"/>
      <c r="AC73" s="9"/>
      <c r="AD73" s="9"/>
      <c r="AE73" s="9"/>
    </row>
    <row r="74" s="2" customFormat="1" ht="21.84" customHeight="1">
      <c r="A74" s="36"/>
      <c r="B74" s="37"/>
      <c r="C74" s="38"/>
      <c r="D74" s="38"/>
      <c r="E74" s="38"/>
      <c r="F74" s="38"/>
      <c r="G74" s="38"/>
      <c r="H74" s="38"/>
      <c r="I74" s="38"/>
      <c r="J74" s="38"/>
      <c r="K74" s="38"/>
      <c r="L74" s="144"/>
      <c r="S74" s="36"/>
      <c r="T74" s="36"/>
      <c r="U74" s="36"/>
      <c r="V74" s="36"/>
      <c r="W74" s="36"/>
      <c r="X74" s="36"/>
      <c r="Y74" s="36"/>
      <c r="Z74" s="36"/>
      <c r="AA74" s="36"/>
      <c r="AB74" s="36"/>
      <c r="AC74" s="36"/>
      <c r="AD74" s="36"/>
      <c r="AE74" s="36"/>
    </row>
    <row r="75" s="2" customFormat="1" ht="6.96" customHeight="1">
      <c r="A75" s="36"/>
      <c r="B75" s="57"/>
      <c r="C75" s="58"/>
      <c r="D75" s="58"/>
      <c r="E75" s="58"/>
      <c r="F75" s="58"/>
      <c r="G75" s="58"/>
      <c r="H75" s="58"/>
      <c r="I75" s="58"/>
      <c r="J75" s="58"/>
      <c r="K75" s="58"/>
      <c r="L75" s="144"/>
      <c r="S75" s="36"/>
      <c r="T75" s="36"/>
      <c r="U75" s="36"/>
      <c r="V75" s="36"/>
      <c r="W75" s="36"/>
      <c r="X75" s="36"/>
      <c r="Y75" s="36"/>
      <c r="Z75" s="36"/>
      <c r="AA75" s="36"/>
      <c r="AB75" s="36"/>
      <c r="AC75" s="36"/>
      <c r="AD75" s="36"/>
      <c r="AE75" s="36"/>
    </row>
    <row r="79" s="2" customFormat="1" ht="6.96" customHeight="1">
      <c r="A79" s="36"/>
      <c r="B79" s="59"/>
      <c r="C79" s="60"/>
      <c r="D79" s="60"/>
      <c r="E79" s="60"/>
      <c r="F79" s="60"/>
      <c r="G79" s="60"/>
      <c r="H79" s="60"/>
      <c r="I79" s="60"/>
      <c r="J79" s="60"/>
      <c r="K79" s="60"/>
      <c r="L79" s="144"/>
      <c r="S79" s="36"/>
      <c r="T79" s="36"/>
      <c r="U79" s="36"/>
      <c r="V79" s="36"/>
      <c r="W79" s="36"/>
      <c r="X79" s="36"/>
      <c r="Y79" s="36"/>
      <c r="Z79" s="36"/>
      <c r="AA79" s="36"/>
      <c r="AB79" s="36"/>
      <c r="AC79" s="36"/>
      <c r="AD79" s="36"/>
      <c r="AE79" s="36"/>
    </row>
    <row r="80" s="2" customFormat="1" ht="24.96" customHeight="1">
      <c r="A80" s="36"/>
      <c r="B80" s="37"/>
      <c r="C80" s="21" t="s">
        <v>316</v>
      </c>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6.96" customHeight="1">
      <c r="A81" s="36"/>
      <c r="B81" s="37"/>
      <c r="C81" s="38"/>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2" customHeight="1">
      <c r="A82" s="36"/>
      <c r="B82" s="37"/>
      <c r="C82" s="30" t="s">
        <v>16</v>
      </c>
      <c r="D82" s="38"/>
      <c r="E82" s="38"/>
      <c r="F82" s="38"/>
      <c r="G82" s="38"/>
      <c r="H82" s="38"/>
      <c r="I82" s="38"/>
      <c r="J82" s="38"/>
      <c r="K82" s="38"/>
      <c r="L82" s="144"/>
      <c r="S82" s="36"/>
      <c r="T82" s="36"/>
      <c r="U82" s="36"/>
      <c r="V82" s="36"/>
      <c r="W82" s="36"/>
      <c r="X82" s="36"/>
      <c r="Y82" s="36"/>
      <c r="Z82" s="36"/>
      <c r="AA82" s="36"/>
      <c r="AB82" s="36"/>
      <c r="AC82" s="36"/>
      <c r="AD82" s="36"/>
      <c r="AE82" s="36"/>
    </row>
    <row r="83" s="2" customFormat="1" ht="16.5" customHeight="1">
      <c r="A83" s="36"/>
      <c r="B83" s="37"/>
      <c r="C83" s="38"/>
      <c r="D83" s="38"/>
      <c r="E83" s="168" t="str">
        <f>E7</f>
        <v>Anthropos Sportovní a rekreační areál (I.etapa)</v>
      </c>
      <c r="F83" s="30"/>
      <c r="G83" s="30"/>
      <c r="H83" s="30"/>
      <c r="I83" s="38"/>
      <c r="J83" s="38"/>
      <c r="K83" s="38"/>
      <c r="L83" s="144"/>
      <c r="S83" s="36"/>
      <c r="T83" s="36"/>
      <c r="U83" s="36"/>
      <c r="V83" s="36"/>
      <c r="W83" s="36"/>
      <c r="X83" s="36"/>
      <c r="Y83" s="36"/>
      <c r="Z83" s="36"/>
      <c r="AA83" s="36"/>
      <c r="AB83" s="36"/>
      <c r="AC83" s="36"/>
      <c r="AD83" s="36"/>
      <c r="AE83" s="36"/>
    </row>
    <row r="84" s="1" customFormat="1" ht="12" customHeight="1">
      <c r="B84" s="19"/>
      <c r="C84" s="30" t="s">
        <v>302</v>
      </c>
      <c r="D84" s="20"/>
      <c r="E84" s="20"/>
      <c r="F84" s="20"/>
      <c r="G84" s="20"/>
      <c r="H84" s="20"/>
      <c r="I84" s="20"/>
      <c r="J84" s="20"/>
      <c r="K84" s="20"/>
      <c r="L84" s="18"/>
    </row>
    <row r="85" s="1" customFormat="1" ht="16.5" customHeight="1">
      <c r="B85" s="19"/>
      <c r="C85" s="20"/>
      <c r="D85" s="20"/>
      <c r="E85" s="168" t="s">
        <v>303</v>
      </c>
      <c r="F85" s="20"/>
      <c r="G85" s="20"/>
      <c r="H85" s="20"/>
      <c r="I85" s="20"/>
      <c r="J85" s="20"/>
      <c r="K85" s="20"/>
      <c r="L85" s="18"/>
    </row>
    <row r="86" s="1" customFormat="1" ht="12" customHeight="1">
      <c r="B86" s="19"/>
      <c r="C86" s="30" t="s">
        <v>304</v>
      </c>
      <c r="D86" s="20"/>
      <c r="E86" s="20"/>
      <c r="F86" s="20"/>
      <c r="G86" s="20"/>
      <c r="H86" s="20"/>
      <c r="I86" s="20"/>
      <c r="J86" s="20"/>
      <c r="K86" s="20"/>
      <c r="L86" s="18"/>
    </row>
    <row r="87" s="2" customFormat="1" ht="16.5" customHeight="1">
      <c r="A87" s="36"/>
      <c r="B87" s="37"/>
      <c r="C87" s="38"/>
      <c r="D87" s="38"/>
      <c r="E87" s="169" t="s">
        <v>6470</v>
      </c>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306</v>
      </c>
      <c r="D88" s="38"/>
      <c r="E88" s="38"/>
      <c r="F88" s="38"/>
      <c r="G88" s="38"/>
      <c r="H88" s="38"/>
      <c r="I88" s="38"/>
      <c r="J88" s="38"/>
      <c r="K88" s="38"/>
      <c r="L88" s="144"/>
      <c r="S88" s="36"/>
      <c r="T88" s="36"/>
      <c r="U88" s="36"/>
      <c r="V88" s="36"/>
      <c r="W88" s="36"/>
      <c r="X88" s="36"/>
      <c r="Y88" s="36"/>
      <c r="Z88" s="36"/>
      <c r="AA88" s="36"/>
      <c r="AB88" s="36"/>
      <c r="AC88" s="36"/>
      <c r="AD88" s="36"/>
      <c r="AE88" s="36"/>
    </row>
    <row r="89" s="2" customFormat="1" ht="16.5" customHeight="1">
      <c r="A89" s="36"/>
      <c r="B89" s="37"/>
      <c r="C89" s="38"/>
      <c r="D89" s="38"/>
      <c r="E89" s="67" t="str">
        <f>E13</f>
        <v>05.10.2 - CCTV</v>
      </c>
      <c r="F89" s="38"/>
      <c r="G89" s="38"/>
      <c r="H89" s="38"/>
      <c r="I89" s="38"/>
      <c r="J89" s="38"/>
      <c r="K89" s="38"/>
      <c r="L89" s="144"/>
      <c r="S89" s="36"/>
      <c r="T89" s="36"/>
      <c r="U89" s="36"/>
      <c r="V89" s="36"/>
      <c r="W89" s="36"/>
      <c r="X89" s="36"/>
      <c r="Y89" s="36"/>
      <c r="Z89" s="36"/>
      <c r="AA89" s="36"/>
      <c r="AB89" s="36"/>
      <c r="AC89" s="36"/>
      <c r="AD89" s="36"/>
      <c r="AE89" s="36"/>
    </row>
    <row r="90" s="2" customFormat="1" ht="6.96" customHeight="1">
      <c r="A90" s="36"/>
      <c r="B90" s="37"/>
      <c r="C90" s="38"/>
      <c r="D90" s="38"/>
      <c r="E90" s="38"/>
      <c r="F90" s="38"/>
      <c r="G90" s="38"/>
      <c r="H90" s="38"/>
      <c r="I90" s="38"/>
      <c r="J90" s="38"/>
      <c r="K90" s="38"/>
      <c r="L90" s="144"/>
      <c r="S90" s="36"/>
      <c r="T90" s="36"/>
      <c r="U90" s="36"/>
      <c r="V90" s="36"/>
      <c r="W90" s="36"/>
      <c r="X90" s="36"/>
      <c r="Y90" s="36"/>
      <c r="Z90" s="36"/>
      <c r="AA90" s="36"/>
      <c r="AB90" s="36"/>
      <c r="AC90" s="36"/>
      <c r="AD90" s="36"/>
      <c r="AE90" s="36"/>
    </row>
    <row r="91" s="2" customFormat="1" ht="12" customHeight="1">
      <c r="A91" s="36"/>
      <c r="B91" s="37"/>
      <c r="C91" s="30" t="s">
        <v>21</v>
      </c>
      <c r="D91" s="38"/>
      <c r="E91" s="38"/>
      <c r="F91" s="25" t="str">
        <f>F16</f>
        <v xml:space="preserve"> </v>
      </c>
      <c r="G91" s="38"/>
      <c r="H91" s="38"/>
      <c r="I91" s="30" t="s">
        <v>23</v>
      </c>
      <c r="J91" s="70" t="str">
        <f>IF(J16="","",J16)</f>
        <v>14. 6. 2022</v>
      </c>
      <c r="K91" s="38"/>
      <c r="L91" s="144"/>
      <c r="S91" s="36"/>
      <c r="T91" s="36"/>
      <c r="U91" s="36"/>
      <c r="V91" s="36"/>
      <c r="W91" s="36"/>
      <c r="X91" s="36"/>
      <c r="Y91" s="36"/>
      <c r="Z91" s="36"/>
      <c r="AA91" s="36"/>
      <c r="AB91" s="36"/>
      <c r="AC91" s="36"/>
      <c r="AD91" s="36"/>
      <c r="AE91" s="36"/>
    </row>
    <row r="92" s="2" customFormat="1" ht="6.96"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2" customFormat="1" ht="15.15" customHeight="1">
      <c r="A93" s="36"/>
      <c r="B93" s="37"/>
      <c r="C93" s="30" t="s">
        <v>25</v>
      </c>
      <c r="D93" s="38"/>
      <c r="E93" s="38"/>
      <c r="F93" s="25" t="str">
        <f>E19</f>
        <v>Statutární město Brno</v>
      </c>
      <c r="G93" s="38"/>
      <c r="H93" s="38"/>
      <c r="I93" s="30" t="s">
        <v>31</v>
      </c>
      <c r="J93" s="34" t="str">
        <f>E25</f>
        <v>Arch.Design, s.r.o.</v>
      </c>
      <c r="K93" s="38"/>
      <c r="L93" s="144"/>
      <c r="S93" s="36"/>
      <c r="T93" s="36"/>
      <c r="U93" s="36"/>
      <c r="V93" s="36"/>
      <c r="W93" s="36"/>
      <c r="X93" s="36"/>
      <c r="Y93" s="36"/>
      <c r="Z93" s="36"/>
      <c r="AA93" s="36"/>
      <c r="AB93" s="36"/>
      <c r="AC93" s="36"/>
      <c r="AD93" s="36"/>
      <c r="AE93" s="36"/>
    </row>
    <row r="94" s="2" customFormat="1" ht="25.65" customHeight="1">
      <c r="A94" s="36"/>
      <c r="B94" s="37"/>
      <c r="C94" s="30" t="s">
        <v>29</v>
      </c>
      <c r="D94" s="38"/>
      <c r="E94" s="38"/>
      <c r="F94" s="25" t="str">
        <f>IF(E22="","",E22)</f>
        <v>Vyplň údaj</v>
      </c>
      <c r="G94" s="38"/>
      <c r="H94" s="38"/>
      <c r="I94" s="30" t="s">
        <v>36</v>
      </c>
      <c r="J94" s="34" t="str">
        <f>E28</f>
        <v>CKN Invest, spol. s r.o.</v>
      </c>
      <c r="K94" s="38"/>
      <c r="L94" s="144"/>
      <c r="S94" s="36"/>
      <c r="T94" s="36"/>
      <c r="U94" s="36"/>
      <c r="V94" s="36"/>
      <c r="W94" s="36"/>
      <c r="X94" s="36"/>
      <c r="Y94" s="36"/>
      <c r="Z94" s="36"/>
      <c r="AA94" s="36"/>
      <c r="AB94" s="36"/>
      <c r="AC94" s="36"/>
      <c r="AD94" s="36"/>
      <c r="AE94" s="36"/>
    </row>
    <row r="95" s="2" customFormat="1" ht="10.32" customHeight="1">
      <c r="A95" s="36"/>
      <c r="B95" s="37"/>
      <c r="C95" s="38"/>
      <c r="D95" s="38"/>
      <c r="E95" s="38"/>
      <c r="F95" s="38"/>
      <c r="G95" s="38"/>
      <c r="H95" s="38"/>
      <c r="I95" s="38"/>
      <c r="J95" s="38"/>
      <c r="K95" s="38"/>
      <c r="L95" s="144"/>
      <c r="S95" s="36"/>
      <c r="T95" s="36"/>
      <c r="U95" s="36"/>
      <c r="V95" s="36"/>
      <c r="W95" s="36"/>
      <c r="X95" s="36"/>
      <c r="Y95" s="36"/>
      <c r="Z95" s="36"/>
      <c r="AA95" s="36"/>
      <c r="AB95" s="36"/>
      <c r="AC95" s="36"/>
      <c r="AD95" s="36"/>
      <c r="AE95" s="36"/>
    </row>
    <row r="96" s="11" customFormat="1" ht="29.28" customHeight="1">
      <c r="A96" s="185"/>
      <c r="B96" s="186"/>
      <c r="C96" s="187" t="s">
        <v>317</v>
      </c>
      <c r="D96" s="188" t="s">
        <v>61</v>
      </c>
      <c r="E96" s="188" t="s">
        <v>57</v>
      </c>
      <c r="F96" s="188" t="s">
        <v>58</v>
      </c>
      <c r="G96" s="188" t="s">
        <v>318</v>
      </c>
      <c r="H96" s="188" t="s">
        <v>319</v>
      </c>
      <c r="I96" s="188" t="s">
        <v>320</v>
      </c>
      <c r="J96" s="188" t="s">
        <v>311</v>
      </c>
      <c r="K96" s="189" t="s">
        <v>321</v>
      </c>
      <c r="L96" s="190"/>
      <c r="M96" s="90" t="s">
        <v>19</v>
      </c>
      <c r="N96" s="91" t="s">
        <v>46</v>
      </c>
      <c r="O96" s="91" t="s">
        <v>322</v>
      </c>
      <c r="P96" s="91" t="s">
        <v>323</v>
      </c>
      <c r="Q96" s="91" t="s">
        <v>324</v>
      </c>
      <c r="R96" s="91" t="s">
        <v>325</v>
      </c>
      <c r="S96" s="91" t="s">
        <v>326</v>
      </c>
      <c r="T96" s="92" t="s">
        <v>327</v>
      </c>
      <c r="U96" s="185"/>
      <c r="V96" s="185"/>
      <c r="W96" s="185"/>
      <c r="X96" s="185"/>
      <c r="Y96" s="185"/>
      <c r="Z96" s="185"/>
      <c r="AA96" s="185"/>
      <c r="AB96" s="185"/>
      <c r="AC96" s="185"/>
      <c r="AD96" s="185"/>
      <c r="AE96" s="185"/>
    </row>
    <row r="97" s="2" customFormat="1" ht="22.8" customHeight="1">
      <c r="A97" s="36"/>
      <c r="B97" s="37"/>
      <c r="C97" s="97" t="s">
        <v>328</v>
      </c>
      <c r="D97" s="38"/>
      <c r="E97" s="38"/>
      <c r="F97" s="38"/>
      <c r="G97" s="38"/>
      <c r="H97" s="38"/>
      <c r="I97" s="38"/>
      <c r="J97" s="191">
        <f>BK97</f>
        <v>0</v>
      </c>
      <c r="K97" s="38"/>
      <c r="L97" s="42"/>
      <c r="M97" s="93"/>
      <c r="N97" s="192"/>
      <c r="O97" s="94"/>
      <c r="P97" s="193">
        <f>P98+P104+P110+P119+P132+P135</f>
        <v>0</v>
      </c>
      <c r="Q97" s="94"/>
      <c r="R97" s="193">
        <f>R98+R104+R110+R119+R132+R135</f>
        <v>0</v>
      </c>
      <c r="S97" s="94"/>
      <c r="T97" s="194">
        <f>T98+T104+T110+T119+T132+T135</f>
        <v>0</v>
      </c>
      <c r="U97" s="36"/>
      <c r="V97" s="36"/>
      <c r="W97" s="36"/>
      <c r="X97" s="36"/>
      <c r="Y97" s="36"/>
      <c r="Z97" s="36"/>
      <c r="AA97" s="36"/>
      <c r="AB97" s="36"/>
      <c r="AC97" s="36"/>
      <c r="AD97" s="36"/>
      <c r="AE97" s="36"/>
      <c r="AT97" s="15" t="s">
        <v>75</v>
      </c>
      <c r="AU97" s="15" t="s">
        <v>312</v>
      </c>
      <c r="BK97" s="195">
        <f>BK98+BK104+BK110+BK119+BK132+BK135</f>
        <v>0</v>
      </c>
    </row>
    <row r="98" s="12" customFormat="1" ht="25.92" customHeight="1">
      <c r="A98" s="12"/>
      <c r="B98" s="196"/>
      <c r="C98" s="197"/>
      <c r="D98" s="198" t="s">
        <v>75</v>
      </c>
      <c r="E98" s="199" t="s">
        <v>1082</v>
      </c>
      <c r="F98" s="199" t="s">
        <v>3870</v>
      </c>
      <c r="G98" s="197"/>
      <c r="H98" s="197"/>
      <c r="I98" s="200"/>
      <c r="J98" s="201">
        <f>BK98</f>
        <v>0</v>
      </c>
      <c r="K98" s="197"/>
      <c r="L98" s="202"/>
      <c r="M98" s="203"/>
      <c r="N98" s="204"/>
      <c r="O98" s="204"/>
      <c r="P98" s="205">
        <f>SUM(P99:P103)</f>
        <v>0</v>
      </c>
      <c r="Q98" s="204"/>
      <c r="R98" s="205">
        <f>SUM(R99:R103)</f>
        <v>0</v>
      </c>
      <c r="S98" s="204"/>
      <c r="T98" s="206">
        <f>SUM(T99:T103)</f>
        <v>0</v>
      </c>
      <c r="U98" s="12"/>
      <c r="V98" s="12"/>
      <c r="W98" s="12"/>
      <c r="X98" s="12"/>
      <c r="Y98" s="12"/>
      <c r="Z98" s="12"/>
      <c r="AA98" s="12"/>
      <c r="AB98" s="12"/>
      <c r="AC98" s="12"/>
      <c r="AD98" s="12"/>
      <c r="AE98" s="12"/>
      <c r="AR98" s="207" t="s">
        <v>83</v>
      </c>
      <c r="AT98" s="208" t="s">
        <v>75</v>
      </c>
      <c r="AU98" s="208" t="s">
        <v>76</v>
      </c>
      <c r="AY98" s="207" t="s">
        <v>331</v>
      </c>
      <c r="BK98" s="209">
        <f>SUM(BK99:BK103)</f>
        <v>0</v>
      </c>
    </row>
    <row r="99" s="2" customFormat="1" ht="16.5" customHeight="1">
      <c r="A99" s="36"/>
      <c r="B99" s="37"/>
      <c r="C99" s="212" t="s">
        <v>83</v>
      </c>
      <c r="D99" s="212" t="s">
        <v>333</v>
      </c>
      <c r="E99" s="213" t="s">
        <v>83</v>
      </c>
      <c r="F99" s="214" t="s">
        <v>3917</v>
      </c>
      <c r="G99" s="215" t="s">
        <v>801</v>
      </c>
      <c r="H99" s="216">
        <v>33</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85</v>
      </c>
    </row>
    <row r="100" s="2" customFormat="1" ht="16.5" customHeight="1">
      <c r="A100" s="36"/>
      <c r="B100" s="37"/>
      <c r="C100" s="212" t="s">
        <v>85</v>
      </c>
      <c r="D100" s="212" t="s">
        <v>333</v>
      </c>
      <c r="E100" s="213" t="s">
        <v>85</v>
      </c>
      <c r="F100" s="214" t="s">
        <v>6485</v>
      </c>
      <c r="G100" s="215" t="s">
        <v>801</v>
      </c>
      <c r="H100" s="216">
        <v>37</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126</v>
      </c>
    </row>
    <row r="101" s="2" customFormat="1" ht="16.5" customHeight="1">
      <c r="A101" s="36"/>
      <c r="B101" s="37"/>
      <c r="C101" s="212" t="s">
        <v>92</v>
      </c>
      <c r="D101" s="212" t="s">
        <v>333</v>
      </c>
      <c r="E101" s="213" t="s">
        <v>92</v>
      </c>
      <c r="F101" s="214" t="s">
        <v>6486</v>
      </c>
      <c r="G101" s="215" t="s">
        <v>363</v>
      </c>
      <c r="H101" s="216">
        <v>30</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355</v>
      </c>
    </row>
    <row r="102" s="2" customFormat="1" ht="16.5" customHeight="1">
      <c r="A102" s="36"/>
      <c r="B102" s="37"/>
      <c r="C102" s="212" t="s">
        <v>126</v>
      </c>
      <c r="D102" s="212" t="s">
        <v>333</v>
      </c>
      <c r="E102" s="213" t="s">
        <v>126</v>
      </c>
      <c r="F102" s="214" t="s">
        <v>6487</v>
      </c>
      <c r="G102" s="215" t="s">
        <v>363</v>
      </c>
      <c r="H102" s="216">
        <v>30</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368</v>
      </c>
    </row>
    <row r="103" s="2" customFormat="1" ht="16.5" customHeight="1">
      <c r="A103" s="36"/>
      <c r="B103" s="37"/>
      <c r="C103" s="212" t="s">
        <v>350</v>
      </c>
      <c r="D103" s="212" t="s">
        <v>333</v>
      </c>
      <c r="E103" s="213" t="s">
        <v>350</v>
      </c>
      <c r="F103" s="214" t="s">
        <v>3873</v>
      </c>
      <c r="G103" s="215" t="s">
        <v>363</v>
      </c>
      <c r="H103" s="216">
        <v>130</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379</v>
      </c>
    </row>
    <row r="104" s="12" customFormat="1" ht="25.92" customHeight="1">
      <c r="A104" s="12"/>
      <c r="B104" s="196"/>
      <c r="C104" s="197"/>
      <c r="D104" s="198" t="s">
        <v>75</v>
      </c>
      <c r="E104" s="199" t="s">
        <v>1087</v>
      </c>
      <c r="F104" s="199" t="s">
        <v>3919</v>
      </c>
      <c r="G104" s="197"/>
      <c r="H104" s="197"/>
      <c r="I104" s="200"/>
      <c r="J104" s="201">
        <f>BK104</f>
        <v>0</v>
      </c>
      <c r="K104" s="197"/>
      <c r="L104" s="202"/>
      <c r="M104" s="203"/>
      <c r="N104" s="204"/>
      <c r="O104" s="204"/>
      <c r="P104" s="205">
        <f>SUM(P105:P109)</f>
        <v>0</v>
      </c>
      <c r="Q104" s="204"/>
      <c r="R104" s="205">
        <f>SUM(R105:R109)</f>
        <v>0</v>
      </c>
      <c r="S104" s="204"/>
      <c r="T104" s="206">
        <f>SUM(T105:T109)</f>
        <v>0</v>
      </c>
      <c r="U104" s="12"/>
      <c r="V104" s="12"/>
      <c r="W104" s="12"/>
      <c r="X104" s="12"/>
      <c r="Y104" s="12"/>
      <c r="Z104" s="12"/>
      <c r="AA104" s="12"/>
      <c r="AB104" s="12"/>
      <c r="AC104" s="12"/>
      <c r="AD104" s="12"/>
      <c r="AE104" s="12"/>
      <c r="AR104" s="207" t="s">
        <v>83</v>
      </c>
      <c r="AT104" s="208" t="s">
        <v>75</v>
      </c>
      <c r="AU104" s="208" t="s">
        <v>76</v>
      </c>
      <c r="AY104" s="207" t="s">
        <v>331</v>
      </c>
      <c r="BK104" s="209">
        <f>SUM(BK105:BK109)</f>
        <v>0</v>
      </c>
    </row>
    <row r="105" s="2" customFormat="1" ht="90" customHeight="1">
      <c r="A105" s="36"/>
      <c r="B105" s="37"/>
      <c r="C105" s="212" t="s">
        <v>355</v>
      </c>
      <c r="D105" s="212" t="s">
        <v>333</v>
      </c>
      <c r="E105" s="213" t="s">
        <v>355</v>
      </c>
      <c r="F105" s="214" t="s">
        <v>6488</v>
      </c>
      <c r="G105" s="215" t="s">
        <v>801</v>
      </c>
      <c r="H105" s="216">
        <v>31</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185</v>
      </c>
    </row>
    <row r="106" s="2" customFormat="1" ht="16.5" customHeight="1">
      <c r="A106" s="36"/>
      <c r="B106" s="37"/>
      <c r="C106" s="212" t="s">
        <v>360</v>
      </c>
      <c r="D106" s="212" t="s">
        <v>333</v>
      </c>
      <c r="E106" s="213" t="s">
        <v>360</v>
      </c>
      <c r="F106" s="214" t="s">
        <v>6489</v>
      </c>
      <c r="G106" s="215" t="s">
        <v>801</v>
      </c>
      <c r="H106" s="216">
        <v>31</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464</v>
      </c>
    </row>
    <row r="107" s="2" customFormat="1" ht="16.5" customHeight="1">
      <c r="A107" s="36"/>
      <c r="B107" s="37"/>
      <c r="C107" s="212" t="s">
        <v>368</v>
      </c>
      <c r="D107" s="212" t="s">
        <v>333</v>
      </c>
      <c r="E107" s="213" t="s">
        <v>368</v>
      </c>
      <c r="F107" s="214" t="s">
        <v>6490</v>
      </c>
      <c r="G107" s="215" t="s">
        <v>801</v>
      </c>
      <c r="H107" s="216">
        <v>31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473</v>
      </c>
    </row>
    <row r="108" s="2" customFormat="1" ht="21.75" customHeight="1">
      <c r="A108" s="36"/>
      <c r="B108" s="37"/>
      <c r="C108" s="212" t="s">
        <v>374</v>
      </c>
      <c r="D108" s="212" t="s">
        <v>333</v>
      </c>
      <c r="E108" s="213" t="s">
        <v>374</v>
      </c>
      <c r="F108" s="214" t="s">
        <v>6491</v>
      </c>
      <c r="G108" s="215" t="s">
        <v>801</v>
      </c>
      <c r="H108" s="216">
        <v>24</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423</v>
      </c>
    </row>
    <row r="109" s="2" customFormat="1" ht="16.5" customHeight="1">
      <c r="A109" s="36"/>
      <c r="B109" s="37"/>
      <c r="C109" s="212" t="s">
        <v>379</v>
      </c>
      <c r="D109" s="212" t="s">
        <v>333</v>
      </c>
      <c r="E109" s="213" t="s">
        <v>379</v>
      </c>
      <c r="F109" s="214" t="s">
        <v>3924</v>
      </c>
      <c r="G109" s="215" t="s">
        <v>3862</v>
      </c>
      <c r="H109" s="216">
        <v>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485</v>
      </c>
    </row>
    <row r="110" s="12" customFormat="1" ht="25.92" customHeight="1">
      <c r="A110" s="12"/>
      <c r="B110" s="196"/>
      <c r="C110" s="197"/>
      <c r="D110" s="198" t="s">
        <v>75</v>
      </c>
      <c r="E110" s="199" t="s">
        <v>1092</v>
      </c>
      <c r="F110" s="199" t="s">
        <v>6477</v>
      </c>
      <c r="G110" s="197"/>
      <c r="H110" s="197"/>
      <c r="I110" s="200"/>
      <c r="J110" s="201">
        <f>BK110</f>
        <v>0</v>
      </c>
      <c r="K110" s="197"/>
      <c r="L110" s="202"/>
      <c r="M110" s="203"/>
      <c r="N110" s="204"/>
      <c r="O110" s="204"/>
      <c r="P110" s="205">
        <f>SUM(P111:P118)</f>
        <v>0</v>
      </c>
      <c r="Q110" s="204"/>
      <c r="R110" s="205">
        <f>SUM(R111:R118)</f>
        <v>0</v>
      </c>
      <c r="S110" s="204"/>
      <c r="T110" s="206">
        <f>SUM(T111:T118)</f>
        <v>0</v>
      </c>
      <c r="U110" s="12"/>
      <c r="V110" s="12"/>
      <c r="W110" s="12"/>
      <c r="X110" s="12"/>
      <c r="Y110" s="12"/>
      <c r="Z110" s="12"/>
      <c r="AA110" s="12"/>
      <c r="AB110" s="12"/>
      <c r="AC110" s="12"/>
      <c r="AD110" s="12"/>
      <c r="AE110" s="12"/>
      <c r="AR110" s="207" t="s">
        <v>83</v>
      </c>
      <c r="AT110" s="208" t="s">
        <v>75</v>
      </c>
      <c r="AU110" s="208" t="s">
        <v>76</v>
      </c>
      <c r="AY110" s="207" t="s">
        <v>331</v>
      </c>
      <c r="BK110" s="209">
        <f>SUM(BK111:BK118)</f>
        <v>0</v>
      </c>
    </row>
    <row r="111" s="2" customFormat="1" ht="55.5" customHeight="1">
      <c r="A111" s="36"/>
      <c r="B111" s="37"/>
      <c r="C111" s="212" t="s">
        <v>182</v>
      </c>
      <c r="D111" s="212" t="s">
        <v>333</v>
      </c>
      <c r="E111" s="213" t="s">
        <v>182</v>
      </c>
      <c r="F111" s="214" t="s">
        <v>6492</v>
      </c>
      <c r="G111" s="215" t="s">
        <v>801</v>
      </c>
      <c r="H111" s="216">
        <v>12</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190</v>
      </c>
    </row>
    <row r="112" s="2" customFormat="1" ht="16.5" customHeight="1">
      <c r="A112" s="36"/>
      <c r="B112" s="37"/>
      <c r="C112" s="212" t="s">
        <v>185</v>
      </c>
      <c r="D112" s="212" t="s">
        <v>333</v>
      </c>
      <c r="E112" s="213" t="s">
        <v>185</v>
      </c>
      <c r="F112" s="214" t="s">
        <v>6493</v>
      </c>
      <c r="G112" s="215" t="s">
        <v>3046</v>
      </c>
      <c r="H112" s="216">
        <v>12</v>
      </c>
      <c r="I112" s="217"/>
      <c r="J112" s="218">
        <f>ROUND(I112*H112,2)</f>
        <v>0</v>
      </c>
      <c r="K112" s="214" t="s">
        <v>6494</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199</v>
      </c>
    </row>
    <row r="113" s="2" customFormat="1" ht="16.5" customHeight="1">
      <c r="A113" s="36"/>
      <c r="B113" s="37"/>
      <c r="C113" s="212" t="s">
        <v>459</v>
      </c>
      <c r="D113" s="212" t="s">
        <v>333</v>
      </c>
      <c r="E113" s="213" t="s">
        <v>459</v>
      </c>
      <c r="F113" s="214" t="s">
        <v>6495</v>
      </c>
      <c r="G113" s="215" t="s">
        <v>801</v>
      </c>
      <c r="H113" s="216">
        <v>12</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502</v>
      </c>
    </row>
    <row r="114" s="2" customFormat="1" ht="16.5" customHeight="1">
      <c r="A114" s="36"/>
      <c r="B114" s="37"/>
      <c r="C114" s="212" t="s">
        <v>464</v>
      </c>
      <c r="D114" s="212" t="s">
        <v>333</v>
      </c>
      <c r="E114" s="213" t="s">
        <v>464</v>
      </c>
      <c r="F114" s="214" t="s">
        <v>6496</v>
      </c>
      <c r="G114" s="215" t="s">
        <v>801</v>
      </c>
      <c r="H114" s="216">
        <v>12</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550</v>
      </c>
    </row>
    <row r="115" s="2" customFormat="1" ht="33" customHeight="1">
      <c r="A115" s="36"/>
      <c r="B115" s="37"/>
      <c r="C115" s="212" t="s">
        <v>8</v>
      </c>
      <c r="D115" s="212" t="s">
        <v>333</v>
      </c>
      <c r="E115" s="213" t="s">
        <v>8</v>
      </c>
      <c r="F115" s="214" t="s">
        <v>6497</v>
      </c>
      <c r="G115" s="215" t="s">
        <v>801</v>
      </c>
      <c r="H115" s="216">
        <v>12</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535</v>
      </c>
    </row>
    <row r="116" s="2" customFormat="1" ht="16.5" customHeight="1">
      <c r="A116" s="36"/>
      <c r="B116" s="37"/>
      <c r="C116" s="212" t="s">
        <v>473</v>
      </c>
      <c r="D116" s="212" t="s">
        <v>333</v>
      </c>
      <c r="E116" s="213" t="s">
        <v>473</v>
      </c>
      <c r="F116" s="214" t="s">
        <v>6498</v>
      </c>
      <c r="G116" s="215" t="s">
        <v>801</v>
      </c>
      <c r="H116" s="216">
        <v>12</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530</v>
      </c>
    </row>
    <row r="117" s="2" customFormat="1" ht="16.5" customHeight="1">
      <c r="A117" s="36"/>
      <c r="B117" s="37"/>
      <c r="C117" s="212" t="s">
        <v>419</v>
      </c>
      <c r="D117" s="212" t="s">
        <v>333</v>
      </c>
      <c r="E117" s="213" t="s">
        <v>419</v>
      </c>
      <c r="F117" s="214" t="s">
        <v>3897</v>
      </c>
      <c r="G117" s="215" t="s">
        <v>3862</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540</v>
      </c>
    </row>
    <row r="118" s="2" customFormat="1" ht="16.5" customHeight="1">
      <c r="A118" s="36"/>
      <c r="B118" s="37"/>
      <c r="C118" s="212" t="s">
        <v>423</v>
      </c>
      <c r="D118" s="212" t="s">
        <v>333</v>
      </c>
      <c r="E118" s="213" t="s">
        <v>423</v>
      </c>
      <c r="F118" s="214" t="s">
        <v>3863</v>
      </c>
      <c r="G118" s="215" t="s">
        <v>3862</v>
      </c>
      <c r="H118" s="216">
        <v>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564</v>
      </c>
    </row>
    <row r="119" s="12" customFormat="1" ht="25.92" customHeight="1">
      <c r="A119" s="12"/>
      <c r="B119" s="196"/>
      <c r="C119" s="197"/>
      <c r="D119" s="198" t="s">
        <v>75</v>
      </c>
      <c r="E119" s="199" t="s">
        <v>1097</v>
      </c>
      <c r="F119" s="199" t="s">
        <v>6499</v>
      </c>
      <c r="G119" s="197"/>
      <c r="H119" s="197"/>
      <c r="I119" s="200"/>
      <c r="J119" s="201">
        <f>BK119</f>
        <v>0</v>
      </c>
      <c r="K119" s="197"/>
      <c r="L119" s="202"/>
      <c r="M119" s="203"/>
      <c r="N119" s="204"/>
      <c r="O119" s="204"/>
      <c r="P119" s="205">
        <f>SUM(P120:P131)</f>
        <v>0</v>
      </c>
      <c r="Q119" s="204"/>
      <c r="R119" s="205">
        <f>SUM(R120:R131)</f>
        <v>0</v>
      </c>
      <c r="S119" s="204"/>
      <c r="T119" s="206">
        <f>SUM(T120:T131)</f>
        <v>0</v>
      </c>
      <c r="U119" s="12"/>
      <c r="V119" s="12"/>
      <c r="W119" s="12"/>
      <c r="X119" s="12"/>
      <c r="Y119" s="12"/>
      <c r="Z119" s="12"/>
      <c r="AA119" s="12"/>
      <c r="AB119" s="12"/>
      <c r="AC119" s="12"/>
      <c r="AD119" s="12"/>
      <c r="AE119" s="12"/>
      <c r="AR119" s="207" t="s">
        <v>83</v>
      </c>
      <c r="AT119" s="208" t="s">
        <v>75</v>
      </c>
      <c r="AU119" s="208" t="s">
        <v>76</v>
      </c>
      <c r="AY119" s="207" t="s">
        <v>331</v>
      </c>
      <c r="BK119" s="209">
        <f>SUM(BK120:BK131)</f>
        <v>0</v>
      </c>
    </row>
    <row r="120" s="2" customFormat="1" ht="90" customHeight="1">
      <c r="A120" s="36"/>
      <c r="B120" s="37"/>
      <c r="C120" s="212" t="s">
        <v>480</v>
      </c>
      <c r="D120" s="212" t="s">
        <v>333</v>
      </c>
      <c r="E120" s="213" t="s">
        <v>480</v>
      </c>
      <c r="F120" s="214" t="s">
        <v>6500</v>
      </c>
      <c r="G120" s="215" t="s">
        <v>801</v>
      </c>
      <c r="H120" s="216">
        <v>12</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577</v>
      </c>
    </row>
    <row r="121" s="2" customFormat="1" ht="37.8" customHeight="1">
      <c r="A121" s="36"/>
      <c r="B121" s="37"/>
      <c r="C121" s="212" t="s">
        <v>485</v>
      </c>
      <c r="D121" s="212" t="s">
        <v>333</v>
      </c>
      <c r="E121" s="213" t="s">
        <v>485</v>
      </c>
      <c r="F121" s="214" t="s">
        <v>6501</v>
      </c>
      <c r="G121" s="215" t="s">
        <v>801</v>
      </c>
      <c r="H121" s="216">
        <v>24</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798</v>
      </c>
    </row>
    <row r="122" s="2" customFormat="1" ht="49.05" customHeight="1">
      <c r="A122" s="36"/>
      <c r="B122" s="37"/>
      <c r="C122" s="212" t="s">
        <v>7</v>
      </c>
      <c r="D122" s="212" t="s">
        <v>333</v>
      </c>
      <c r="E122" s="213" t="s">
        <v>7</v>
      </c>
      <c r="F122" s="214" t="s">
        <v>6502</v>
      </c>
      <c r="G122" s="215" t="s">
        <v>801</v>
      </c>
      <c r="H122" s="216">
        <v>1</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808</v>
      </c>
    </row>
    <row r="123" s="2" customFormat="1" ht="24.15" customHeight="1">
      <c r="A123" s="36"/>
      <c r="B123" s="37"/>
      <c r="C123" s="212" t="s">
        <v>190</v>
      </c>
      <c r="D123" s="212" t="s">
        <v>333</v>
      </c>
      <c r="E123" s="213" t="s">
        <v>190</v>
      </c>
      <c r="F123" s="214" t="s">
        <v>6503</v>
      </c>
      <c r="G123" s="215" t="s">
        <v>801</v>
      </c>
      <c r="H123" s="216">
        <v>8</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816</v>
      </c>
    </row>
    <row r="124" s="2" customFormat="1" ht="21.75" customHeight="1">
      <c r="A124" s="36"/>
      <c r="B124" s="37"/>
      <c r="C124" s="212" t="s">
        <v>193</v>
      </c>
      <c r="D124" s="212" t="s">
        <v>333</v>
      </c>
      <c r="E124" s="213" t="s">
        <v>193</v>
      </c>
      <c r="F124" s="214" t="s">
        <v>6504</v>
      </c>
      <c r="G124" s="215" t="s">
        <v>801</v>
      </c>
      <c r="H124" s="216">
        <v>1</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825</v>
      </c>
    </row>
    <row r="125" s="2" customFormat="1" ht="16.5" customHeight="1">
      <c r="A125" s="36"/>
      <c r="B125" s="37"/>
      <c r="C125" s="212" t="s">
        <v>199</v>
      </c>
      <c r="D125" s="212" t="s">
        <v>333</v>
      </c>
      <c r="E125" s="213" t="s">
        <v>199</v>
      </c>
      <c r="F125" s="214" t="s">
        <v>6505</v>
      </c>
      <c r="G125" s="215" t="s">
        <v>801</v>
      </c>
      <c r="H125" s="216">
        <v>1</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835</v>
      </c>
    </row>
    <row r="126" s="2" customFormat="1" ht="16.5" customHeight="1">
      <c r="A126" s="36"/>
      <c r="B126" s="37"/>
      <c r="C126" s="212" t="s">
        <v>510</v>
      </c>
      <c r="D126" s="212" t="s">
        <v>333</v>
      </c>
      <c r="E126" s="213" t="s">
        <v>510</v>
      </c>
      <c r="F126" s="214" t="s">
        <v>6506</v>
      </c>
      <c r="G126" s="215" t="s">
        <v>801</v>
      </c>
      <c r="H126" s="216">
        <v>1</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845</v>
      </c>
    </row>
    <row r="127" s="2" customFormat="1" ht="21.75" customHeight="1">
      <c r="A127" s="36"/>
      <c r="B127" s="37"/>
      <c r="C127" s="212" t="s">
        <v>502</v>
      </c>
      <c r="D127" s="212" t="s">
        <v>333</v>
      </c>
      <c r="E127" s="213" t="s">
        <v>502</v>
      </c>
      <c r="F127" s="214" t="s">
        <v>6507</v>
      </c>
      <c r="G127" s="215" t="s">
        <v>801</v>
      </c>
      <c r="H127" s="216">
        <v>1</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855</v>
      </c>
    </row>
    <row r="128" s="2" customFormat="1" ht="16.5" customHeight="1">
      <c r="A128" s="36"/>
      <c r="B128" s="37"/>
      <c r="C128" s="212" t="s">
        <v>545</v>
      </c>
      <c r="D128" s="212" t="s">
        <v>333</v>
      </c>
      <c r="E128" s="213" t="s">
        <v>545</v>
      </c>
      <c r="F128" s="214" t="s">
        <v>6508</v>
      </c>
      <c r="G128" s="215" t="s">
        <v>801</v>
      </c>
      <c r="H128" s="216">
        <v>1</v>
      </c>
      <c r="I128" s="217"/>
      <c r="J128" s="218">
        <f>ROUND(I128*H128,2)</f>
        <v>0</v>
      </c>
      <c r="K128" s="214" t="s">
        <v>6509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865</v>
      </c>
    </row>
    <row r="129" s="2" customFormat="1" ht="16.5" customHeight="1">
      <c r="A129" s="36"/>
      <c r="B129" s="37"/>
      <c r="C129" s="212" t="s">
        <v>550</v>
      </c>
      <c r="D129" s="212" t="s">
        <v>333</v>
      </c>
      <c r="E129" s="213" t="s">
        <v>550</v>
      </c>
      <c r="F129" s="214" t="s">
        <v>6510</v>
      </c>
      <c r="G129" s="215" t="s">
        <v>3862</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877</v>
      </c>
    </row>
    <row r="130" s="2" customFormat="1" ht="16.5" customHeight="1">
      <c r="A130" s="36"/>
      <c r="B130" s="37"/>
      <c r="C130" s="212" t="s">
        <v>555</v>
      </c>
      <c r="D130" s="212" t="s">
        <v>333</v>
      </c>
      <c r="E130" s="213" t="s">
        <v>555</v>
      </c>
      <c r="F130" s="214" t="s">
        <v>3897</v>
      </c>
      <c r="G130" s="215" t="s">
        <v>3862</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887</v>
      </c>
    </row>
    <row r="131" s="2" customFormat="1" ht="16.5" customHeight="1">
      <c r="A131" s="36"/>
      <c r="B131" s="37"/>
      <c r="C131" s="212" t="s">
        <v>535</v>
      </c>
      <c r="D131" s="212" t="s">
        <v>333</v>
      </c>
      <c r="E131" s="213" t="s">
        <v>535</v>
      </c>
      <c r="F131" s="214" t="s">
        <v>3863</v>
      </c>
      <c r="G131" s="215" t="s">
        <v>3862</v>
      </c>
      <c r="H131" s="216">
        <v>1</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789</v>
      </c>
    </row>
    <row r="132" s="12" customFormat="1" ht="25.92" customHeight="1">
      <c r="A132" s="12"/>
      <c r="B132" s="196"/>
      <c r="C132" s="197"/>
      <c r="D132" s="198" t="s">
        <v>75</v>
      </c>
      <c r="E132" s="199" t="s">
        <v>1102</v>
      </c>
      <c r="F132" s="199" t="s">
        <v>3931</v>
      </c>
      <c r="G132" s="197"/>
      <c r="H132" s="197"/>
      <c r="I132" s="200"/>
      <c r="J132" s="201">
        <f>BK132</f>
        <v>0</v>
      </c>
      <c r="K132" s="197"/>
      <c r="L132" s="202"/>
      <c r="M132" s="203"/>
      <c r="N132" s="204"/>
      <c r="O132" s="204"/>
      <c r="P132" s="205">
        <f>SUM(P133:P134)</f>
        <v>0</v>
      </c>
      <c r="Q132" s="204"/>
      <c r="R132" s="205">
        <f>SUM(R133:R134)</f>
        <v>0</v>
      </c>
      <c r="S132" s="204"/>
      <c r="T132" s="206">
        <f>SUM(T133:T134)</f>
        <v>0</v>
      </c>
      <c r="U132" s="12"/>
      <c r="V132" s="12"/>
      <c r="W132" s="12"/>
      <c r="X132" s="12"/>
      <c r="Y132" s="12"/>
      <c r="Z132" s="12"/>
      <c r="AA132" s="12"/>
      <c r="AB132" s="12"/>
      <c r="AC132" s="12"/>
      <c r="AD132" s="12"/>
      <c r="AE132" s="12"/>
      <c r="AR132" s="207" t="s">
        <v>83</v>
      </c>
      <c r="AT132" s="208" t="s">
        <v>75</v>
      </c>
      <c r="AU132" s="208" t="s">
        <v>76</v>
      </c>
      <c r="AY132" s="207" t="s">
        <v>331</v>
      </c>
      <c r="BK132" s="209">
        <f>SUM(BK133:BK134)</f>
        <v>0</v>
      </c>
    </row>
    <row r="133" s="2" customFormat="1" ht="114.9" customHeight="1">
      <c r="A133" s="36"/>
      <c r="B133" s="37"/>
      <c r="C133" s="212" t="s">
        <v>525</v>
      </c>
      <c r="D133" s="212" t="s">
        <v>333</v>
      </c>
      <c r="E133" s="213" t="s">
        <v>525</v>
      </c>
      <c r="F133" s="214" t="s">
        <v>6511</v>
      </c>
      <c r="G133" s="215" t="s">
        <v>801</v>
      </c>
      <c r="H133" s="216">
        <v>1</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904</v>
      </c>
    </row>
    <row r="134" s="2" customFormat="1" ht="16.5" customHeight="1">
      <c r="A134" s="36"/>
      <c r="B134" s="37"/>
      <c r="C134" s="212" t="s">
        <v>530</v>
      </c>
      <c r="D134" s="212" t="s">
        <v>333</v>
      </c>
      <c r="E134" s="213" t="s">
        <v>530</v>
      </c>
      <c r="F134" s="214" t="s">
        <v>3932</v>
      </c>
      <c r="G134" s="215" t="s">
        <v>801</v>
      </c>
      <c r="H134" s="216">
        <v>31</v>
      </c>
      <c r="I134" s="217"/>
      <c r="J134" s="218">
        <f>ROUND(I134*H134,2)</f>
        <v>0</v>
      </c>
      <c r="K134" s="214" t="s">
        <v>19</v>
      </c>
      <c r="L134" s="42"/>
      <c r="M134" s="219" t="s">
        <v>19</v>
      </c>
      <c r="N134" s="220" t="s">
        <v>47</v>
      </c>
      <c r="O134" s="82"/>
      <c r="P134" s="221">
        <f>O134*H134</f>
        <v>0</v>
      </c>
      <c r="Q134" s="221">
        <v>0</v>
      </c>
      <c r="R134" s="221">
        <f>Q134*H134</f>
        <v>0</v>
      </c>
      <c r="S134" s="221">
        <v>0</v>
      </c>
      <c r="T134" s="222">
        <f>S134*H134</f>
        <v>0</v>
      </c>
      <c r="U134" s="36"/>
      <c r="V134" s="36"/>
      <c r="W134" s="36"/>
      <c r="X134" s="36"/>
      <c r="Y134" s="36"/>
      <c r="Z134" s="36"/>
      <c r="AA134" s="36"/>
      <c r="AB134" s="36"/>
      <c r="AC134" s="36"/>
      <c r="AD134" s="36"/>
      <c r="AE134" s="36"/>
      <c r="AR134" s="223" t="s">
        <v>126</v>
      </c>
      <c r="AT134" s="223" t="s">
        <v>333</v>
      </c>
      <c r="AU134" s="223" t="s">
        <v>83</v>
      </c>
      <c r="AY134" s="15" t="s">
        <v>331</v>
      </c>
      <c r="BE134" s="224">
        <f>IF(N134="základní",J134,0)</f>
        <v>0</v>
      </c>
      <c r="BF134" s="224">
        <f>IF(N134="snížená",J134,0)</f>
        <v>0</v>
      </c>
      <c r="BG134" s="224">
        <f>IF(N134="zákl. přenesená",J134,0)</f>
        <v>0</v>
      </c>
      <c r="BH134" s="224">
        <f>IF(N134="sníž. přenesená",J134,0)</f>
        <v>0</v>
      </c>
      <c r="BI134" s="224">
        <f>IF(N134="nulová",J134,0)</f>
        <v>0</v>
      </c>
      <c r="BJ134" s="15" t="s">
        <v>83</v>
      </c>
      <c r="BK134" s="224">
        <f>ROUND(I134*H134,2)</f>
        <v>0</v>
      </c>
      <c r="BL134" s="15" t="s">
        <v>126</v>
      </c>
      <c r="BM134" s="223" t="s">
        <v>913</v>
      </c>
    </row>
    <row r="135" s="12" customFormat="1" ht="25.92" customHeight="1">
      <c r="A135" s="12"/>
      <c r="B135" s="196"/>
      <c r="C135" s="197"/>
      <c r="D135" s="198" t="s">
        <v>75</v>
      </c>
      <c r="E135" s="199" t="s">
        <v>1107</v>
      </c>
      <c r="F135" s="199" t="s">
        <v>3898</v>
      </c>
      <c r="G135" s="197"/>
      <c r="H135" s="197"/>
      <c r="I135" s="200"/>
      <c r="J135" s="201">
        <f>BK135</f>
        <v>0</v>
      </c>
      <c r="K135" s="197"/>
      <c r="L135" s="202"/>
      <c r="M135" s="203"/>
      <c r="N135" s="204"/>
      <c r="O135" s="204"/>
      <c r="P135" s="205">
        <f>SUM(P136:P143)</f>
        <v>0</v>
      </c>
      <c r="Q135" s="204"/>
      <c r="R135" s="205">
        <f>SUM(R136:R143)</f>
        <v>0</v>
      </c>
      <c r="S135" s="204"/>
      <c r="T135" s="206">
        <f>SUM(T136:T143)</f>
        <v>0</v>
      </c>
      <c r="U135" s="12"/>
      <c r="V135" s="12"/>
      <c r="W135" s="12"/>
      <c r="X135" s="12"/>
      <c r="Y135" s="12"/>
      <c r="Z135" s="12"/>
      <c r="AA135" s="12"/>
      <c r="AB135" s="12"/>
      <c r="AC135" s="12"/>
      <c r="AD135" s="12"/>
      <c r="AE135" s="12"/>
      <c r="AR135" s="207" t="s">
        <v>83</v>
      </c>
      <c r="AT135" s="208" t="s">
        <v>75</v>
      </c>
      <c r="AU135" s="208" t="s">
        <v>76</v>
      </c>
      <c r="AY135" s="207" t="s">
        <v>331</v>
      </c>
      <c r="BK135" s="209">
        <f>SUM(BK136:BK143)</f>
        <v>0</v>
      </c>
    </row>
    <row r="136" s="2" customFormat="1" ht="16.5" customHeight="1">
      <c r="A136" s="36"/>
      <c r="B136" s="37"/>
      <c r="C136" s="212" t="s">
        <v>520</v>
      </c>
      <c r="D136" s="212" t="s">
        <v>333</v>
      </c>
      <c r="E136" s="213" t="s">
        <v>520</v>
      </c>
      <c r="F136" s="214" t="s">
        <v>3933</v>
      </c>
      <c r="G136" s="215" t="s">
        <v>823</v>
      </c>
      <c r="H136" s="216">
        <v>24</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922</v>
      </c>
    </row>
    <row r="137" s="2" customFormat="1" ht="16.5" customHeight="1">
      <c r="A137" s="36"/>
      <c r="B137" s="37"/>
      <c r="C137" s="212" t="s">
        <v>540</v>
      </c>
      <c r="D137" s="212" t="s">
        <v>333</v>
      </c>
      <c r="E137" s="213" t="s">
        <v>540</v>
      </c>
      <c r="F137" s="214" t="s">
        <v>3935</v>
      </c>
      <c r="G137" s="215" t="s">
        <v>823</v>
      </c>
      <c r="H137" s="216">
        <v>16</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932</v>
      </c>
    </row>
    <row r="138" s="2" customFormat="1" ht="16.5" customHeight="1">
      <c r="A138" s="36"/>
      <c r="B138" s="37"/>
      <c r="C138" s="212" t="s">
        <v>515</v>
      </c>
      <c r="D138" s="212" t="s">
        <v>333</v>
      </c>
      <c r="E138" s="213" t="s">
        <v>515</v>
      </c>
      <c r="F138" s="214" t="s">
        <v>3937</v>
      </c>
      <c r="G138" s="215" t="s">
        <v>823</v>
      </c>
      <c r="H138" s="216">
        <v>24</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942</v>
      </c>
    </row>
    <row r="139" s="2" customFormat="1" ht="16.5" customHeight="1">
      <c r="A139" s="36"/>
      <c r="B139" s="37"/>
      <c r="C139" s="212" t="s">
        <v>564</v>
      </c>
      <c r="D139" s="212" t="s">
        <v>333</v>
      </c>
      <c r="E139" s="213" t="s">
        <v>564</v>
      </c>
      <c r="F139" s="214" t="s">
        <v>3938</v>
      </c>
      <c r="G139" s="215" t="s">
        <v>823</v>
      </c>
      <c r="H139" s="216">
        <v>24</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953</v>
      </c>
    </row>
    <row r="140" s="2" customFormat="1" ht="16.5" customHeight="1">
      <c r="A140" s="36"/>
      <c r="B140" s="37"/>
      <c r="C140" s="212" t="s">
        <v>571</v>
      </c>
      <c r="D140" s="212" t="s">
        <v>333</v>
      </c>
      <c r="E140" s="213" t="s">
        <v>571</v>
      </c>
      <c r="F140" s="214" t="s">
        <v>3939</v>
      </c>
      <c r="G140" s="215" t="s">
        <v>823</v>
      </c>
      <c r="H140" s="216">
        <v>24</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963</v>
      </c>
    </row>
    <row r="141" s="2" customFormat="1" ht="16.5" customHeight="1">
      <c r="A141" s="36"/>
      <c r="B141" s="37"/>
      <c r="C141" s="212" t="s">
        <v>577</v>
      </c>
      <c r="D141" s="212" t="s">
        <v>333</v>
      </c>
      <c r="E141" s="213" t="s">
        <v>577</v>
      </c>
      <c r="F141" s="214" t="s">
        <v>3267</v>
      </c>
      <c r="G141" s="215" t="s">
        <v>823</v>
      </c>
      <c r="H141" s="216">
        <v>24</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973</v>
      </c>
    </row>
    <row r="142" s="2" customFormat="1" ht="16.5" customHeight="1">
      <c r="A142" s="36"/>
      <c r="B142" s="37"/>
      <c r="C142" s="212" t="s">
        <v>794</v>
      </c>
      <c r="D142" s="212" t="s">
        <v>333</v>
      </c>
      <c r="E142" s="213" t="s">
        <v>794</v>
      </c>
      <c r="F142" s="214" t="s">
        <v>3908</v>
      </c>
      <c r="G142" s="215" t="s">
        <v>3862</v>
      </c>
      <c r="H142" s="216">
        <v>1</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984</v>
      </c>
    </row>
    <row r="143" s="2" customFormat="1" ht="16.5" customHeight="1">
      <c r="A143" s="36"/>
      <c r="B143" s="37"/>
      <c r="C143" s="212" t="s">
        <v>798</v>
      </c>
      <c r="D143" s="212" t="s">
        <v>333</v>
      </c>
      <c r="E143" s="213" t="s">
        <v>798</v>
      </c>
      <c r="F143" s="214" t="s">
        <v>3909</v>
      </c>
      <c r="G143" s="215" t="s">
        <v>3862</v>
      </c>
      <c r="H143" s="216">
        <v>1</v>
      </c>
      <c r="I143" s="217"/>
      <c r="J143" s="218">
        <f>ROUND(I143*H143,2)</f>
        <v>0</v>
      </c>
      <c r="K143" s="214" t="s">
        <v>19</v>
      </c>
      <c r="L143" s="42"/>
      <c r="M143" s="247" t="s">
        <v>19</v>
      </c>
      <c r="N143" s="248" t="s">
        <v>47</v>
      </c>
      <c r="O143" s="232"/>
      <c r="P143" s="249">
        <f>O143*H143</f>
        <v>0</v>
      </c>
      <c r="Q143" s="249">
        <v>0</v>
      </c>
      <c r="R143" s="249">
        <f>Q143*H143</f>
        <v>0</v>
      </c>
      <c r="S143" s="249">
        <v>0</v>
      </c>
      <c r="T143" s="250">
        <f>S143*H143</f>
        <v>0</v>
      </c>
      <c r="U143" s="36"/>
      <c r="V143" s="36"/>
      <c r="W143" s="36"/>
      <c r="X143" s="36"/>
      <c r="Y143" s="36"/>
      <c r="Z143" s="36"/>
      <c r="AA143" s="36"/>
      <c r="AB143" s="36"/>
      <c r="AC143" s="36"/>
      <c r="AD143" s="36"/>
      <c r="AE143" s="36"/>
      <c r="AR143" s="223" t="s">
        <v>126</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6512</v>
      </c>
    </row>
    <row r="144" s="2" customFormat="1" ht="6.96" customHeight="1">
      <c r="A144" s="36"/>
      <c r="B144" s="57"/>
      <c r="C144" s="58"/>
      <c r="D144" s="58"/>
      <c r="E144" s="58"/>
      <c r="F144" s="58"/>
      <c r="G144" s="58"/>
      <c r="H144" s="58"/>
      <c r="I144" s="58"/>
      <c r="J144" s="58"/>
      <c r="K144" s="58"/>
      <c r="L144" s="42"/>
      <c r="M144" s="36"/>
      <c r="O144" s="36"/>
      <c r="P144" s="36"/>
      <c r="Q144" s="36"/>
      <c r="R144" s="36"/>
      <c r="S144" s="36"/>
      <c r="T144" s="36"/>
      <c r="U144" s="36"/>
      <c r="V144" s="36"/>
      <c r="W144" s="36"/>
      <c r="X144" s="36"/>
      <c r="Y144" s="36"/>
      <c r="Z144" s="36"/>
      <c r="AA144" s="36"/>
      <c r="AB144" s="36"/>
      <c r="AC144" s="36"/>
      <c r="AD144" s="36"/>
      <c r="AE144" s="36"/>
    </row>
  </sheetData>
  <sheetProtection sheet="1" autoFilter="0" formatColumns="0" formatRows="0" objects="1" scenarios="1" spinCount="100000" saltValue="tjF/sCYrsbv9+lx/y+y0yri+L8TQlJn8d3MtZa+M4Wnv7xMpd5+rV90cRrUSelx20ccL7PvRVUicLfp92WiZ8g==" hashValue="fzyjlZdOYgMpaxK2RXXqvYHT8DL1K14EuftDmvZnOSenMSJ3kM89oK5QbzyjM31kk0DfsFyjujHTGd8knxCnMA==" algorithmName="SHA-512" password="CC35"/>
  <autoFilter ref="C96:K143"/>
  <mergeCells count="15">
    <mergeCell ref="E7:H7"/>
    <mergeCell ref="E11:H11"/>
    <mergeCell ref="E9:H9"/>
    <mergeCell ref="E13:H13"/>
    <mergeCell ref="E22:H22"/>
    <mergeCell ref="E31:H31"/>
    <mergeCell ref="E52:H52"/>
    <mergeCell ref="E56:H56"/>
    <mergeCell ref="E54:H54"/>
    <mergeCell ref="E58:H58"/>
    <mergeCell ref="E83:H83"/>
    <mergeCell ref="E87:H87"/>
    <mergeCell ref="E85:H85"/>
    <mergeCell ref="E89:H8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295</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6470</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6513</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ROUND(J96,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ROUND((SUM(BE96:BE143)),  2)</f>
        <v>0</v>
      </c>
      <c r="G37" s="36"/>
      <c r="H37" s="36"/>
      <c r="I37" s="156">
        <v>0.20999999999999999</v>
      </c>
      <c r="J37" s="155">
        <f>ROUND(((SUM(BE96:BE143))*I37),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ROUND((SUM(BF96:BF143)),  2)</f>
        <v>0</v>
      </c>
      <c r="G38" s="36"/>
      <c r="H38" s="36"/>
      <c r="I38" s="156">
        <v>0.14999999999999999</v>
      </c>
      <c r="J38" s="155">
        <f>ROUND(((SUM(BF96:BF143))*I38),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ROUND((SUM(BG96:BG143)),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ROUND((SUM(BH96:BH143)),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ROUND((SUM(BI96:BI143)),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6470</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05.10.3 - PZTS</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J96</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3846</v>
      </c>
      <c r="E68" s="177"/>
      <c r="F68" s="177"/>
      <c r="G68" s="177"/>
      <c r="H68" s="177"/>
      <c r="I68" s="177"/>
      <c r="J68" s="178">
        <f>J97</f>
        <v>0</v>
      </c>
      <c r="K68" s="175"/>
      <c r="L68" s="179"/>
      <c r="S68" s="9"/>
      <c r="T68" s="9"/>
      <c r="U68" s="9"/>
      <c r="V68" s="9"/>
      <c r="W68" s="9"/>
      <c r="X68" s="9"/>
      <c r="Y68" s="9"/>
      <c r="Z68" s="9"/>
      <c r="AA68" s="9"/>
      <c r="AB68" s="9"/>
      <c r="AC68" s="9"/>
      <c r="AD68" s="9"/>
      <c r="AE68" s="9"/>
    </row>
    <row r="69" s="9" customFormat="1" ht="24.96" customHeight="1">
      <c r="A69" s="9"/>
      <c r="B69" s="174"/>
      <c r="C69" s="175"/>
      <c r="D69" s="176" t="s">
        <v>3847</v>
      </c>
      <c r="E69" s="177"/>
      <c r="F69" s="177"/>
      <c r="G69" s="177"/>
      <c r="H69" s="177"/>
      <c r="I69" s="177"/>
      <c r="J69" s="178">
        <f>J107</f>
        <v>0</v>
      </c>
      <c r="K69" s="175"/>
      <c r="L69" s="179"/>
      <c r="S69" s="9"/>
      <c r="T69" s="9"/>
      <c r="U69" s="9"/>
      <c r="V69" s="9"/>
      <c r="W69" s="9"/>
      <c r="X69" s="9"/>
      <c r="Y69" s="9"/>
      <c r="Z69" s="9"/>
      <c r="AA69" s="9"/>
      <c r="AB69" s="9"/>
      <c r="AC69" s="9"/>
      <c r="AD69" s="9"/>
      <c r="AE69" s="9"/>
    </row>
    <row r="70" s="9" customFormat="1" ht="24.96" customHeight="1">
      <c r="A70" s="9"/>
      <c r="B70" s="174"/>
      <c r="C70" s="175"/>
      <c r="D70" s="176" t="s">
        <v>3941</v>
      </c>
      <c r="E70" s="177"/>
      <c r="F70" s="177"/>
      <c r="G70" s="177"/>
      <c r="H70" s="177"/>
      <c r="I70" s="177"/>
      <c r="J70" s="178">
        <f>J113</f>
        <v>0</v>
      </c>
      <c r="K70" s="175"/>
      <c r="L70" s="179"/>
      <c r="S70" s="9"/>
      <c r="T70" s="9"/>
      <c r="U70" s="9"/>
      <c r="V70" s="9"/>
      <c r="W70" s="9"/>
      <c r="X70" s="9"/>
      <c r="Y70" s="9"/>
      <c r="Z70" s="9"/>
      <c r="AA70" s="9"/>
      <c r="AB70" s="9"/>
      <c r="AC70" s="9"/>
      <c r="AD70" s="9"/>
      <c r="AE70" s="9"/>
    </row>
    <row r="71" s="9" customFormat="1" ht="24.96" customHeight="1">
      <c r="A71" s="9"/>
      <c r="B71" s="174"/>
      <c r="C71" s="175"/>
      <c r="D71" s="176" t="s">
        <v>3942</v>
      </c>
      <c r="E71" s="177"/>
      <c r="F71" s="177"/>
      <c r="G71" s="177"/>
      <c r="H71" s="177"/>
      <c r="I71" s="177"/>
      <c r="J71" s="178">
        <f>J123</f>
        <v>0</v>
      </c>
      <c r="K71" s="175"/>
      <c r="L71" s="179"/>
      <c r="S71" s="9"/>
      <c r="T71" s="9"/>
      <c r="U71" s="9"/>
      <c r="V71" s="9"/>
      <c r="W71" s="9"/>
      <c r="X71" s="9"/>
      <c r="Y71" s="9"/>
      <c r="Z71" s="9"/>
      <c r="AA71" s="9"/>
      <c r="AB71" s="9"/>
      <c r="AC71" s="9"/>
      <c r="AD71" s="9"/>
      <c r="AE71" s="9"/>
    </row>
    <row r="72" s="9" customFormat="1" ht="24.96" customHeight="1">
      <c r="A72" s="9"/>
      <c r="B72" s="174"/>
      <c r="C72" s="175"/>
      <c r="D72" s="176" t="s">
        <v>3915</v>
      </c>
      <c r="E72" s="177"/>
      <c r="F72" s="177"/>
      <c r="G72" s="177"/>
      <c r="H72" s="177"/>
      <c r="I72" s="177"/>
      <c r="J72" s="178">
        <f>J134</f>
        <v>0</v>
      </c>
      <c r="K72" s="175"/>
      <c r="L72" s="179"/>
      <c r="S72" s="9"/>
      <c r="T72" s="9"/>
      <c r="U72" s="9"/>
      <c r="V72" s="9"/>
      <c r="W72" s="9"/>
      <c r="X72" s="9"/>
      <c r="Y72" s="9"/>
      <c r="Z72" s="9"/>
      <c r="AA72" s="9"/>
      <c r="AB72" s="9"/>
      <c r="AC72" s="9"/>
      <c r="AD72" s="9"/>
      <c r="AE72" s="9"/>
    </row>
    <row r="73" s="2" customFormat="1" ht="21.84" customHeight="1">
      <c r="A73" s="36"/>
      <c r="B73" s="37"/>
      <c r="C73" s="38"/>
      <c r="D73" s="38"/>
      <c r="E73" s="38"/>
      <c r="F73" s="38"/>
      <c r="G73" s="38"/>
      <c r="H73" s="38"/>
      <c r="I73" s="38"/>
      <c r="J73" s="38"/>
      <c r="K73" s="38"/>
      <c r="L73" s="144"/>
      <c r="S73" s="36"/>
      <c r="T73" s="36"/>
      <c r="U73" s="36"/>
      <c r="V73" s="36"/>
      <c r="W73" s="36"/>
      <c r="X73" s="36"/>
      <c r="Y73" s="36"/>
      <c r="Z73" s="36"/>
      <c r="AA73" s="36"/>
      <c r="AB73" s="36"/>
      <c r="AC73" s="36"/>
      <c r="AD73" s="36"/>
      <c r="AE73" s="36"/>
    </row>
    <row r="74" s="2" customFormat="1" ht="6.96" customHeight="1">
      <c r="A74" s="36"/>
      <c r="B74" s="57"/>
      <c r="C74" s="58"/>
      <c r="D74" s="58"/>
      <c r="E74" s="58"/>
      <c r="F74" s="58"/>
      <c r="G74" s="58"/>
      <c r="H74" s="58"/>
      <c r="I74" s="58"/>
      <c r="J74" s="58"/>
      <c r="K74" s="58"/>
      <c r="L74" s="144"/>
      <c r="S74" s="36"/>
      <c r="T74" s="36"/>
      <c r="U74" s="36"/>
      <c r="V74" s="36"/>
      <c r="W74" s="36"/>
      <c r="X74" s="36"/>
      <c r="Y74" s="36"/>
      <c r="Z74" s="36"/>
      <c r="AA74" s="36"/>
      <c r="AB74" s="36"/>
      <c r="AC74" s="36"/>
      <c r="AD74" s="36"/>
      <c r="AE74" s="36"/>
    </row>
    <row r="78" s="2" customFormat="1" ht="6.96" customHeight="1">
      <c r="A78" s="36"/>
      <c r="B78" s="59"/>
      <c r="C78" s="60"/>
      <c r="D78" s="60"/>
      <c r="E78" s="60"/>
      <c r="F78" s="60"/>
      <c r="G78" s="60"/>
      <c r="H78" s="60"/>
      <c r="I78" s="60"/>
      <c r="J78" s="60"/>
      <c r="K78" s="60"/>
      <c r="L78" s="144"/>
      <c r="S78" s="36"/>
      <c r="T78" s="36"/>
      <c r="U78" s="36"/>
      <c r="V78" s="36"/>
      <c r="W78" s="36"/>
      <c r="X78" s="36"/>
      <c r="Y78" s="36"/>
      <c r="Z78" s="36"/>
      <c r="AA78" s="36"/>
      <c r="AB78" s="36"/>
      <c r="AC78" s="36"/>
      <c r="AD78" s="36"/>
      <c r="AE78" s="36"/>
    </row>
    <row r="79" s="2" customFormat="1" ht="24.96" customHeight="1">
      <c r="A79" s="36"/>
      <c r="B79" s="37"/>
      <c r="C79" s="21" t="s">
        <v>316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6.96" customHeight="1">
      <c r="A80" s="36"/>
      <c r="B80" s="37"/>
      <c r="C80" s="38"/>
      <c r="D80" s="38"/>
      <c r="E80" s="38"/>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16</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6.5" customHeight="1">
      <c r="A82" s="36"/>
      <c r="B82" s="37"/>
      <c r="C82" s="38"/>
      <c r="D82" s="38"/>
      <c r="E82" s="168" t="str">
        <f>E7</f>
        <v>Anthropos Sportovní a rekreační areál (I.etapa)</v>
      </c>
      <c r="F82" s="30"/>
      <c r="G82" s="30"/>
      <c r="H82" s="30"/>
      <c r="I82" s="38"/>
      <c r="J82" s="38"/>
      <c r="K82" s="38"/>
      <c r="L82" s="144"/>
      <c r="S82" s="36"/>
      <c r="T82" s="36"/>
      <c r="U82" s="36"/>
      <c r="V82" s="36"/>
      <c r="W82" s="36"/>
      <c r="X82" s="36"/>
      <c r="Y82" s="36"/>
      <c r="Z82" s="36"/>
      <c r="AA82" s="36"/>
      <c r="AB82" s="36"/>
      <c r="AC82" s="36"/>
      <c r="AD82" s="36"/>
      <c r="AE82" s="36"/>
    </row>
    <row r="83" s="1" customFormat="1" ht="12" customHeight="1">
      <c r="B83" s="19"/>
      <c r="C83" s="30" t="s">
        <v>302</v>
      </c>
      <c r="D83" s="20"/>
      <c r="E83" s="20"/>
      <c r="F83" s="20"/>
      <c r="G83" s="20"/>
      <c r="H83" s="20"/>
      <c r="I83" s="20"/>
      <c r="J83" s="20"/>
      <c r="K83" s="20"/>
      <c r="L83" s="18"/>
    </row>
    <row r="84" s="1" customFormat="1" ht="16.5" customHeight="1">
      <c r="B84" s="19"/>
      <c r="C84" s="20"/>
      <c r="D84" s="20"/>
      <c r="E84" s="168" t="s">
        <v>303</v>
      </c>
      <c r="F84" s="20"/>
      <c r="G84" s="20"/>
      <c r="H84" s="20"/>
      <c r="I84" s="20"/>
      <c r="J84" s="20"/>
      <c r="K84" s="20"/>
      <c r="L84" s="18"/>
    </row>
    <row r="85" s="1" customFormat="1" ht="12" customHeight="1">
      <c r="B85" s="19"/>
      <c r="C85" s="30" t="s">
        <v>304</v>
      </c>
      <c r="D85" s="20"/>
      <c r="E85" s="20"/>
      <c r="F85" s="20"/>
      <c r="G85" s="20"/>
      <c r="H85" s="20"/>
      <c r="I85" s="20"/>
      <c r="J85" s="20"/>
      <c r="K85" s="20"/>
      <c r="L85" s="18"/>
    </row>
    <row r="86" s="2" customFormat="1" ht="16.5" customHeight="1">
      <c r="A86" s="36"/>
      <c r="B86" s="37"/>
      <c r="C86" s="38"/>
      <c r="D86" s="38"/>
      <c r="E86" s="169" t="s">
        <v>6470</v>
      </c>
      <c r="F86" s="38"/>
      <c r="G86" s="38"/>
      <c r="H86" s="38"/>
      <c r="I86" s="38"/>
      <c r="J86" s="38"/>
      <c r="K86" s="38"/>
      <c r="L86" s="144"/>
      <c r="S86" s="36"/>
      <c r="T86" s="36"/>
      <c r="U86" s="36"/>
      <c r="V86" s="36"/>
      <c r="W86" s="36"/>
      <c r="X86" s="36"/>
      <c r="Y86" s="36"/>
      <c r="Z86" s="36"/>
      <c r="AA86" s="36"/>
      <c r="AB86" s="36"/>
      <c r="AC86" s="36"/>
      <c r="AD86" s="36"/>
      <c r="AE86" s="36"/>
    </row>
    <row r="87" s="2" customFormat="1" ht="12" customHeight="1">
      <c r="A87" s="36"/>
      <c r="B87" s="37"/>
      <c r="C87" s="30" t="s">
        <v>306</v>
      </c>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6.5" customHeight="1">
      <c r="A88" s="36"/>
      <c r="B88" s="37"/>
      <c r="C88" s="38"/>
      <c r="D88" s="38"/>
      <c r="E88" s="67" t="str">
        <f>E13</f>
        <v>05.10.3 - PZTS</v>
      </c>
      <c r="F88" s="38"/>
      <c r="G88" s="38"/>
      <c r="H88" s="38"/>
      <c r="I88" s="38"/>
      <c r="J88" s="38"/>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2" customHeight="1">
      <c r="A90" s="36"/>
      <c r="B90" s="37"/>
      <c r="C90" s="30" t="s">
        <v>21</v>
      </c>
      <c r="D90" s="38"/>
      <c r="E90" s="38"/>
      <c r="F90" s="25" t="str">
        <f>F16</f>
        <v xml:space="preserve"> </v>
      </c>
      <c r="G90" s="38"/>
      <c r="H90" s="38"/>
      <c r="I90" s="30" t="s">
        <v>23</v>
      </c>
      <c r="J90" s="70" t="str">
        <f>IF(J16="","",J16)</f>
        <v>14. 6. 2022</v>
      </c>
      <c r="K90" s="38"/>
      <c r="L90" s="144"/>
      <c r="S90" s="36"/>
      <c r="T90" s="36"/>
      <c r="U90" s="36"/>
      <c r="V90" s="36"/>
      <c r="W90" s="36"/>
      <c r="X90" s="36"/>
      <c r="Y90" s="36"/>
      <c r="Z90" s="36"/>
      <c r="AA90" s="36"/>
      <c r="AB90" s="36"/>
      <c r="AC90" s="36"/>
      <c r="AD90" s="36"/>
      <c r="AE90" s="36"/>
    </row>
    <row r="91" s="2" customFormat="1" ht="6.96" customHeight="1">
      <c r="A91" s="36"/>
      <c r="B91" s="37"/>
      <c r="C91" s="38"/>
      <c r="D91" s="38"/>
      <c r="E91" s="38"/>
      <c r="F91" s="38"/>
      <c r="G91" s="38"/>
      <c r="H91" s="38"/>
      <c r="I91" s="38"/>
      <c r="J91" s="38"/>
      <c r="K91" s="38"/>
      <c r="L91" s="144"/>
      <c r="S91" s="36"/>
      <c r="T91" s="36"/>
      <c r="U91" s="36"/>
      <c r="V91" s="36"/>
      <c r="W91" s="36"/>
      <c r="X91" s="36"/>
      <c r="Y91" s="36"/>
      <c r="Z91" s="36"/>
      <c r="AA91" s="36"/>
      <c r="AB91" s="36"/>
      <c r="AC91" s="36"/>
      <c r="AD91" s="36"/>
      <c r="AE91" s="36"/>
    </row>
    <row r="92" s="2" customFormat="1" ht="15.15" customHeight="1">
      <c r="A92" s="36"/>
      <c r="B92" s="37"/>
      <c r="C92" s="30" t="s">
        <v>25</v>
      </c>
      <c r="D92" s="38"/>
      <c r="E92" s="38"/>
      <c r="F92" s="25" t="str">
        <f>E19</f>
        <v>Statutární město Brno</v>
      </c>
      <c r="G92" s="38"/>
      <c r="H92" s="38"/>
      <c r="I92" s="30" t="s">
        <v>31</v>
      </c>
      <c r="J92" s="34" t="str">
        <f>E25</f>
        <v>Arch.Design, s.r.o.</v>
      </c>
      <c r="K92" s="38"/>
      <c r="L92" s="144"/>
      <c r="S92" s="36"/>
      <c r="T92" s="36"/>
      <c r="U92" s="36"/>
      <c r="V92" s="36"/>
      <c r="W92" s="36"/>
      <c r="X92" s="36"/>
      <c r="Y92" s="36"/>
      <c r="Z92" s="36"/>
      <c r="AA92" s="36"/>
      <c r="AB92" s="36"/>
      <c r="AC92" s="36"/>
      <c r="AD92" s="36"/>
      <c r="AE92" s="36"/>
    </row>
    <row r="93" s="2" customFormat="1" ht="25.65" customHeight="1">
      <c r="A93" s="36"/>
      <c r="B93" s="37"/>
      <c r="C93" s="30" t="s">
        <v>29</v>
      </c>
      <c r="D93" s="38"/>
      <c r="E93" s="38"/>
      <c r="F93" s="25" t="str">
        <f>IF(E22="","",E22)</f>
        <v>Vyplň údaj</v>
      </c>
      <c r="G93" s="38"/>
      <c r="H93" s="38"/>
      <c r="I93" s="30" t="s">
        <v>36</v>
      </c>
      <c r="J93" s="34" t="str">
        <f>E28</f>
        <v>CKN Invest, spol. s r.o.</v>
      </c>
      <c r="K93" s="38"/>
      <c r="L93" s="144"/>
      <c r="S93" s="36"/>
      <c r="T93" s="36"/>
      <c r="U93" s="36"/>
      <c r="V93" s="36"/>
      <c r="W93" s="36"/>
      <c r="X93" s="36"/>
      <c r="Y93" s="36"/>
      <c r="Z93" s="36"/>
      <c r="AA93" s="36"/>
      <c r="AB93" s="36"/>
      <c r="AC93" s="36"/>
      <c r="AD93" s="36"/>
      <c r="AE93" s="36"/>
    </row>
    <row r="94" s="2" customFormat="1" ht="10.32" customHeight="1">
      <c r="A94" s="36"/>
      <c r="B94" s="37"/>
      <c r="C94" s="38"/>
      <c r="D94" s="38"/>
      <c r="E94" s="38"/>
      <c r="F94" s="38"/>
      <c r="G94" s="38"/>
      <c r="H94" s="38"/>
      <c r="I94" s="38"/>
      <c r="J94" s="38"/>
      <c r="K94" s="38"/>
      <c r="L94" s="144"/>
      <c r="S94" s="36"/>
      <c r="T94" s="36"/>
      <c r="U94" s="36"/>
      <c r="V94" s="36"/>
      <c r="W94" s="36"/>
      <c r="X94" s="36"/>
      <c r="Y94" s="36"/>
      <c r="Z94" s="36"/>
      <c r="AA94" s="36"/>
      <c r="AB94" s="36"/>
      <c r="AC94" s="36"/>
      <c r="AD94" s="36"/>
      <c r="AE94" s="36"/>
    </row>
    <row r="95" s="11" customFormat="1" ht="29.28" customHeight="1">
      <c r="A95" s="185"/>
      <c r="B95" s="186"/>
      <c r="C95" s="187" t="s">
        <v>317</v>
      </c>
      <c r="D95" s="188" t="s">
        <v>61</v>
      </c>
      <c r="E95" s="188" t="s">
        <v>57</v>
      </c>
      <c r="F95" s="188" t="s">
        <v>58</v>
      </c>
      <c r="G95" s="188" t="s">
        <v>318</v>
      </c>
      <c r="H95" s="188" t="s">
        <v>319</v>
      </c>
      <c r="I95" s="188" t="s">
        <v>320</v>
      </c>
      <c r="J95" s="188" t="s">
        <v>311</v>
      </c>
      <c r="K95" s="189" t="s">
        <v>321</v>
      </c>
      <c r="L95" s="190"/>
      <c r="M95" s="90" t="s">
        <v>19</v>
      </c>
      <c r="N95" s="91" t="s">
        <v>46</v>
      </c>
      <c r="O95" s="91" t="s">
        <v>322</v>
      </c>
      <c r="P95" s="91" t="s">
        <v>323</v>
      </c>
      <c r="Q95" s="91" t="s">
        <v>324</v>
      </c>
      <c r="R95" s="91" t="s">
        <v>325</v>
      </c>
      <c r="S95" s="91" t="s">
        <v>326</v>
      </c>
      <c r="T95" s="92" t="s">
        <v>327</v>
      </c>
      <c r="U95" s="185"/>
      <c r="V95" s="185"/>
      <c r="W95" s="185"/>
      <c r="X95" s="185"/>
      <c r="Y95" s="185"/>
      <c r="Z95" s="185"/>
      <c r="AA95" s="185"/>
      <c r="AB95" s="185"/>
      <c r="AC95" s="185"/>
      <c r="AD95" s="185"/>
      <c r="AE95" s="185"/>
    </row>
    <row r="96" s="2" customFormat="1" ht="22.8" customHeight="1">
      <c r="A96" s="36"/>
      <c r="B96" s="37"/>
      <c r="C96" s="97" t="s">
        <v>328</v>
      </c>
      <c r="D96" s="38"/>
      <c r="E96" s="38"/>
      <c r="F96" s="38"/>
      <c r="G96" s="38"/>
      <c r="H96" s="38"/>
      <c r="I96" s="38"/>
      <c r="J96" s="191">
        <f>BK96</f>
        <v>0</v>
      </c>
      <c r="K96" s="38"/>
      <c r="L96" s="42"/>
      <c r="M96" s="93"/>
      <c r="N96" s="192"/>
      <c r="O96" s="94"/>
      <c r="P96" s="193">
        <f>P97+P107+P113+P123+P134</f>
        <v>0</v>
      </c>
      <c r="Q96" s="94"/>
      <c r="R96" s="193">
        <f>R97+R107+R113+R123+R134</f>
        <v>0</v>
      </c>
      <c r="S96" s="94"/>
      <c r="T96" s="194">
        <f>T97+T107+T113+T123+T134</f>
        <v>0</v>
      </c>
      <c r="U96" s="36"/>
      <c r="V96" s="36"/>
      <c r="W96" s="36"/>
      <c r="X96" s="36"/>
      <c r="Y96" s="36"/>
      <c r="Z96" s="36"/>
      <c r="AA96" s="36"/>
      <c r="AB96" s="36"/>
      <c r="AC96" s="36"/>
      <c r="AD96" s="36"/>
      <c r="AE96" s="36"/>
      <c r="AT96" s="15" t="s">
        <v>75</v>
      </c>
      <c r="AU96" s="15" t="s">
        <v>312</v>
      </c>
      <c r="BK96" s="195">
        <f>BK97+BK107+BK113+BK123+BK134</f>
        <v>0</v>
      </c>
    </row>
    <row r="97" s="12" customFormat="1" ht="25.92" customHeight="1">
      <c r="A97" s="12"/>
      <c r="B97" s="196"/>
      <c r="C97" s="197"/>
      <c r="D97" s="198" t="s">
        <v>75</v>
      </c>
      <c r="E97" s="199" t="s">
        <v>1082</v>
      </c>
      <c r="F97" s="199" t="s">
        <v>3850</v>
      </c>
      <c r="G97" s="197"/>
      <c r="H97" s="197"/>
      <c r="I97" s="200"/>
      <c r="J97" s="201">
        <f>BK97</f>
        <v>0</v>
      </c>
      <c r="K97" s="197"/>
      <c r="L97" s="202"/>
      <c r="M97" s="203"/>
      <c r="N97" s="204"/>
      <c r="O97" s="204"/>
      <c r="P97" s="205">
        <f>SUM(P98:P106)</f>
        <v>0</v>
      </c>
      <c r="Q97" s="204"/>
      <c r="R97" s="205">
        <f>SUM(R98:R106)</f>
        <v>0</v>
      </c>
      <c r="S97" s="204"/>
      <c r="T97" s="206">
        <f>SUM(T98:T106)</f>
        <v>0</v>
      </c>
      <c r="U97" s="12"/>
      <c r="V97" s="12"/>
      <c r="W97" s="12"/>
      <c r="X97" s="12"/>
      <c r="Y97" s="12"/>
      <c r="Z97" s="12"/>
      <c r="AA97" s="12"/>
      <c r="AB97" s="12"/>
      <c r="AC97" s="12"/>
      <c r="AD97" s="12"/>
      <c r="AE97" s="12"/>
      <c r="AR97" s="207" t="s">
        <v>83</v>
      </c>
      <c r="AT97" s="208" t="s">
        <v>75</v>
      </c>
      <c r="AU97" s="208" t="s">
        <v>76</v>
      </c>
      <c r="AY97" s="207" t="s">
        <v>331</v>
      </c>
      <c r="BK97" s="209">
        <f>SUM(BK98:BK106)</f>
        <v>0</v>
      </c>
    </row>
    <row r="98" s="2" customFormat="1" ht="16.5" customHeight="1">
      <c r="A98" s="36"/>
      <c r="B98" s="37"/>
      <c r="C98" s="212" t="s">
        <v>83</v>
      </c>
      <c r="D98" s="212" t="s">
        <v>333</v>
      </c>
      <c r="E98" s="213" t="s">
        <v>83</v>
      </c>
      <c r="F98" s="214" t="s">
        <v>3854</v>
      </c>
      <c r="G98" s="215" t="s">
        <v>363</v>
      </c>
      <c r="H98" s="216">
        <v>10</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85</v>
      </c>
    </row>
    <row r="99" s="2" customFormat="1" ht="16.5" customHeight="1">
      <c r="A99" s="36"/>
      <c r="B99" s="37"/>
      <c r="C99" s="212" t="s">
        <v>85</v>
      </c>
      <c r="D99" s="212" t="s">
        <v>333</v>
      </c>
      <c r="E99" s="213" t="s">
        <v>85</v>
      </c>
      <c r="F99" s="214" t="s">
        <v>3855</v>
      </c>
      <c r="G99" s="215" t="s">
        <v>363</v>
      </c>
      <c r="H99" s="216">
        <v>10</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126</v>
      </c>
    </row>
    <row r="100" s="2" customFormat="1" ht="16.5" customHeight="1">
      <c r="A100" s="36"/>
      <c r="B100" s="37"/>
      <c r="C100" s="212" t="s">
        <v>92</v>
      </c>
      <c r="D100" s="212" t="s">
        <v>333</v>
      </c>
      <c r="E100" s="213" t="s">
        <v>92</v>
      </c>
      <c r="F100" s="214" t="s">
        <v>3857</v>
      </c>
      <c r="G100" s="215" t="s">
        <v>363</v>
      </c>
      <c r="H100" s="216">
        <v>20</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355</v>
      </c>
    </row>
    <row r="101" s="2" customFormat="1" ht="24.15" customHeight="1">
      <c r="A101" s="36"/>
      <c r="B101" s="37"/>
      <c r="C101" s="212" t="s">
        <v>126</v>
      </c>
      <c r="D101" s="212" t="s">
        <v>333</v>
      </c>
      <c r="E101" s="213" t="s">
        <v>126</v>
      </c>
      <c r="F101" s="214" t="s">
        <v>3945</v>
      </c>
      <c r="G101" s="215" t="s">
        <v>801</v>
      </c>
      <c r="H101" s="216">
        <v>1</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368</v>
      </c>
    </row>
    <row r="102" s="2" customFormat="1" ht="16.5" customHeight="1">
      <c r="A102" s="36"/>
      <c r="B102" s="37"/>
      <c r="C102" s="212" t="s">
        <v>350</v>
      </c>
      <c r="D102" s="212" t="s">
        <v>333</v>
      </c>
      <c r="E102" s="213" t="s">
        <v>350</v>
      </c>
      <c r="F102" s="214" t="s">
        <v>3860</v>
      </c>
      <c r="G102" s="215" t="s">
        <v>801</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379</v>
      </c>
    </row>
    <row r="103" s="2" customFormat="1" ht="16.5" customHeight="1">
      <c r="A103" s="36"/>
      <c r="B103" s="37"/>
      <c r="C103" s="212" t="s">
        <v>355</v>
      </c>
      <c r="D103" s="212" t="s">
        <v>333</v>
      </c>
      <c r="E103" s="213" t="s">
        <v>355</v>
      </c>
      <c r="F103" s="214" t="s">
        <v>3861</v>
      </c>
      <c r="G103" s="215" t="s">
        <v>3862</v>
      </c>
      <c r="H103" s="216">
        <v>1</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185</v>
      </c>
    </row>
    <row r="104" s="2" customFormat="1" ht="16.5" customHeight="1">
      <c r="A104" s="36"/>
      <c r="B104" s="37"/>
      <c r="C104" s="212" t="s">
        <v>360</v>
      </c>
      <c r="D104" s="212" t="s">
        <v>333</v>
      </c>
      <c r="E104" s="213" t="s">
        <v>360</v>
      </c>
      <c r="F104" s="214" t="s">
        <v>3863</v>
      </c>
      <c r="G104" s="215" t="s">
        <v>3862</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464</v>
      </c>
    </row>
    <row r="105" s="2" customFormat="1" ht="16.5" customHeight="1">
      <c r="A105" s="36"/>
      <c r="B105" s="37"/>
      <c r="C105" s="212" t="s">
        <v>368</v>
      </c>
      <c r="D105" s="212" t="s">
        <v>333</v>
      </c>
      <c r="E105" s="213" t="s">
        <v>368</v>
      </c>
      <c r="F105" s="214" t="s">
        <v>3868</v>
      </c>
      <c r="G105" s="215" t="s">
        <v>801</v>
      </c>
      <c r="H105" s="216">
        <v>1</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473</v>
      </c>
    </row>
    <row r="106" s="2" customFormat="1" ht="16.5" customHeight="1">
      <c r="A106" s="36"/>
      <c r="B106" s="37"/>
      <c r="C106" s="212" t="s">
        <v>374</v>
      </c>
      <c r="D106" s="212" t="s">
        <v>333</v>
      </c>
      <c r="E106" s="213" t="s">
        <v>374</v>
      </c>
      <c r="F106" s="214" t="s">
        <v>3869</v>
      </c>
      <c r="G106" s="215" t="s">
        <v>801</v>
      </c>
      <c r="H106" s="216">
        <v>1</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423</v>
      </c>
    </row>
    <row r="107" s="12" customFormat="1" ht="25.92" customHeight="1">
      <c r="A107" s="12"/>
      <c r="B107" s="196"/>
      <c r="C107" s="197"/>
      <c r="D107" s="198" t="s">
        <v>75</v>
      </c>
      <c r="E107" s="199" t="s">
        <v>1087</v>
      </c>
      <c r="F107" s="199" t="s">
        <v>3870</v>
      </c>
      <c r="G107" s="197"/>
      <c r="H107" s="197"/>
      <c r="I107" s="200"/>
      <c r="J107" s="201">
        <f>BK107</f>
        <v>0</v>
      </c>
      <c r="K107" s="197"/>
      <c r="L107" s="202"/>
      <c r="M107" s="203"/>
      <c r="N107" s="204"/>
      <c r="O107" s="204"/>
      <c r="P107" s="205">
        <f>SUM(P108:P112)</f>
        <v>0</v>
      </c>
      <c r="Q107" s="204"/>
      <c r="R107" s="205">
        <f>SUM(R108:R112)</f>
        <v>0</v>
      </c>
      <c r="S107" s="204"/>
      <c r="T107" s="206">
        <f>SUM(T108:T112)</f>
        <v>0</v>
      </c>
      <c r="U107" s="12"/>
      <c r="V107" s="12"/>
      <c r="W107" s="12"/>
      <c r="X107" s="12"/>
      <c r="Y107" s="12"/>
      <c r="Z107" s="12"/>
      <c r="AA107" s="12"/>
      <c r="AB107" s="12"/>
      <c r="AC107" s="12"/>
      <c r="AD107" s="12"/>
      <c r="AE107" s="12"/>
      <c r="AR107" s="207" t="s">
        <v>83</v>
      </c>
      <c r="AT107" s="208" t="s">
        <v>75</v>
      </c>
      <c r="AU107" s="208" t="s">
        <v>76</v>
      </c>
      <c r="AY107" s="207" t="s">
        <v>331</v>
      </c>
      <c r="BK107" s="209">
        <f>SUM(BK108:BK112)</f>
        <v>0</v>
      </c>
    </row>
    <row r="108" s="2" customFormat="1" ht="16.5" customHeight="1">
      <c r="A108" s="36"/>
      <c r="B108" s="37"/>
      <c r="C108" s="212" t="s">
        <v>379</v>
      </c>
      <c r="D108" s="212" t="s">
        <v>333</v>
      </c>
      <c r="E108" s="213" t="s">
        <v>379</v>
      </c>
      <c r="F108" s="214" t="s">
        <v>3947</v>
      </c>
      <c r="G108" s="215" t="s">
        <v>363</v>
      </c>
      <c r="H108" s="216">
        <v>30</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485</v>
      </c>
    </row>
    <row r="109" s="2" customFormat="1" ht="16.5" customHeight="1">
      <c r="A109" s="36"/>
      <c r="B109" s="37"/>
      <c r="C109" s="212" t="s">
        <v>182</v>
      </c>
      <c r="D109" s="212" t="s">
        <v>333</v>
      </c>
      <c r="E109" s="213" t="s">
        <v>182</v>
      </c>
      <c r="F109" s="214" t="s">
        <v>3948</v>
      </c>
      <c r="G109" s="215" t="s">
        <v>363</v>
      </c>
      <c r="H109" s="216">
        <v>10</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190</v>
      </c>
    </row>
    <row r="110" s="2" customFormat="1" ht="16.5" customHeight="1">
      <c r="A110" s="36"/>
      <c r="B110" s="37"/>
      <c r="C110" s="212" t="s">
        <v>185</v>
      </c>
      <c r="D110" s="212" t="s">
        <v>333</v>
      </c>
      <c r="E110" s="213" t="s">
        <v>185</v>
      </c>
      <c r="F110" s="214" t="s">
        <v>3949</v>
      </c>
      <c r="G110" s="215" t="s">
        <v>363</v>
      </c>
      <c r="H110" s="216">
        <v>200</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83</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199</v>
      </c>
    </row>
    <row r="111" s="2" customFormat="1" ht="16.5" customHeight="1">
      <c r="A111" s="36"/>
      <c r="B111" s="37"/>
      <c r="C111" s="212" t="s">
        <v>459</v>
      </c>
      <c r="D111" s="212" t="s">
        <v>333</v>
      </c>
      <c r="E111" s="213" t="s">
        <v>459</v>
      </c>
      <c r="F111" s="214" t="s">
        <v>3916</v>
      </c>
      <c r="G111" s="215" t="s">
        <v>363</v>
      </c>
      <c r="H111" s="216">
        <v>50</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502</v>
      </c>
    </row>
    <row r="112" s="2" customFormat="1" ht="16.5" customHeight="1">
      <c r="A112" s="36"/>
      <c r="B112" s="37"/>
      <c r="C112" s="212" t="s">
        <v>464</v>
      </c>
      <c r="D112" s="212" t="s">
        <v>333</v>
      </c>
      <c r="E112" s="213" t="s">
        <v>464</v>
      </c>
      <c r="F112" s="214" t="s">
        <v>3873</v>
      </c>
      <c r="G112" s="215" t="s">
        <v>363</v>
      </c>
      <c r="H112" s="216">
        <v>290</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550</v>
      </c>
    </row>
    <row r="113" s="12" customFormat="1" ht="25.92" customHeight="1">
      <c r="A113" s="12"/>
      <c r="B113" s="196"/>
      <c r="C113" s="197"/>
      <c r="D113" s="198" t="s">
        <v>75</v>
      </c>
      <c r="E113" s="199" t="s">
        <v>1092</v>
      </c>
      <c r="F113" s="199" t="s">
        <v>3951</v>
      </c>
      <c r="G113" s="197"/>
      <c r="H113" s="197"/>
      <c r="I113" s="200"/>
      <c r="J113" s="201">
        <f>BK113</f>
        <v>0</v>
      </c>
      <c r="K113" s="197"/>
      <c r="L113" s="202"/>
      <c r="M113" s="203"/>
      <c r="N113" s="204"/>
      <c r="O113" s="204"/>
      <c r="P113" s="205">
        <f>SUM(P114:P122)</f>
        <v>0</v>
      </c>
      <c r="Q113" s="204"/>
      <c r="R113" s="205">
        <f>SUM(R114:R122)</f>
        <v>0</v>
      </c>
      <c r="S113" s="204"/>
      <c r="T113" s="206">
        <f>SUM(T114:T122)</f>
        <v>0</v>
      </c>
      <c r="U113" s="12"/>
      <c r="V113" s="12"/>
      <c r="W113" s="12"/>
      <c r="X113" s="12"/>
      <c r="Y113" s="12"/>
      <c r="Z113" s="12"/>
      <c r="AA113" s="12"/>
      <c r="AB113" s="12"/>
      <c r="AC113" s="12"/>
      <c r="AD113" s="12"/>
      <c r="AE113" s="12"/>
      <c r="AR113" s="207" t="s">
        <v>83</v>
      </c>
      <c r="AT113" s="208" t="s">
        <v>75</v>
      </c>
      <c r="AU113" s="208" t="s">
        <v>76</v>
      </c>
      <c r="AY113" s="207" t="s">
        <v>331</v>
      </c>
      <c r="BK113" s="209">
        <f>SUM(BK114:BK122)</f>
        <v>0</v>
      </c>
    </row>
    <row r="114" s="2" customFormat="1" ht="16.5" customHeight="1">
      <c r="A114" s="36"/>
      <c r="B114" s="37"/>
      <c r="C114" s="212" t="s">
        <v>8</v>
      </c>
      <c r="D114" s="212" t="s">
        <v>333</v>
      </c>
      <c r="E114" s="213" t="s">
        <v>8</v>
      </c>
      <c r="F114" s="214" t="s">
        <v>6514</v>
      </c>
      <c r="G114" s="215" t="s">
        <v>3862</v>
      </c>
      <c r="H114" s="216">
        <v>1</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535</v>
      </c>
    </row>
    <row r="115" s="2" customFormat="1" ht="16.5" customHeight="1">
      <c r="A115" s="36"/>
      <c r="B115" s="37"/>
      <c r="C115" s="212" t="s">
        <v>473</v>
      </c>
      <c r="D115" s="212" t="s">
        <v>333</v>
      </c>
      <c r="E115" s="213" t="s">
        <v>473</v>
      </c>
      <c r="F115" s="214" t="s">
        <v>6515</v>
      </c>
      <c r="G115" s="215" t="s">
        <v>3862</v>
      </c>
      <c r="H115" s="216">
        <v>1</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530</v>
      </c>
    </row>
    <row r="116" s="2" customFormat="1" ht="16.5" customHeight="1">
      <c r="A116" s="36"/>
      <c r="B116" s="37"/>
      <c r="C116" s="212" t="s">
        <v>419</v>
      </c>
      <c r="D116" s="212" t="s">
        <v>333</v>
      </c>
      <c r="E116" s="213" t="s">
        <v>419</v>
      </c>
      <c r="F116" s="214" t="s">
        <v>6516</v>
      </c>
      <c r="G116" s="215" t="s">
        <v>3862</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540</v>
      </c>
    </row>
    <row r="117" s="2" customFormat="1" ht="16.5" customHeight="1">
      <c r="A117" s="36"/>
      <c r="B117" s="37"/>
      <c r="C117" s="212" t="s">
        <v>423</v>
      </c>
      <c r="D117" s="212" t="s">
        <v>333</v>
      </c>
      <c r="E117" s="213" t="s">
        <v>423</v>
      </c>
      <c r="F117" s="214" t="s">
        <v>3952</v>
      </c>
      <c r="G117" s="215" t="s">
        <v>801</v>
      </c>
      <c r="H117" s="216">
        <v>1</v>
      </c>
      <c r="I117" s="217"/>
      <c r="J117" s="218">
        <f>ROUND(I117*H117,2)</f>
        <v>0</v>
      </c>
      <c r="K117" s="214" t="s">
        <v>19</v>
      </c>
      <c r="L117" s="42"/>
      <c r="M117" s="219" t="s">
        <v>19</v>
      </c>
      <c r="N117" s="220" t="s">
        <v>47</v>
      </c>
      <c r="O117" s="82"/>
      <c r="P117" s="221">
        <f>O117*H117</f>
        <v>0</v>
      </c>
      <c r="Q117" s="221">
        <v>0</v>
      </c>
      <c r="R117" s="221">
        <f>Q117*H117</f>
        <v>0</v>
      </c>
      <c r="S117" s="221">
        <v>0</v>
      </c>
      <c r="T117" s="222">
        <f>S117*H117</f>
        <v>0</v>
      </c>
      <c r="U117" s="36"/>
      <c r="V117" s="36"/>
      <c r="W117" s="36"/>
      <c r="X117" s="36"/>
      <c r="Y117" s="36"/>
      <c r="Z117" s="36"/>
      <c r="AA117" s="36"/>
      <c r="AB117" s="36"/>
      <c r="AC117" s="36"/>
      <c r="AD117" s="36"/>
      <c r="AE117" s="36"/>
      <c r="AR117" s="223" t="s">
        <v>126</v>
      </c>
      <c r="AT117" s="223" t="s">
        <v>333</v>
      </c>
      <c r="AU117" s="223" t="s">
        <v>83</v>
      </c>
      <c r="AY117" s="15" t="s">
        <v>331</v>
      </c>
      <c r="BE117" s="224">
        <f>IF(N117="základní",J117,0)</f>
        <v>0</v>
      </c>
      <c r="BF117" s="224">
        <f>IF(N117="snížená",J117,0)</f>
        <v>0</v>
      </c>
      <c r="BG117" s="224">
        <f>IF(N117="zákl. přenesená",J117,0)</f>
        <v>0</v>
      </c>
      <c r="BH117" s="224">
        <f>IF(N117="sníž. přenesená",J117,0)</f>
        <v>0</v>
      </c>
      <c r="BI117" s="224">
        <f>IF(N117="nulová",J117,0)</f>
        <v>0</v>
      </c>
      <c r="BJ117" s="15" t="s">
        <v>83</v>
      </c>
      <c r="BK117" s="224">
        <f>ROUND(I117*H117,2)</f>
        <v>0</v>
      </c>
      <c r="BL117" s="15" t="s">
        <v>126</v>
      </c>
      <c r="BM117" s="223" t="s">
        <v>564</v>
      </c>
    </row>
    <row r="118" s="2" customFormat="1" ht="16.5" customHeight="1">
      <c r="A118" s="36"/>
      <c r="B118" s="37"/>
      <c r="C118" s="212" t="s">
        <v>480</v>
      </c>
      <c r="D118" s="212" t="s">
        <v>333</v>
      </c>
      <c r="E118" s="213" t="s">
        <v>480</v>
      </c>
      <c r="F118" s="214" t="s">
        <v>3953</v>
      </c>
      <c r="G118" s="215" t="s">
        <v>801</v>
      </c>
      <c r="H118" s="216">
        <v>1</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577</v>
      </c>
    </row>
    <row r="119" s="2" customFormat="1" ht="16.5" customHeight="1">
      <c r="A119" s="36"/>
      <c r="B119" s="37"/>
      <c r="C119" s="212" t="s">
        <v>485</v>
      </c>
      <c r="D119" s="212" t="s">
        <v>333</v>
      </c>
      <c r="E119" s="213" t="s">
        <v>485</v>
      </c>
      <c r="F119" s="214" t="s">
        <v>3895</v>
      </c>
      <c r="G119" s="215" t="s">
        <v>801</v>
      </c>
      <c r="H119" s="216">
        <v>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798</v>
      </c>
    </row>
    <row r="120" s="2" customFormat="1" ht="21.75" customHeight="1">
      <c r="A120" s="36"/>
      <c r="B120" s="37"/>
      <c r="C120" s="212" t="s">
        <v>7</v>
      </c>
      <c r="D120" s="212" t="s">
        <v>333</v>
      </c>
      <c r="E120" s="213" t="s">
        <v>7</v>
      </c>
      <c r="F120" s="214" t="s">
        <v>3954</v>
      </c>
      <c r="G120" s="215" t="s">
        <v>801</v>
      </c>
      <c r="H120" s="216">
        <v>2</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808</v>
      </c>
    </row>
    <row r="121" s="2" customFormat="1" ht="16.5" customHeight="1">
      <c r="A121" s="36"/>
      <c r="B121" s="37"/>
      <c r="C121" s="212" t="s">
        <v>190</v>
      </c>
      <c r="D121" s="212" t="s">
        <v>333</v>
      </c>
      <c r="E121" s="213" t="s">
        <v>190</v>
      </c>
      <c r="F121" s="214" t="s">
        <v>3897</v>
      </c>
      <c r="G121" s="215" t="s">
        <v>3862</v>
      </c>
      <c r="H121" s="216">
        <v>1</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816</v>
      </c>
    </row>
    <row r="122" s="2" customFormat="1" ht="16.5" customHeight="1">
      <c r="A122" s="36"/>
      <c r="B122" s="37"/>
      <c r="C122" s="212" t="s">
        <v>193</v>
      </c>
      <c r="D122" s="212" t="s">
        <v>333</v>
      </c>
      <c r="E122" s="213" t="s">
        <v>193</v>
      </c>
      <c r="F122" s="214" t="s">
        <v>3925</v>
      </c>
      <c r="G122" s="215" t="s">
        <v>3862</v>
      </c>
      <c r="H122" s="216">
        <v>1</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825</v>
      </c>
    </row>
    <row r="123" s="12" customFormat="1" ht="25.92" customHeight="1">
      <c r="A123" s="12"/>
      <c r="B123" s="196"/>
      <c r="C123" s="197"/>
      <c r="D123" s="198" t="s">
        <v>75</v>
      </c>
      <c r="E123" s="199" t="s">
        <v>1097</v>
      </c>
      <c r="F123" s="199" t="s">
        <v>3955</v>
      </c>
      <c r="G123" s="197"/>
      <c r="H123" s="197"/>
      <c r="I123" s="200"/>
      <c r="J123" s="201">
        <f>BK123</f>
        <v>0</v>
      </c>
      <c r="K123" s="197"/>
      <c r="L123" s="202"/>
      <c r="M123" s="203"/>
      <c r="N123" s="204"/>
      <c r="O123" s="204"/>
      <c r="P123" s="205">
        <f>SUM(P124:P133)</f>
        <v>0</v>
      </c>
      <c r="Q123" s="204"/>
      <c r="R123" s="205">
        <f>SUM(R124:R133)</f>
        <v>0</v>
      </c>
      <c r="S123" s="204"/>
      <c r="T123" s="206">
        <f>SUM(T124:T133)</f>
        <v>0</v>
      </c>
      <c r="U123" s="12"/>
      <c r="V123" s="12"/>
      <c r="W123" s="12"/>
      <c r="X123" s="12"/>
      <c r="Y123" s="12"/>
      <c r="Z123" s="12"/>
      <c r="AA123" s="12"/>
      <c r="AB123" s="12"/>
      <c r="AC123" s="12"/>
      <c r="AD123" s="12"/>
      <c r="AE123" s="12"/>
      <c r="AR123" s="207" t="s">
        <v>83</v>
      </c>
      <c r="AT123" s="208" t="s">
        <v>75</v>
      </c>
      <c r="AU123" s="208" t="s">
        <v>76</v>
      </c>
      <c r="AY123" s="207" t="s">
        <v>331</v>
      </c>
      <c r="BK123" s="209">
        <f>SUM(BK124:BK133)</f>
        <v>0</v>
      </c>
    </row>
    <row r="124" s="2" customFormat="1" ht="16.5" customHeight="1">
      <c r="A124" s="36"/>
      <c r="B124" s="37"/>
      <c r="C124" s="212" t="s">
        <v>199</v>
      </c>
      <c r="D124" s="212" t="s">
        <v>333</v>
      </c>
      <c r="E124" s="213" t="s">
        <v>199</v>
      </c>
      <c r="F124" s="214" t="s">
        <v>3956</v>
      </c>
      <c r="G124" s="215" t="s">
        <v>801</v>
      </c>
      <c r="H124" s="216">
        <v>1</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835</v>
      </c>
    </row>
    <row r="125" s="2" customFormat="1" ht="16.5" customHeight="1">
      <c r="A125" s="36"/>
      <c r="B125" s="37"/>
      <c r="C125" s="212" t="s">
        <v>510</v>
      </c>
      <c r="D125" s="212" t="s">
        <v>333</v>
      </c>
      <c r="E125" s="213" t="s">
        <v>510</v>
      </c>
      <c r="F125" s="214" t="s">
        <v>3959</v>
      </c>
      <c r="G125" s="215" t="s">
        <v>801</v>
      </c>
      <c r="H125" s="216">
        <v>1</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845</v>
      </c>
    </row>
    <row r="126" s="2" customFormat="1" ht="16.5" customHeight="1">
      <c r="A126" s="36"/>
      <c r="B126" s="37"/>
      <c r="C126" s="212" t="s">
        <v>502</v>
      </c>
      <c r="D126" s="212" t="s">
        <v>333</v>
      </c>
      <c r="E126" s="213" t="s">
        <v>502</v>
      </c>
      <c r="F126" s="214" t="s">
        <v>3960</v>
      </c>
      <c r="G126" s="215" t="s">
        <v>801</v>
      </c>
      <c r="H126" s="216">
        <v>1</v>
      </c>
      <c r="I126" s="217"/>
      <c r="J126" s="218">
        <f>ROUND(I126*H126,2)</f>
        <v>0</v>
      </c>
      <c r="K126" s="214" t="s">
        <v>19</v>
      </c>
      <c r="L126" s="42"/>
      <c r="M126" s="219" t="s">
        <v>19</v>
      </c>
      <c r="N126" s="220" t="s">
        <v>47</v>
      </c>
      <c r="O126" s="82"/>
      <c r="P126" s="221">
        <f>O126*H126</f>
        <v>0</v>
      </c>
      <c r="Q126" s="221">
        <v>0</v>
      </c>
      <c r="R126" s="221">
        <f>Q126*H126</f>
        <v>0</v>
      </c>
      <c r="S126" s="221">
        <v>0</v>
      </c>
      <c r="T126" s="222">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855</v>
      </c>
    </row>
    <row r="127" s="2" customFormat="1" ht="16.5" customHeight="1">
      <c r="A127" s="36"/>
      <c r="B127" s="37"/>
      <c r="C127" s="212" t="s">
        <v>545</v>
      </c>
      <c r="D127" s="212" t="s">
        <v>333</v>
      </c>
      <c r="E127" s="213" t="s">
        <v>545</v>
      </c>
      <c r="F127" s="214" t="s">
        <v>3962</v>
      </c>
      <c r="G127" s="215" t="s">
        <v>801</v>
      </c>
      <c r="H127" s="216">
        <v>1</v>
      </c>
      <c r="I127" s="217"/>
      <c r="J127" s="218">
        <f>ROUND(I127*H127,2)</f>
        <v>0</v>
      </c>
      <c r="K127" s="214" t="s">
        <v>19</v>
      </c>
      <c r="L127" s="42"/>
      <c r="M127" s="219" t="s">
        <v>19</v>
      </c>
      <c r="N127" s="220" t="s">
        <v>47</v>
      </c>
      <c r="O127" s="82"/>
      <c r="P127" s="221">
        <f>O127*H127</f>
        <v>0</v>
      </c>
      <c r="Q127" s="221">
        <v>0</v>
      </c>
      <c r="R127" s="221">
        <f>Q127*H127</f>
        <v>0</v>
      </c>
      <c r="S127" s="221">
        <v>0</v>
      </c>
      <c r="T127" s="222">
        <f>S127*H127</f>
        <v>0</v>
      </c>
      <c r="U127" s="36"/>
      <c r="V127" s="36"/>
      <c r="W127" s="36"/>
      <c r="X127" s="36"/>
      <c r="Y127" s="36"/>
      <c r="Z127" s="36"/>
      <c r="AA127" s="36"/>
      <c r="AB127" s="36"/>
      <c r="AC127" s="36"/>
      <c r="AD127" s="36"/>
      <c r="AE127" s="36"/>
      <c r="AR127" s="223" t="s">
        <v>126</v>
      </c>
      <c r="AT127" s="223" t="s">
        <v>333</v>
      </c>
      <c r="AU127" s="223" t="s">
        <v>83</v>
      </c>
      <c r="AY127" s="15" t="s">
        <v>331</v>
      </c>
      <c r="BE127" s="224">
        <f>IF(N127="základní",J127,0)</f>
        <v>0</v>
      </c>
      <c r="BF127" s="224">
        <f>IF(N127="snížená",J127,0)</f>
        <v>0</v>
      </c>
      <c r="BG127" s="224">
        <f>IF(N127="zákl. přenesená",J127,0)</f>
        <v>0</v>
      </c>
      <c r="BH127" s="224">
        <f>IF(N127="sníž. přenesená",J127,0)</f>
        <v>0</v>
      </c>
      <c r="BI127" s="224">
        <f>IF(N127="nulová",J127,0)</f>
        <v>0</v>
      </c>
      <c r="BJ127" s="15" t="s">
        <v>83</v>
      </c>
      <c r="BK127" s="224">
        <f>ROUND(I127*H127,2)</f>
        <v>0</v>
      </c>
      <c r="BL127" s="15" t="s">
        <v>126</v>
      </c>
      <c r="BM127" s="223" t="s">
        <v>865</v>
      </c>
    </row>
    <row r="128" s="2" customFormat="1" ht="24.15" customHeight="1">
      <c r="A128" s="36"/>
      <c r="B128" s="37"/>
      <c r="C128" s="212" t="s">
        <v>550</v>
      </c>
      <c r="D128" s="212" t="s">
        <v>333</v>
      </c>
      <c r="E128" s="213" t="s">
        <v>550</v>
      </c>
      <c r="F128" s="214" t="s">
        <v>3963</v>
      </c>
      <c r="G128" s="215" t="s">
        <v>801</v>
      </c>
      <c r="H128" s="216">
        <v>1</v>
      </c>
      <c r="I128" s="217"/>
      <c r="J128" s="218">
        <f>ROUND(I128*H128,2)</f>
        <v>0</v>
      </c>
      <c r="K128" s="214" t="s">
        <v>19</v>
      </c>
      <c r="L128" s="42"/>
      <c r="M128" s="219" t="s">
        <v>19</v>
      </c>
      <c r="N128" s="220" t="s">
        <v>47</v>
      </c>
      <c r="O128" s="82"/>
      <c r="P128" s="221">
        <f>O128*H128</f>
        <v>0</v>
      </c>
      <c r="Q128" s="221">
        <v>0</v>
      </c>
      <c r="R128" s="221">
        <f>Q128*H128</f>
        <v>0</v>
      </c>
      <c r="S128" s="221">
        <v>0</v>
      </c>
      <c r="T128" s="222">
        <f>S128*H128</f>
        <v>0</v>
      </c>
      <c r="U128" s="36"/>
      <c r="V128" s="36"/>
      <c r="W128" s="36"/>
      <c r="X128" s="36"/>
      <c r="Y128" s="36"/>
      <c r="Z128" s="36"/>
      <c r="AA128" s="36"/>
      <c r="AB128" s="36"/>
      <c r="AC128" s="36"/>
      <c r="AD128" s="36"/>
      <c r="AE128" s="36"/>
      <c r="AR128" s="223" t="s">
        <v>126</v>
      </c>
      <c r="AT128" s="223" t="s">
        <v>333</v>
      </c>
      <c r="AU128" s="223" t="s">
        <v>83</v>
      </c>
      <c r="AY128" s="15" t="s">
        <v>331</v>
      </c>
      <c r="BE128" s="224">
        <f>IF(N128="základní",J128,0)</f>
        <v>0</v>
      </c>
      <c r="BF128" s="224">
        <f>IF(N128="snížená",J128,0)</f>
        <v>0</v>
      </c>
      <c r="BG128" s="224">
        <f>IF(N128="zákl. přenesená",J128,0)</f>
        <v>0</v>
      </c>
      <c r="BH128" s="224">
        <f>IF(N128="sníž. přenesená",J128,0)</f>
        <v>0</v>
      </c>
      <c r="BI128" s="224">
        <f>IF(N128="nulová",J128,0)</f>
        <v>0</v>
      </c>
      <c r="BJ128" s="15" t="s">
        <v>83</v>
      </c>
      <c r="BK128" s="224">
        <f>ROUND(I128*H128,2)</f>
        <v>0</v>
      </c>
      <c r="BL128" s="15" t="s">
        <v>126</v>
      </c>
      <c r="BM128" s="223" t="s">
        <v>877</v>
      </c>
    </row>
    <row r="129" s="2" customFormat="1" ht="16.5" customHeight="1">
      <c r="A129" s="36"/>
      <c r="B129" s="37"/>
      <c r="C129" s="212" t="s">
        <v>555</v>
      </c>
      <c r="D129" s="212" t="s">
        <v>333</v>
      </c>
      <c r="E129" s="213" t="s">
        <v>555</v>
      </c>
      <c r="F129" s="214" t="s">
        <v>6517</v>
      </c>
      <c r="G129" s="215" t="s">
        <v>801</v>
      </c>
      <c r="H129" s="216">
        <v>1</v>
      </c>
      <c r="I129" s="217"/>
      <c r="J129" s="218">
        <f>ROUND(I129*H129,2)</f>
        <v>0</v>
      </c>
      <c r="K129" s="214" t="s">
        <v>19</v>
      </c>
      <c r="L129" s="42"/>
      <c r="M129" s="219" t="s">
        <v>19</v>
      </c>
      <c r="N129" s="220" t="s">
        <v>47</v>
      </c>
      <c r="O129" s="82"/>
      <c r="P129" s="221">
        <f>O129*H129</f>
        <v>0</v>
      </c>
      <c r="Q129" s="221">
        <v>0</v>
      </c>
      <c r="R129" s="221">
        <f>Q129*H129</f>
        <v>0</v>
      </c>
      <c r="S129" s="221">
        <v>0</v>
      </c>
      <c r="T129" s="222">
        <f>S129*H129</f>
        <v>0</v>
      </c>
      <c r="U129" s="36"/>
      <c r="V129" s="36"/>
      <c r="W129" s="36"/>
      <c r="X129" s="36"/>
      <c r="Y129" s="36"/>
      <c r="Z129" s="36"/>
      <c r="AA129" s="36"/>
      <c r="AB129" s="36"/>
      <c r="AC129" s="36"/>
      <c r="AD129" s="36"/>
      <c r="AE129" s="36"/>
      <c r="AR129" s="223" t="s">
        <v>126</v>
      </c>
      <c r="AT129" s="223" t="s">
        <v>333</v>
      </c>
      <c r="AU129" s="223" t="s">
        <v>83</v>
      </c>
      <c r="AY129" s="15" t="s">
        <v>331</v>
      </c>
      <c r="BE129" s="224">
        <f>IF(N129="základní",J129,0)</f>
        <v>0</v>
      </c>
      <c r="BF129" s="224">
        <f>IF(N129="snížená",J129,0)</f>
        <v>0</v>
      </c>
      <c r="BG129" s="224">
        <f>IF(N129="zákl. přenesená",J129,0)</f>
        <v>0</v>
      </c>
      <c r="BH129" s="224">
        <f>IF(N129="sníž. přenesená",J129,0)</f>
        <v>0</v>
      </c>
      <c r="BI129" s="224">
        <f>IF(N129="nulová",J129,0)</f>
        <v>0</v>
      </c>
      <c r="BJ129" s="15" t="s">
        <v>83</v>
      </c>
      <c r="BK129" s="224">
        <f>ROUND(I129*H129,2)</f>
        <v>0</v>
      </c>
      <c r="BL129" s="15" t="s">
        <v>126</v>
      </c>
      <c r="BM129" s="223" t="s">
        <v>887</v>
      </c>
    </row>
    <row r="130" s="2" customFormat="1" ht="24.15" customHeight="1">
      <c r="A130" s="36"/>
      <c r="B130" s="37"/>
      <c r="C130" s="212" t="s">
        <v>535</v>
      </c>
      <c r="D130" s="212" t="s">
        <v>333</v>
      </c>
      <c r="E130" s="213" t="s">
        <v>535</v>
      </c>
      <c r="F130" s="214" t="s">
        <v>3965</v>
      </c>
      <c r="G130" s="215" t="s">
        <v>801</v>
      </c>
      <c r="H130" s="216">
        <v>1</v>
      </c>
      <c r="I130" s="217"/>
      <c r="J130" s="218">
        <f>ROUND(I130*H130,2)</f>
        <v>0</v>
      </c>
      <c r="K130" s="214" t="s">
        <v>19</v>
      </c>
      <c r="L130" s="42"/>
      <c r="M130" s="219" t="s">
        <v>19</v>
      </c>
      <c r="N130" s="220" t="s">
        <v>47</v>
      </c>
      <c r="O130" s="82"/>
      <c r="P130" s="221">
        <f>O130*H130</f>
        <v>0</v>
      </c>
      <c r="Q130" s="221">
        <v>0</v>
      </c>
      <c r="R130" s="221">
        <f>Q130*H130</f>
        <v>0</v>
      </c>
      <c r="S130" s="221">
        <v>0</v>
      </c>
      <c r="T130" s="222">
        <f>S130*H130</f>
        <v>0</v>
      </c>
      <c r="U130" s="36"/>
      <c r="V130" s="36"/>
      <c r="W130" s="36"/>
      <c r="X130" s="36"/>
      <c r="Y130" s="36"/>
      <c r="Z130" s="36"/>
      <c r="AA130" s="36"/>
      <c r="AB130" s="36"/>
      <c r="AC130" s="36"/>
      <c r="AD130" s="36"/>
      <c r="AE130" s="36"/>
      <c r="AR130" s="223" t="s">
        <v>126</v>
      </c>
      <c r="AT130" s="223" t="s">
        <v>333</v>
      </c>
      <c r="AU130" s="223" t="s">
        <v>83</v>
      </c>
      <c r="AY130" s="15" t="s">
        <v>331</v>
      </c>
      <c r="BE130" s="224">
        <f>IF(N130="základní",J130,0)</f>
        <v>0</v>
      </c>
      <c r="BF130" s="224">
        <f>IF(N130="snížená",J130,0)</f>
        <v>0</v>
      </c>
      <c r="BG130" s="224">
        <f>IF(N130="zákl. přenesená",J130,0)</f>
        <v>0</v>
      </c>
      <c r="BH130" s="224">
        <f>IF(N130="sníž. přenesená",J130,0)</f>
        <v>0</v>
      </c>
      <c r="BI130" s="224">
        <f>IF(N130="nulová",J130,0)</f>
        <v>0</v>
      </c>
      <c r="BJ130" s="15" t="s">
        <v>83</v>
      </c>
      <c r="BK130" s="224">
        <f>ROUND(I130*H130,2)</f>
        <v>0</v>
      </c>
      <c r="BL130" s="15" t="s">
        <v>126</v>
      </c>
      <c r="BM130" s="223" t="s">
        <v>789</v>
      </c>
    </row>
    <row r="131" s="2" customFormat="1" ht="16.5" customHeight="1">
      <c r="A131" s="36"/>
      <c r="B131" s="37"/>
      <c r="C131" s="212" t="s">
        <v>525</v>
      </c>
      <c r="D131" s="212" t="s">
        <v>333</v>
      </c>
      <c r="E131" s="213" t="s">
        <v>525</v>
      </c>
      <c r="F131" s="214" t="s">
        <v>3967</v>
      </c>
      <c r="G131" s="215" t="s">
        <v>3862</v>
      </c>
      <c r="H131" s="216">
        <v>5</v>
      </c>
      <c r="I131" s="217"/>
      <c r="J131" s="218">
        <f>ROUND(I131*H131,2)</f>
        <v>0</v>
      </c>
      <c r="K131" s="214" t="s">
        <v>19</v>
      </c>
      <c r="L131" s="42"/>
      <c r="M131" s="219" t="s">
        <v>19</v>
      </c>
      <c r="N131" s="220" t="s">
        <v>47</v>
      </c>
      <c r="O131" s="82"/>
      <c r="P131" s="221">
        <f>O131*H131</f>
        <v>0</v>
      </c>
      <c r="Q131" s="221">
        <v>0</v>
      </c>
      <c r="R131" s="221">
        <f>Q131*H131</f>
        <v>0</v>
      </c>
      <c r="S131" s="221">
        <v>0</v>
      </c>
      <c r="T131" s="222">
        <f>S131*H131</f>
        <v>0</v>
      </c>
      <c r="U131" s="36"/>
      <c r="V131" s="36"/>
      <c r="W131" s="36"/>
      <c r="X131" s="36"/>
      <c r="Y131" s="36"/>
      <c r="Z131" s="36"/>
      <c r="AA131" s="36"/>
      <c r="AB131" s="36"/>
      <c r="AC131" s="36"/>
      <c r="AD131" s="36"/>
      <c r="AE131" s="36"/>
      <c r="AR131" s="223" t="s">
        <v>126</v>
      </c>
      <c r="AT131" s="223" t="s">
        <v>333</v>
      </c>
      <c r="AU131" s="223" t="s">
        <v>83</v>
      </c>
      <c r="AY131" s="15" t="s">
        <v>331</v>
      </c>
      <c r="BE131" s="224">
        <f>IF(N131="základní",J131,0)</f>
        <v>0</v>
      </c>
      <c r="BF131" s="224">
        <f>IF(N131="snížená",J131,0)</f>
        <v>0</v>
      </c>
      <c r="BG131" s="224">
        <f>IF(N131="zákl. přenesená",J131,0)</f>
        <v>0</v>
      </c>
      <c r="BH131" s="224">
        <f>IF(N131="sníž. přenesená",J131,0)</f>
        <v>0</v>
      </c>
      <c r="BI131" s="224">
        <f>IF(N131="nulová",J131,0)</f>
        <v>0</v>
      </c>
      <c r="BJ131" s="15" t="s">
        <v>83</v>
      </c>
      <c r="BK131" s="224">
        <f>ROUND(I131*H131,2)</f>
        <v>0</v>
      </c>
      <c r="BL131" s="15" t="s">
        <v>126</v>
      </c>
      <c r="BM131" s="223" t="s">
        <v>904</v>
      </c>
    </row>
    <row r="132" s="2" customFormat="1" ht="16.5" customHeight="1">
      <c r="A132" s="36"/>
      <c r="B132" s="37"/>
      <c r="C132" s="212" t="s">
        <v>530</v>
      </c>
      <c r="D132" s="212" t="s">
        <v>333</v>
      </c>
      <c r="E132" s="213" t="s">
        <v>530</v>
      </c>
      <c r="F132" s="214" t="s">
        <v>3897</v>
      </c>
      <c r="G132" s="215" t="s">
        <v>3862</v>
      </c>
      <c r="H132" s="216">
        <v>1</v>
      </c>
      <c r="I132" s="217"/>
      <c r="J132" s="218">
        <f>ROUND(I132*H132,2)</f>
        <v>0</v>
      </c>
      <c r="K132" s="214" t="s">
        <v>19</v>
      </c>
      <c r="L132" s="42"/>
      <c r="M132" s="219" t="s">
        <v>19</v>
      </c>
      <c r="N132" s="220" t="s">
        <v>47</v>
      </c>
      <c r="O132" s="82"/>
      <c r="P132" s="221">
        <f>O132*H132</f>
        <v>0</v>
      </c>
      <c r="Q132" s="221">
        <v>0</v>
      </c>
      <c r="R132" s="221">
        <f>Q132*H132</f>
        <v>0</v>
      </c>
      <c r="S132" s="221">
        <v>0</v>
      </c>
      <c r="T132" s="222">
        <f>S132*H132</f>
        <v>0</v>
      </c>
      <c r="U132" s="36"/>
      <c r="V132" s="36"/>
      <c r="W132" s="36"/>
      <c r="X132" s="36"/>
      <c r="Y132" s="36"/>
      <c r="Z132" s="36"/>
      <c r="AA132" s="36"/>
      <c r="AB132" s="36"/>
      <c r="AC132" s="36"/>
      <c r="AD132" s="36"/>
      <c r="AE132" s="36"/>
      <c r="AR132" s="223" t="s">
        <v>126</v>
      </c>
      <c r="AT132" s="223" t="s">
        <v>333</v>
      </c>
      <c r="AU132" s="223" t="s">
        <v>83</v>
      </c>
      <c r="AY132" s="15" t="s">
        <v>331</v>
      </c>
      <c r="BE132" s="224">
        <f>IF(N132="základní",J132,0)</f>
        <v>0</v>
      </c>
      <c r="BF132" s="224">
        <f>IF(N132="snížená",J132,0)</f>
        <v>0</v>
      </c>
      <c r="BG132" s="224">
        <f>IF(N132="zákl. přenesená",J132,0)</f>
        <v>0</v>
      </c>
      <c r="BH132" s="224">
        <f>IF(N132="sníž. přenesená",J132,0)</f>
        <v>0</v>
      </c>
      <c r="BI132" s="224">
        <f>IF(N132="nulová",J132,0)</f>
        <v>0</v>
      </c>
      <c r="BJ132" s="15" t="s">
        <v>83</v>
      </c>
      <c r="BK132" s="224">
        <f>ROUND(I132*H132,2)</f>
        <v>0</v>
      </c>
      <c r="BL132" s="15" t="s">
        <v>126</v>
      </c>
      <c r="BM132" s="223" t="s">
        <v>913</v>
      </c>
    </row>
    <row r="133" s="2" customFormat="1" ht="16.5" customHeight="1">
      <c r="A133" s="36"/>
      <c r="B133" s="37"/>
      <c r="C133" s="212" t="s">
        <v>520</v>
      </c>
      <c r="D133" s="212" t="s">
        <v>333</v>
      </c>
      <c r="E133" s="213" t="s">
        <v>520</v>
      </c>
      <c r="F133" s="214" t="s">
        <v>3863</v>
      </c>
      <c r="G133" s="215" t="s">
        <v>3862</v>
      </c>
      <c r="H133" s="216">
        <v>1</v>
      </c>
      <c r="I133" s="217"/>
      <c r="J133" s="218">
        <f>ROUND(I133*H133,2)</f>
        <v>0</v>
      </c>
      <c r="K133" s="214" t="s">
        <v>19</v>
      </c>
      <c r="L133" s="42"/>
      <c r="M133" s="219" t="s">
        <v>19</v>
      </c>
      <c r="N133" s="220" t="s">
        <v>47</v>
      </c>
      <c r="O133" s="82"/>
      <c r="P133" s="221">
        <f>O133*H133</f>
        <v>0</v>
      </c>
      <c r="Q133" s="221">
        <v>0</v>
      </c>
      <c r="R133" s="221">
        <f>Q133*H133</f>
        <v>0</v>
      </c>
      <c r="S133" s="221">
        <v>0</v>
      </c>
      <c r="T133" s="222">
        <f>S133*H133</f>
        <v>0</v>
      </c>
      <c r="U133" s="36"/>
      <c r="V133" s="36"/>
      <c r="W133" s="36"/>
      <c r="X133" s="36"/>
      <c r="Y133" s="36"/>
      <c r="Z133" s="36"/>
      <c r="AA133" s="36"/>
      <c r="AB133" s="36"/>
      <c r="AC133" s="36"/>
      <c r="AD133" s="36"/>
      <c r="AE133" s="36"/>
      <c r="AR133" s="223" t="s">
        <v>126</v>
      </c>
      <c r="AT133" s="223" t="s">
        <v>333</v>
      </c>
      <c r="AU133" s="223" t="s">
        <v>83</v>
      </c>
      <c r="AY133" s="15" t="s">
        <v>331</v>
      </c>
      <c r="BE133" s="224">
        <f>IF(N133="základní",J133,0)</f>
        <v>0</v>
      </c>
      <c r="BF133" s="224">
        <f>IF(N133="snížená",J133,0)</f>
        <v>0</v>
      </c>
      <c r="BG133" s="224">
        <f>IF(N133="zákl. přenesená",J133,0)</f>
        <v>0</v>
      </c>
      <c r="BH133" s="224">
        <f>IF(N133="sníž. přenesená",J133,0)</f>
        <v>0</v>
      </c>
      <c r="BI133" s="224">
        <f>IF(N133="nulová",J133,0)</f>
        <v>0</v>
      </c>
      <c r="BJ133" s="15" t="s">
        <v>83</v>
      </c>
      <c r="BK133" s="224">
        <f>ROUND(I133*H133,2)</f>
        <v>0</v>
      </c>
      <c r="BL133" s="15" t="s">
        <v>126</v>
      </c>
      <c r="BM133" s="223" t="s">
        <v>922</v>
      </c>
    </row>
    <row r="134" s="12" customFormat="1" ht="25.92" customHeight="1">
      <c r="A134" s="12"/>
      <c r="B134" s="196"/>
      <c r="C134" s="197"/>
      <c r="D134" s="198" t="s">
        <v>75</v>
      </c>
      <c r="E134" s="199" t="s">
        <v>1102</v>
      </c>
      <c r="F134" s="199" t="s">
        <v>3898</v>
      </c>
      <c r="G134" s="197"/>
      <c r="H134" s="197"/>
      <c r="I134" s="200"/>
      <c r="J134" s="201">
        <f>BK134</f>
        <v>0</v>
      </c>
      <c r="K134" s="197"/>
      <c r="L134" s="202"/>
      <c r="M134" s="203"/>
      <c r="N134" s="204"/>
      <c r="O134" s="204"/>
      <c r="P134" s="205">
        <f>SUM(P135:P143)</f>
        <v>0</v>
      </c>
      <c r="Q134" s="204"/>
      <c r="R134" s="205">
        <f>SUM(R135:R143)</f>
        <v>0</v>
      </c>
      <c r="S134" s="204"/>
      <c r="T134" s="206">
        <f>SUM(T135:T143)</f>
        <v>0</v>
      </c>
      <c r="U134" s="12"/>
      <c r="V134" s="12"/>
      <c r="W134" s="12"/>
      <c r="X134" s="12"/>
      <c r="Y134" s="12"/>
      <c r="Z134" s="12"/>
      <c r="AA134" s="12"/>
      <c r="AB134" s="12"/>
      <c r="AC134" s="12"/>
      <c r="AD134" s="12"/>
      <c r="AE134" s="12"/>
      <c r="AR134" s="207" t="s">
        <v>83</v>
      </c>
      <c r="AT134" s="208" t="s">
        <v>75</v>
      </c>
      <c r="AU134" s="208" t="s">
        <v>76</v>
      </c>
      <c r="AY134" s="207" t="s">
        <v>331</v>
      </c>
      <c r="BK134" s="209">
        <f>SUM(BK135:BK143)</f>
        <v>0</v>
      </c>
    </row>
    <row r="135" s="2" customFormat="1" ht="16.5" customHeight="1">
      <c r="A135" s="36"/>
      <c r="B135" s="37"/>
      <c r="C135" s="212" t="s">
        <v>540</v>
      </c>
      <c r="D135" s="212" t="s">
        <v>333</v>
      </c>
      <c r="E135" s="213" t="s">
        <v>540</v>
      </c>
      <c r="F135" s="214" t="s">
        <v>3899</v>
      </c>
      <c r="G135" s="215" t="s">
        <v>823</v>
      </c>
      <c r="H135" s="216">
        <v>8</v>
      </c>
      <c r="I135" s="217"/>
      <c r="J135" s="218">
        <f>ROUND(I135*H135,2)</f>
        <v>0</v>
      </c>
      <c r="K135" s="214" t="s">
        <v>19</v>
      </c>
      <c r="L135" s="42"/>
      <c r="M135" s="219" t="s">
        <v>19</v>
      </c>
      <c r="N135" s="220" t="s">
        <v>47</v>
      </c>
      <c r="O135" s="82"/>
      <c r="P135" s="221">
        <f>O135*H135</f>
        <v>0</v>
      </c>
      <c r="Q135" s="221">
        <v>0</v>
      </c>
      <c r="R135" s="221">
        <f>Q135*H135</f>
        <v>0</v>
      </c>
      <c r="S135" s="221">
        <v>0</v>
      </c>
      <c r="T135" s="222">
        <f>S135*H135</f>
        <v>0</v>
      </c>
      <c r="U135" s="36"/>
      <c r="V135" s="36"/>
      <c r="W135" s="36"/>
      <c r="X135" s="36"/>
      <c r="Y135" s="36"/>
      <c r="Z135" s="36"/>
      <c r="AA135" s="36"/>
      <c r="AB135" s="36"/>
      <c r="AC135" s="36"/>
      <c r="AD135" s="36"/>
      <c r="AE135" s="36"/>
      <c r="AR135" s="223" t="s">
        <v>126</v>
      </c>
      <c r="AT135" s="223" t="s">
        <v>333</v>
      </c>
      <c r="AU135" s="223" t="s">
        <v>83</v>
      </c>
      <c r="AY135" s="15" t="s">
        <v>331</v>
      </c>
      <c r="BE135" s="224">
        <f>IF(N135="základní",J135,0)</f>
        <v>0</v>
      </c>
      <c r="BF135" s="224">
        <f>IF(N135="snížená",J135,0)</f>
        <v>0</v>
      </c>
      <c r="BG135" s="224">
        <f>IF(N135="zákl. přenesená",J135,0)</f>
        <v>0</v>
      </c>
      <c r="BH135" s="224">
        <f>IF(N135="sníž. přenesená",J135,0)</f>
        <v>0</v>
      </c>
      <c r="BI135" s="224">
        <f>IF(N135="nulová",J135,0)</f>
        <v>0</v>
      </c>
      <c r="BJ135" s="15" t="s">
        <v>83</v>
      </c>
      <c r="BK135" s="224">
        <f>ROUND(I135*H135,2)</f>
        <v>0</v>
      </c>
      <c r="BL135" s="15" t="s">
        <v>126</v>
      </c>
      <c r="BM135" s="223" t="s">
        <v>932</v>
      </c>
    </row>
    <row r="136" s="2" customFormat="1" ht="16.5" customHeight="1">
      <c r="A136" s="36"/>
      <c r="B136" s="37"/>
      <c r="C136" s="212" t="s">
        <v>515</v>
      </c>
      <c r="D136" s="212" t="s">
        <v>333</v>
      </c>
      <c r="E136" s="213" t="s">
        <v>515</v>
      </c>
      <c r="F136" s="214" t="s">
        <v>3900</v>
      </c>
      <c r="G136" s="215" t="s">
        <v>823</v>
      </c>
      <c r="H136" s="216">
        <v>8</v>
      </c>
      <c r="I136" s="217"/>
      <c r="J136" s="218">
        <f>ROUND(I136*H136,2)</f>
        <v>0</v>
      </c>
      <c r="K136" s="214" t="s">
        <v>19</v>
      </c>
      <c r="L136" s="42"/>
      <c r="M136" s="219" t="s">
        <v>19</v>
      </c>
      <c r="N136" s="220" t="s">
        <v>47</v>
      </c>
      <c r="O136" s="82"/>
      <c r="P136" s="221">
        <f>O136*H136</f>
        <v>0</v>
      </c>
      <c r="Q136" s="221">
        <v>0</v>
      </c>
      <c r="R136" s="221">
        <f>Q136*H136</f>
        <v>0</v>
      </c>
      <c r="S136" s="221">
        <v>0</v>
      </c>
      <c r="T136" s="222">
        <f>S136*H136</f>
        <v>0</v>
      </c>
      <c r="U136" s="36"/>
      <c r="V136" s="36"/>
      <c r="W136" s="36"/>
      <c r="X136" s="36"/>
      <c r="Y136" s="36"/>
      <c r="Z136" s="36"/>
      <c r="AA136" s="36"/>
      <c r="AB136" s="36"/>
      <c r="AC136" s="36"/>
      <c r="AD136" s="36"/>
      <c r="AE136" s="36"/>
      <c r="AR136" s="223" t="s">
        <v>126</v>
      </c>
      <c r="AT136" s="223" t="s">
        <v>333</v>
      </c>
      <c r="AU136" s="223" t="s">
        <v>83</v>
      </c>
      <c r="AY136" s="15" t="s">
        <v>331</v>
      </c>
      <c r="BE136" s="224">
        <f>IF(N136="základní",J136,0)</f>
        <v>0</v>
      </c>
      <c r="BF136" s="224">
        <f>IF(N136="snížená",J136,0)</f>
        <v>0</v>
      </c>
      <c r="BG136" s="224">
        <f>IF(N136="zákl. přenesená",J136,0)</f>
        <v>0</v>
      </c>
      <c r="BH136" s="224">
        <f>IF(N136="sníž. přenesená",J136,0)</f>
        <v>0</v>
      </c>
      <c r="BI136" s="224">
        <f>IF(N136="nulová",J136,0)</f>
        <v>0</v>
      </c>
      <c r="BJ136" s="15" t="s">
        <v>83</v>
      </c>
      <c r="BK136" s="224">
        <f>ROUND(I136*H136,2)</f>
        <v>0</v>
      </c>
      <c r="BL136" s="15" t="s">
        <v>126</v>
      </c>
      <c r="BM136" s="223" t="s">
        <v>942</v>
      </c>
    </row>
    <row r="137" s="2" customFormat="1" ht="16.5" customHeight="1">
      <c r="A137" s="36"/>
      <c r="B137" s="37"/>
      <c r="C137" s="212" t="s">
        <v>564</v>
      </c>
      <c r="D137" s="212" t="s">
        <v>333</v>
      </c>
      <c r="E137" s="213" t="s">
        <v>564</v>
      </c>
      <c r="F137" s="214" t="s">
        <v>3902</v>
      </c>
      <c r="G137" s="215" t="s">
        <v>823</v>
      </c>
      <c r="H137" s="216">
        <v>8</v>
      </c>
      <c r="I137" s="217"/>
      <c r="J137" s="218">
        <f>ROUND(I137*H137,2)</f>
        <v>0</v>
      </c>
      <c r="K137" s="214" t="s">
        <v>19</v>
      </c>
      <c r="L137" s="42"/>
      <c r="M137" s="219" t="s">
        <v>19</v>
      </c>
      <c r="N137" s="220" t="s">
        <v>47</v>
      </c>
      <c r="O137" s="82"/>
      <c r="P137" s="221">
        <f>O137*H137</f>
        <v>0</v>
      </c>
      <c r="Q137" s="221">
        <v>0</v>
      </c>
      <c r="R137" s="221">
        <f>Q137*H137</f>
        <v>0</v>
      </c>
      <c r="S137" s="221">
        <v>0</v>
      </c>
      <c r="T137" s="222">
        <f>S137*H137</f>
        <v>0</v>
      </c>
      <c r="U137" s="36"/>
      <c r="V137" s="36"/>
      <c r="W137" s="36"/>
      <c r="X137" s="36"/>
      <c r="Y137" s="36"/>
      <c r="Z137" s="36"/>
      <c r="AA137" s="36"/>
      <c r="AB137" s="36"/>
      <c r="AC137" s="36"/>
      <c r="AD137" s="36"/>
      <c r="AE137" s="36"/>
      <c r="AR137" s="223" t="s">
        <v>126</v>
      </c>
      <c r="AT137" s="223" t="s">
        <v>333</v>
      </c>
      <c r="AU137" s="223" t="s">
        <v>83</v>
      </c>
      <c r="AY137" s="15" t="s">
        <v>331</v>
      </c>
      <c r="BE137" s="224">
        <f>IF(N137="základní",J137,0)</f>
        <v>0</v>
      </c>
      <c r="BF137" s="224">
        <f>IF(N137="snížená",J137,0)</f>
        <v>0</v>
      </c>
      <c r="BG137" s="224">
        <f>IF(N137="zákl. přenesená",J137,0)</f>
        <v>0</v>
      </c>
      <c r="BH137" s="224">
        <f>IF(N137="sníž. přenesená",J137,0)</f>
        <v>0</v>
      </c>
      <c r="BI137" s="224">
        <f>IF(N137="nulová",J137,0)</f>
        <v>0</v>
      </c>
      <c r="BJ137" s="15" t="s">
        <v>83</v>
      </c>
      <c r="BK137" s="224">
        <f>ROUND(I137*H137,2)</f>
        <v>0</v>
      </c>
      <c r="BL137" s="15" t="s">
        <v>126</v>
      </c>
      <c r="BM137" s="223" t="s">
        <v>953</v>
      </c>
    </row>
    <row r="138" s="2" customFormat="1" ht="16.5" customHeight="1">
      <c r="A138" s="36"/>
      <c r="B138" s="37"/>
      <c r="C138" s="212" t="s">
        <v>571</v>
      </c>
      <c r="D138" s="212" t="s">
        <v>333</v>
      </c>
      <c r="E138" s="213" t="s">
        <v>571</v>
      </c>
      <c r="F138" s="214" t="s">
        <v>3938</v>
      </c>
      <c r="G138" s="215" t="s">
        <v>823</v>
      </c>
      <c r="H138" s="216">
        <v>8</v>
      </c>
      <c r="I138" s="217"/>
      <c r="J138" s="218">
        <f>ROUND(I138*H138,2)</f>
        <v>0</v>
      </c>
      <c r="K138" s="214" t="s">
        <v>19</v>
      </c>
      <c r="L138" s="42"/>
      <c r="M138" s="219" t="s">
        <v>19</v>
      </c>
      <c r="N138" s="220" t="s">
        <v>47</v>
      </c>
      <c r="O138" s="82"/>
      <c r="P138" s="221">
        <f>O138*H138</f>
        <v>0</v>
      </c>
      <c r="Q138" s="221">
        <v>0</v>
      </c>
      <c r="R138" s="221">
        <f>Q138*H138</f>
        <v>0</v>
      </c>
      <c r="S138" s="221">
        <v>0</v>
      </c>
      <c r="T138" s="222">
        <f>S138*H138</f>
        <v>0</v>
      </c>
      <c r="U138" s="36"/>
      <c r="V138" s="36"/>
      <c r="W138" s="36"/>
      <c r="X138" s="36"/>
      <c r="Y138" s="36"/>
      <c r="Z138" s="36"/>
      <c r="AA138" s="36"/>
      <c r="AB138" s="36"/>
      <c r="AC138" s="36"/>
      <c r="AD138" s="36"/>
      <c r="AE138" s="36"/>
      <c r="AR138" s="223" t="s">
        <v>126</v>
      </c>
      <c r="AT138" s="223" t="s">
        <v>333</v>
      </c>
      <c r="AU138" s="223" t="s">
        <v>83</v>
      </c>
      <c r="AY138" s="15" t="s">
        <v>331</v>
      </c>
      <c r="BE138" s="224">
        <f>IF(N138="základní",J138,0)</f>
        <v>0</v>
      </c>
      <c r="BF138" s="224">
        <f>IF(N138="snížená",J138,0)</f>
        <v>0</v>
      </c>
      <c r="BG138" s="224">
        <f>IF(N138="zákl. přenesená",J138,0)</f>
        <v>0</v>
      </c>
      <c r="BH138" s="224">
        <f>IF(N138="sníž. přenesená",J138,0)</f>
        <v>0</v>
      </c>
      <c r="BI138" s="224">
        <f>IF(N138="nulová",J138,0)</f>
        <v>0</v>
      </c>
      <c r="BJ138" s="15" t="s">
        <v>83</v>
      </c>
      <c r="BK138" s="224">
        <f>ROUND(I138*H138,2)</f>
        <v>0</v>
      </c>
      <c r="BL138" s="15" t="s">
        <v>126</v>
      </c>
      <c r="BM138" s="223" t="s">
        <v>963</v>
      </c>
    </row>
    <row r="139" s="2" customFormat="1" ht="16.5" customHeight="1">
      <c r="A139" s="36"/>
      <c r="B139" s="37"/>
      <c r="C139" s="212" t="s">
        <v>577</v>
      </c>
      <c r="D139" s="212" t="s">
        <v>333</v>
      </c>
      <c r="E139" s="213" t="s">
        <v>577</v>
      </c>
      <c r="F139" s="214" t="s">
        <v>3939</v>
      </c>
      <c r="G139" s="215" t="s">
        <v>823</v>
      </c>
      <c r="H139" s="216">
        <v>8</v>
      </c>
      <c r="I139" s="217"/>
      <c r="J139" s="218">
        <f>ROUND(I139*H139,2)</f>
        <v>0</v>
      </c>
      <c r="K139" s="214" t="s">
        <v>19</v>
      </c>
      <c r="L139" s="42"/>
      <c r="M139" s="219" t="s">
        <v>19</v>
      </c>
      <c r="N139" s="220" t="s">
        <v>47</v>
      </c>
      <c r="O139" s="82"/>
      <c r="P139" s="221">
        <f>O139*H139</f>
        <v>0</v>
      </c>
      <c r="Q139" s="221">
        <v>0</v>
      </c>
      <c r="R139" s="221">
        <f>Q139*H139</f>
        <v>0</v>
      </c>
      <c r="S139" s="221">
        <v>0</v>
      </c>
      <c r="T139" s="222">
        <f>S139*H139</f>
        <v>0</v>
      </c>
      <c r="U139" s="36"/>
      <c r="V139" s="36"/>
      <c r="W139" s="36"/>
      <c r="X139" s="36"/>
      <c r="Y139" s="36"/>
      <c r="Z139" s="36"/>
      <c r="AA139" s="36"/>
      <c r="AB139" s="36"/>
      <c r="AC139" s="36"/>
      <c r="AD139" s="36"/>
      <c r="AE139" s="36"/>
      <c r="AR139" s="223" t="s">
        <v>126</v>
      </c>
      <c r="AT139" s="223" t="s">
        <v>333</v>
      </c>
      <c r="AU139" s="223" t="s">
        <v>83</v>
      </c>
      <c r="AY139" s="15" t="s">
        <v>331</v>
      </c>
      <c r="BE139" s="224">
        <f>IF(N139="základní",J139,0)</f>
        <v>0</v>
      </c>
      <c r="BF139" s="224">
        <f>IF(N139="snížená",J139,0)</f>
        <v>0</v>
      </c>
      <c r="BG139" s="224">
        <f>IF(N139="zákl. přenesená",J139,0)</f>
        <v>0</v>
      </c>
      <c r="BH139" s="224">
        <f>IF(N139="sníž. přenesená",J139,0)</f>
        <v>0</v>
      </c>
      <c r="BI139" s="224">
        <f>IF(N139="nulová",J139,0)</f>
        <v>0</v>
      </c>
      <c r="BJ139" s="15" t="s">
        <v>83</v>
      </c>
      <c r="BK139" s="224">
        <f>ROUND(I139*H139,2)</f>
        <v>0</v>
      </c>
      <c r="BL139" s="15" t="s">
        <v>126</v>
      </c>
      <c r="BM139" s="223" t="s">
        <v>973</v>
      </c>
    </row>
    <row r="140" s="2" customFormat="1" ht="16.5" customHeight="1">
      <c r="A140" s="36"/>
      <c r="B140" s="37"/>
      <c r="C140" s="212" t="s">
        <v>794</v>
      </c>
      <c r="D140" s="212" t="s">
        <v>333</v>
      </c>
      <c r="E140" s="213" t="s">
        <v>794</v>
      </c>
      <c r="F140" s="214" t="s">
        <v>6518</v>
      </c>
      <c r="G140" s="215" t="s">
        <v>3862</v>
      </c>
      <c r="H140" s="216">
        <v>1</v>
      </c>
      <c r="I140" s="217"/>
      <c r="J140" s="218">
        <f>ROUND(I140*H140,2)</f>
        <v>0</v>
      </c>
      <c r="K140" s="214" t="s">
        <v>19</v>
      </c>
      <c r="L140" s="42"/>
      <c r="M140" s="219" t="s">
        <v>19</v>
      </c>
      <c r="N140" s="220" t="s">
        <v>47</v>
      </c>
      <c r="O140" s="82"/>
      <c r="P140" s="221">
        <f>O140*H140</f>
        <v>0</v>
      </c>
      <c r="Q140" s="221">
        <v>0</v>
      </c>
      <c r="R140" s="221">
        <f>Q140*H140</f>
        <v>0</v>
      </c>
      <c r="S140" s="221">
        <v>0</v>
      </c>
      <c r="T140" s="222">
        <f>S140*H140</f>
        <v>0</v>
      </c>
      <c r="U140" s="36"/>
      <c r="V140" s="36"/>
      <c r="W140" s="36"/>
      <c r="X140" s="36"/>
      <c r="Y140" s="36"/>
      <c r="Z140" s="36"/>
      <c r="AA140" s="36"/>
      <c r="AB140" s="36"/>
      <c r="AC140" s="36"/>
      <c r="AD140" s="36"/>
      <c r="AE140" s="36"/>
      <c r="AR140" s="223" t="s">
        <v>126</v>
      </c>
      <c r="AT140" s="223" t="s">
        <v>333</v>
      </c>
      <c r="AU140" s="223" t="s">
        <v>83</v>
      </c>
      <c r="AY140" s="15" t="s">
        <v>331</v>
      </c>
      <c r="BE140" s="224">
        <f>IF(N140="základní",J140,0)</f>
        <v>0</v>
      </c>
      <c r="BF140" s="224">
        <f>IF(N140="snížená",J140,0)</f>
        <v>0</v>
      </c>
      <c r="BG140" s="224">
        <f>IF(N140="zákl. přenesená",J140,0)</f>
        <v>0</v>
      </c>
      <c r="BH140" s="224">
        <f>IF(N140="sníž. přenesená",J140,0)</f>
        <v>0</v>
      </c>
      <c r="BI140" s="224">
        <f>IF(N140="nulová",J140,0)</f>
        <v>0</v>
      </c>
      <c r="BJ140" s="15" t="s">
        <v>83</v>
      </c>
      <c r="BK140" s="224">
        <f>ROUND(I140*H140,2)</f>
        <v>0</v>
      </c>
      <c r="BL140" s="15" t="s">
        <v>126</v>
      </c>
      <c r="BM140" s="223" t="s">
        <v>984</v>
      </c>
    </row>
    <row r="141" s="2" customFormat="1" ht="16.5" customHeight="1">
      <c r="A141" s="36"/>
      <c r="B141" s="37"/>
      <c r="C141" s="212" t="s">
        <v>798</v>
      </c>
      <c r="D141" s="212" t="s">
        <v>333</v>
      </c>
      <c r="E141" s="213" t="s">
        <v>798</v>
      </c>
      <c r="F141" s="214" t="s">
        <v>3267</v>
      </c>
      <c r="G141" s="215" t="s">
        <v>823</v>
      </c>
      <c r="H141" s="216">
        <v>8</v>
      </c>
      <c r="I141" s="217"/>
      <c r="J141" s="218">
        <f>ROUND(I141*H141,2)</f>
        <v>0</v>
      </c>
      <c r="K141" s="214" t="s">
        <v>19</v>
      </c>
      <c r="L141" s="42"/>
      <c r="M141" s="219" t="s">
        <v>19</v>
      </c>
      <c r="N141" s="220" t="s">
        <v>47</v>
      </c>
      <c r="O141" s="82"/>
      <c r="P141" s="221">
        <f>O141*H141</f>
        <v>0</v>
      </c>
      <c r="Q141" s="221">
        <v>0</v>
      </c>
      <c r="R141" s="221">
        <f>Q141*H141</f>
        <v>0</v>
      </c>
      <c r="S141" s="221">
        <v>0</v>
      </c>
      <c r="T141" s="222">
        <f>S141*H141</f>
        <v>0</v>
      </c>
      <c r="U141" s="36"/>
      <c r="V141" s="36"/>
      <c r="W141" s="36"/>
      <c r="X141" s="36"/>
      <c r="Y141" s="36"/>
      <c r="Z141" s="36"/>
      <c r="AA141" s="36"/>
      <c r="AB141" s="36"/>
      <c r="AC141" s="36"/>
      <c r="AD141" s="36"/>
      <c r="AE141" s="36"/>
      <c r="AR141" s="223" t="s">
        <v>126</v>
      </c>
      <c r="AT141" s="223" t="s">
        <v>333</v>
      </c>
      <c r="AU141" s="223" t="s">
        <v>83</v>
      </c>
      <c r="AY141" s="15" t="s">
        <v>331</v>
      </c>
      <c r="BE141" s="224">
        <f>IF(N141="základní",J141,0)</f>
        <v>0</v>
      </c>
      <c r="BF141" s="224">
        <f>IF(N141="snížená",J141,0)</f>
        <v>0</v>
      </c>
      <c r="BG141" s="224">
        <f>IF(N141="zákl. přenesená",J141,0)</f>
        <v>0</v>
      </c>
      <c r="BH141" s="224">
        <f>IF(N141="sníž. přenesená",J141,0)</f>
        <v>0</v>
      </c>
      <c r="BI141" s="224">
        <f>IF(N141="nulová",J141,0)</f>
        <v>0</v>
      </c>
      <c r="BJ141" s="15" t="s">
        <v>83</v>
      </c>
      <c r="BK141" s="224">
        <f>ROUND(I141*H141,2)</f>
        <v>0</v>
      </c>
      <c r="BL141" s="15" t="s">
        <v>126</v>
      </c>
      <c r="BM141" s="223" t="s">
        <v>994</v>
      </c>
    </row>
    <row r="142" s="2" customFormat="1" ht="16.5" customHeight="1">
      <c r="A142" s="36"/>
      <c r="B142" s="37"/>
      <c r="C142" s="212" t="s">
        <v>803</v>
      </c>
      <c r="D142" s="212" t="s">
        <v>333</v>
      </c>
      <c r="E142" s="213" t="s">
        <v>803</v>
      </c>
      <c r="F142" s="214" t="s">
        <v>3908</v>
      </c>
      <c r="G142" s="215" t="s">
        <v>3862</v>
      </c>
      <c r="H142" s="216">
        <v>1</v>
      </c>
      <c r="I142" s="217"/>
      <c r="J142" s="218">
        <f>ROUND(I142*H142,2)</f>
        <v>0</v>
      </c>
      <c r="K142" s="214" t="s">
        <v>19</v>
      </c>
      <c r="L142" s="42"/>
      <c r="M142" s="219" t="s">
        <v>19</v>
      </c>
      <c r="N142" s="220" t="s">
        <v>47</v>
      </c>
      <c r="O142" s="82"/>
      <c r="P142" s="221">
        <f>O142*H142</f>
        <v>0</v>
      </c>
      <c r="Q142" s="221">
        <v>0</v>
      </c>
      <c r="R142" s="221">
        <f>Q142*H142</f>
        <v>0</v>
      </c>
      <c r="S142" s="221">
        <v>0</v>
      </c>
      <c r="T142" s="222">
        <f>S142*H142</f>
        <v>0</v>
      </c>
      <c r="U142" s="36"/>
      <c r="V142" s="36"/>
      <c r="W142" s="36"/>
      <c r="X142" s="36"/>
      <c r="Y142" s="36"/>
      <c r="Z142" s="36"/>
      <c r="AA142" s="36"/>
      <c r="AB142" s="36"/>
      <c r="AC142" s="36"/>
      <c r="AD142" s="36"/>
      <c r="AE142" s="36"/>
      <c r="AR142" s="223" t="s">
        <v>126</v>
      </c>
      <c r="AT142" s="223" t="s">
        <v>333</v>
      </c>
      <c r="AU142" s="223" t="s">
        <v>83</v>
      </c>
      <c r="AY142" s="15" t="s">
        <v>331</v>
      </c>
      <c r="BE142" s="224">
        <f>IF(N142="základní",J142,0)</f>
        <v>0</v>
      </c>
      <c r="BF142" s="224">
        <f>IF(N142="snížená",J142,0)</f>
        <v>0</v>
      </c>
      <c r="BG142" s="224">
        <f>IF(N142="zákl. přenesená",J142,0)</f>
        <v>0</v>
      </c>
      <c r="BH142" s="224">
        <f>IF(N142="sníž. přenesená",J142,0)</f>
        <v>0</v>
      </c>
      <c r="BI142" s="224">
        <f>IF(N142="nulová",J142,0)</f>
        <v>0</v>
      </c>
      <c r="BJ142" s="15" t="s">
        <v>83</v>
      </c>
      <c r="BK142" s="224">
        <f>ROUND(I142*H142,2)</f>
        <v>0</v>
      </c>
      <c r="BL142" s="15" t="s">
        <v>126</v>
      </c>
      <c r="BM142" s="223" t="s">
        <v>1004</v>
      </c>
    </row>
    <row r="143" s="2" customFormat="1" ht="16.5" customHeight="1">
      <c r="A143" s="36"/>
      <c r="B143" s="37"/>
      <c r="C143" s="212" t="s">
        <v>808</v>
      </c>
      <c r="D143" s="212" t="s">
        <v>333</v>
      </c>
      <c r="E143" s="213" t="s">
        <v>808</v>
      </c>
      <c r="F143" s="214" t="s">
        <v>3909</v>
      </c>
      <c r="G143" s="215" t="s">
        <v>3862</v>
      </c>
      <c r="H143" s="216">
        <v>1</v>
      </c>
      <c r="I143" s="217"/>
      <c r="J143" s="218">
        <f>ROUND(I143*H143,2)</f>
        <v>0</v>
      </c>
      <c r="K143" s="214" t="s">
        <v>19</v>
      </c>
      <c r="L143" s="42"/>
      <c r="M143" s="247" t="s">
        <v>19</v>
      </c>
      <c r="N143" s="248" t="s">
        <v>47</v>
      </c>
      <c r="O143" s="232"/>
      <c r="P143" s="249">
        <f>O143*H143</f>
        <v>0</v>
      </c>
      <c r="Q143" s="249">
        <v>0</v>
      </c>
      <c r="R143" s="249">
        <f>Q143*H143</f>
        <v>0</v>
      </c>
      <c r="S143" s="249">
        <v>0</v>
      </c>
      <c r="T143" s="250">
        <f>S143*H143</f>
        <v>0</v>
      </c>
      <c r="U143" s="36"/>
      <c r="V143" s="36"/>
      <c r="W143" s="36"/>
      <c r="X143" s="36"/>
      <c r="Y143" s="36"/>
      <c r="Z143" s="36"/>
      <c r="AA143" s="36"/>
      <c r="AB143" s="36"/>
      <c r="AC143" s="36"/>
      <c r="AD143" s="36"/>
      <c r="AE143" s="36"/>
      <c r="AR143" s="223" t="s">
        <v>126</v>
      </c>
      <c r="AT143" s="223" t="s">
        <v>333</v>
      </c>
      <c r="AU143" s="223" t="s">
        <v>83</v>
      </c>
      <c r="AY143" s="15" t="s">
        <v>331</v>
      </c>
      <c r="BE143" s="224">
        <f>IF(N143="základní",J143,0)</f>
        <v>0</v>
      </c>
      <c r="BF143" s="224">
        <f>IF(N143="snížená",J143,0)</f>
        <v>0</v>
      </c>
      <c r="BG143" s="224">
        <f>IF(N143="zákl. přenesená",J143,0)</f>
        <v>0</v>
      </c>
      <c r="BH143" s="224">
        <f>IF(N143="sníž. přenesená",J143,0)</f>
        <v>0</v>
      </c>
      <c r="BI143" s="224">
        <f>IF(N143="nulová",J143,0)</f>
        <v>0</v>
      </c>
      <c r="BJ143" s="15" t="s">
        <v>83</v>
      </c>
      <c r="BK143" s="224">
        <f>ROUND(I143*H143,2)</f>
        <v>0</v>
      </c>
      <c r="BL143" s="15" t="s">
        <v>126</v>
      </c>
      <c r="BM143" s="223" t="s">
        <v>1014</v>
      </c>
    </row>
    <row r="144" s="2" customFormat="1" ht="6.96" customHeight="1">
      <c r="A144" s="36"/>
      <c r="B144" s="57"/>
      <c r="C144" s="58"/>
      <c r="D144" s="58"/>
      <c r="E144" s="58"/>
      <c r="F144" s="58"/>
      <c r="G144" s="58"/>
      <c r="H144" s="58"/>
      <c r="I144" s="58"/>
      <c r="J144" s="58"/>
      <c r="K144" s="58"/>
      <c r="L144" s="42"/>
      <c r="M144" s="36"/>
      <c r="O144" s="36"/>
      <c r="P144" s="36"/>
      <c r="Q144" s="36"/>
      <c r="R144" s="36"/>
      <c r="S144" s="36"/>
      <c r="T144" s="36"/>
      <c r="U144" s="36"/>
      <c r="V144" s="36"/>
      <c r="W144" s="36"/>
      <c r="X144" s="36"/>
      <c r="Y144" s="36"/>
      <c r="Z144" s="36"/>
      <c r="AA144" s="36"/>
      <c r="AB144" s="36"/>
      <c r="AC144" s="36"/>
      <c r="AD144" s="36"/>
      <c r="AE144" s="36"/>
    </row>
  </sheetData>
  <sheetProtection sheet="1" autoFilter="0" formatColumns="0" formatRows="0" objects="1" scenarios="1" spinCount="100000" saltValue="Z6c725BCDngxbR6PejYlOG7bJuXI7TVZUTOn4zVudrcY9psbHQHipXau7NGCH4Qel7rpINbyqMTIedzWUo5c1w==" hashValue="a+XRvUbbUhUs0bl/CgBsFJtXtH8eEL0lR7pPP/Rlramj0MvTrnaZANUdq+ZqBsFj9XGT3UI32njxmniYXuHWpQ==" algorithmName="SHA-512" password="CC35"/>
  <autoFilter ref="C95:K143"/>
  <mergeCells count="15">
    <mergeCell ref="E7:H7"/>
    <mergeCell ref="E11:H11"/>
    <mergeCell ref="E9:H9"/>
    <mergeCell ref="E13:H13"/>
    <mergeCell ref="E22:H22"/>
    <mergeCell ref="E31:H31"/>
    <mergeCell ref="E52:H52"/>
    <mergeCell ref="E56:H56"/>
    <mergeCell ref="E54:H54"/>
    <mergeCell ref="E58:H58"/>
    <mergeCell ref="E82:H82"/>
    <mergeCell ref="E86:H86"/>
    <mergeCell ref="E84:H84"/>
    <mergeCell ref="E88:H88"/>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297</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c r="B8" s="18"/>
      <c r="D8" s="141" t="s">
        <v>302</v>
      </c>
      <c r="L8" s="18"/>
    </row>
    <row r="9" s="1" customFormat="1" ht="16.5" customHeight="1">
      <c r="B9" s="18"/>
      <c r="E9" s="142" t="s">
        <v>303</v>
      </c>
      <c r="F9" s="1"/>
      <c r="G9" s="1"/>
      <c r="H9" s="1"/>
      <c r="L9" s="18"/>
    </row>
    <row r="10" s="1" customFormat="1" ht="12" customHeight="1">
      <c r="B10" s="18"/>
      <c r="D10" s="141" t="s">
        <v>304</v>
      </c>
      <c r="L10" s="18"/>
    </row>
    <row r="11" s="2" customFormat="1" ht="16.5" customHeight="1">
      <c r="A11" s="36"/>
      <c r="B11" s="42"/>
      <c r="C11" s="36"/>
      <c r="D11" s="36"/>
      <c r="E11" s="143" t="s">
        <v>6470</v>
      </c>
      <c r="F11" s="36"/>
      <c r="G11" s="36"/>
      <c r="H11" s="36"/>
      <c r="I11" s="36"/>
      <c r="J11" s="36"/>
      <c r="K11" s="36"/>
      <c r="L11" s="144"/>
      <c r="S11" s="36"/>
      <c r="T11" s="36"/>
      <c r="U11" s="36"/>
      <c r="V11" s="36"/>
      <c r="W11" s="36"/>
      <c r="X11" s="36"/>
      <c r="Y11" s="36"/>
      <c r="Z11" s="36"/>
      <c r="AA11" s="36"/>
      <c r="AB11" s="36"/>
      <c r="AC11" s="36"/>
      <c r="AD11" s="36"/>
      <c r="AE11" s="36"/>
    </row>
    <row r="12" s="2" customFormat="1" ht="12" customHeight="1">
      <c r="A12" s="36"/>
      <c r="B12" s="42"/>
      <c r="C12" s="36"/>
      <c r="D12" s="141" t="s">
        <v>306</v>
      </c>
      <c r="E12" s="36"/>
      <c r="F12" s="36"/>
      <c r="G12" s="36"/>
      <c r="H12" s="36"/>
      <c r="I12" s="36"/>
      <c r="J12" s="36"/>
      <c r="K12" s="36"/>
      <c r="L12" s="144"/>
      <c r="S12" s="36"/>
      <c r="T12" s="36"/>
      <c r="U12" s="36"/>
      <c r="V12" s="36"/>
      <c r="W12" s="36"/>
      <c r="X12" s="36"/>
      <c r="Y12" s="36"/>
      <c r="Z12" s="36"/>
      <c r="AA12" s="36"/>
      <c r="AB12" s="36"/>
      <c r="AC12" s="36"/>
      <c r="AD12" s="36"/>
      <c r="AE12" s="36"/>
    </row>
    <row r="13" s="2" customFormat="1" ht="16.5" customHeight="1">
      <c r="A13" s="36"/>
      <c r="B13" s="42"/>
      <c r="C13" s="36"/>
      <c r="D13" s="36"/>
      <c r="E13" s="145" t="s">
        <v>6519</v>
      </c>
      <c r="F13" s="36"/>
      <c r="G13" s="36"/>
      <c r="H13" s="36"/>
      <c r="I13" s="36"/>
      <c r="J13" s="36"/>
      <c r="K13" s="36"/>
      <c r="L13" s="144"/>
      <c r="S13" s="36"/>
      <c r="T13" s="36"/>
      <c r="U13" s="36"/>
      <c r="V13" s="36"/>
      <c r="W13" s="36"/>
      <c r="X13" s="36"/>
      <c r="Y13" s="36"/>
      <c r="Z13" s="36"/>
      <c r="AA13" s="36"/>
      <c r="AB13" s="36"/>
      <c r="AC13" s="36"/>
      <c r="AD13" s="36"/>
      <c r="AE13" s="36"/>
    </row>
    <row r="14" s="2" customFormat="1">
      <c r="A14" s="36"/>
      <c r="B14" s="42"/>
      <c r="C14" s="36"/>
      <c r="D14" s="36"/>
      <c r="E14" s="36"/>
      <c r="F14" s="36"/>
      <c r="G14" s="36"/>
      <c r="H14" s="36"/>
      <c r="I14" s="36"/>
      <c r="J14" s="36"/>
      <c r="K14" s="36"/>
      <c r="L14" s="144"/>
      <c r="S14" s="36"/>
      <c r="T14" s="36"/>
      <c r="U14" s="36"/>
      <c r="V14" s="36"/>
      <c r="W14" s="36"/>
      <c r="X14" s="36"/>
      <c r="Y14" s="36"/>
      <c r="Z14" s="36"/>
      <c r="AA14" s="36"/>
      <c r="AB14" s="36"/>
      <c r="AC14" s="36"/>
      <c r="AD14" s="36"/>
      <c r="AE14" s="36"/>
    </row>
    <row r="15" s="2" customFormat="1" ht="12" customHeight="1">
      <c r="A15" s="36"/>
      <c r="B15" s="42"/>
      <c r="C15" s="36"/>
      <c r="D15" s="141" t="s">
        <v>18</v>
      </c>
      <c r="E15" s="36"/>
      <c r="F15" s="131" t="s">
        <v>19</v>
      </c>
      <c r="G15" s="36"/>
      <c r="H15" s="36"/>
      <c r="I15" s="141" t="s">
        <v>20</v>
      </c>
      <c r="J15" s="131" t="s">
        <v>19</v>
      </c>
      <c r="K15" s="36"/>
      <c r="L15" s="144"/>
      <c r="S15" s="36"/>
      <c r="T15" s="36"/>
      <c r="U15" s="36"/>
      <c r="V15" s="36"/>
      <c r="W15" s="36"/>
      <c r="X15" s="36"/>
      <c r="Y15" s="36"/>
      <c r="Z15" s="36"/>
      <c r="AA15" s="36"/>
      <c r="AB15" s="36"/>
      <c r="AC15" s="36"/>
      <c r="AD15" s="36"/>
      <c r="AE15" s="36"/>
    </row>
    <row r="16" s="2" customFormat="1" ht="12" customHeight="1">
      <c r="A16" s="36"/>
      <c r="B16" s="42"/>
      <c r="C16" s="36"/>
      <c r="D16" s="141" t="s">
        <v>21</v>
      </c>
      <c r="E16" s="36"/>
      <c r="F16" s="131" t="s">
        <v>308</v>
      </c>
      <c r="G16" s="36"/>
      <c r="H16" s="36"/>
      <c r="I16" s="141" t="s">
        <v>23</v>
      </c>
      <c r="J16" s="146" t="str">
        <f>'Rekapitulace stavby'!AN8</f>
        <v>14. 6. 2022</v>
      </c>
      <c r="K16" s="36"/>
      <c r="L16" s="144"/>
      <c r="S16" s="36"/>
      <c r="T16" s="36"/>
      <c r="U16" s="36"/>
      <c r="V16" s="36"/>
      <c r="W16" s="36"/>
      <c r="X16" s="36"/>
      <c r="Y16" s="36"/>
      <c r="Z16" s="36"/>
      <c r="AA16" s="36"/>
      <c r="AB16" s="36"/>
      <c r="AC16" s="36"/>
      <c r="AD16" s="36"/>
      <c r="AE16" s="36"/>
    </row>
    <row r="17" s="2" customFormat="1" ht="10.8" customHeight="1">
      <c r="A17" s="36"/>
      <c r="B17" s="42"/>
      <c r="C17" s="36"/>
      <c r="D17" s="36"/>
      <c r="E17" s="36"/>
      <c r="F17" s="36"/>
      <c r="G17" s="36"/>
      <c r="H17" s="36"/>
      <c r="I17" s="36"/>
      <c r="J17" s="36"/>
      <c r="K17" s="36"/>
      <c r="L17" s="144"/>
      <c r="S17" s="36"/>
      <c r="T17" s="36"/>
      <c r="U17" s="36"/>
      <c r="V17" s="36"/>
      <c r="W17" s="36"/>
      <c r="X17" s="36"/>
      <c r="Y17" s="36"/>
      <c r="Z17" s="36"/>
      <c r="AA17" s="36"/>
      <c r="AB17" s="36"/>
      <c r="AC17" s="36"/>
      <c r="AD17" s="36"/>
      <c r="AE17" s="36"/>
    </row>
    <row r="18" s="2" customFormat="1" ht="12" customHeight="1">
      <c r="A18" s="36"/>
      <c r="B18" s="42"/>
      <c r="C18" s="36"/>
      <c r="D18" s="141" t="s">
        <v>25</v>
      </c>
      <c r="E18" s="36"/>
      <c r="F18" s="36"/>
      <c r="G18" s="36"/>
      <c r="H18" s="36"/>
      <c r="I18" s="141" t="s">
        <v>26</v>
      </c>
      <c r="J18" s="131" t="str">
        <f>IF('Rekapitulace stavby'!AN10="","",'Rekapitulace stavby'!AN10)</f>
        <v/>
      </c>
      <c r="K18" s="36"/>
      <c r="L18" s="144"/>
      <c r="S18" s="36"/>
      <c r="T18" s="36"/>
      <c r="U18" s="36"/>
      <c r="V18" s="36"/>
      <c r="W18" s="36"/>
      <c r="X18" s="36"/>
      <c r="Y18" s="36"/>
      <c r="Z18" s="36"/>
      <c r="AA18" s="36"/>
      <c r="AB18" s="36"/>
      <c r="AC18" s="36"/>
      <c r="AD18" s="36"/>
      <c r="AE18" s="36"/>
    </row>
    <row r="19" s="2" customFormat="1" ht="18" customHeight="1">
      <c r="A19" s="36"/>
      <c r="B19" s="42"/>
      <c r="C19" s="36"/>
      <c r="D19" s="36"/>
      <c r="E19" s="131" t="str">
        <f>IF('Rekapitulace stavby'!E11="","",'Rekapitulace stavby'!E11)</f>
        <v>Statutární město Brno</v>
      </c>
      <c r="F19" s="36"/>
      <c r="G19" s="36"/>
      <c r="H19" s="36"/>
      <c r="I19" s="141" t="s">
        <v>28</v>
      </c>
      <c r="J19" s="131" t="str">
        <f>IF('Rekapitulace stavby'!AN11="","",'Rekapitulace stavby'!AN11)</f>
        <v/>
      </c>
      <c r="K19" s="36"/>
      <c r="L19" s="144"/>
      <c r="S19" s="36"/>
      <c r="T19" s="36"/>
      <c r="U19" s="36"/>
      <c r="V19" s="36"/>
      <c r="W19" s="36"/>
      <c r="X19" s="36"/>
      <c r="Y19" s="36"/>
      <c r="Z19" s="36"/>
      <c r="AA19" s="36"/>
      <c r="AB19" s="36"/>
      <c r="AC19" s="36"/>
      <c r="AD19" s="36"/>
      <c r="AE19" s="36"/>
    </row>
    <row r="20" s="2" customFormat="1" ht="6.96" customHeight="1">
      <c r="A20" s="36"/>
      <c r="B20" s="42"/>
      <c r="C20" s="36"/>
      <c r="D20" s="36"/>
      <c r="E20" s="36"/>
      <c r="F20" s="36"/>
      <c r="G20" s="36"/>
      <c r="H20" s="36"/>
      <c r="I20" s="36"/>
      <c r="J20" s="36"/>
      <c r="K20" s="36"/>
      <c r="L20" s="144"/>
      <c r="S20" s="36"/>
      <c r="T20" s="36"/>
      <c r="U20" s="36"/>
      <c r="V20" s="36"/>
      <c r="W20" s="36"/>
      <c r="X20" s="36"/>
      <c r="Y20" s="36"/>
      <c r="Z20" s="36"/>
      <c r="AA20" s="36"/>
      <c r="AB20" s="36"/>
      <c r="AC20" s="36"/>
      <c r="AD20" s="36"/>
      <c r="AE20" s="36"/>
    </row>
    <row r="21" s="2" customFormat="1" ht="12" customHeight="1">
      <c r="A21" s="36"/>
      <c r="B21" s="42"/>
      <c r="C21" s="36"/>
      <c r="D21" s="141" t="s">
        <v>29</v>
      </c>
      <c r="E21" s="36"/>
      <c r="F21" s="36"/>
      <c r="G21" s="36"/>
      <c r="H21" s="36"/>
      <c r="I21" s="141" t="s">
        <v>26</v>
      </c>
      <c r="J21" s="31" t="str">
        <f>'Rekapitulace stavby'!AN13</f>
        <v>Vyplň údaj</v>
      </c>
      <c r="K21" s="36"/>
      <c r="L21" s="144"/>
      <c r="S21" s="36"/>
      <c r="T21" s="36"/>
      <c r="U21" s="36"/>
      <c r="V21" s="36"/>
      <c r="W21" s="36"/>
      <c r="X21" s="36"/>
      <c r="Y21" s="36"/>
      <c r="Z21" s="36"/>
      <c r="AA21" s="36"/>
      <c r="AB21" s="36"/>
      <c r="AC21" s="36"/>
      <c r="AD21" s="36"/>
      <c r="AE21" s="36"/>
    </row>
    <row r="22" s="2" customFormat="1" ht="18" customHeight="1">
      <c r="A22" s="36"/>
      <c r="B22" s="42"/>
      <c r="C22" s="36"/>
      <c r="D22" s="36"/>
      <c r="E22" s="31" t="str">
        <f>'Rekapitulace stavby'!E14</f>
        <v>Vyplň údaj</v>
      </c>
      <c r="F22" s="131"/>
      <c r="G22" s="131"/>
      <c r="H22" s="131"/>
      <c r="I22" s="141" t="s">
        <v>28</v>
      </c>
      <c r="J22" s="31" t="str">
        <f>'Rekapitulace stavby'!AN14</f>
        <v>Vyplň údaj</v>
      </c>
      <c r="K22" s="36"/>
      <c r="L22" s="144"/>
      <c r="S22" s="36"/>
      <c r="T22" s="36"/>
      <c r="U22" s="36"/>
      <c r="V22" s="36"/>
      <c r="W22" s="36"/>
      <c r="X22" s="36"/>
      <c r="Y22" s="36"/>
      <c r="Z22" s="36"/>
      <c r="AA22" s="36"/>
      <c r="AB22" s="36"/>
      <c r="AC22" s="36"/>
      <c r="AD22" s="36"/>
      <c r="AE22" s="36"/>
    </row>
    <row r="23" s="2" customFormat="1" ht="6.96" customHeight="1">
      <c r="A23" s="36"/>
      <c r="B23" s="42"/>
      <c r="C23" s="36"/>
      <c r="D23" s="36"/>
      <c r="E23" s="36"/>
      <c r="F23" s="36"/>
      <c r="G23" s="36"/>
      <c r="H23" s="36"/>
      <c r="I23" s="36"/>
      <c r="J23" s="36"/>
      <c r="K23" s="36"/>
      <c r="L23" s="144"/>
      <c r="S23" s="36"/>
      <c r="T23" s="36"/>
      <c r="U23" s="36"/>
      <c r="V23" s="36"/>
      <c r="W23" s="36"/>
      <c r="X23" s="36"/>
      <c r="Y23" s="36"/>
      <c r="Z23" s="36"/>
      <c r="AA23" s="36"/>
      <c r="AB23" s="36"/>
      <c r="AC23" s="36"/>
      <c r="AD23" s="36"/>
      <c r="AE23" s="36"/>
    </row>
    <row r="24" s="2" customFormat="1" ht="12" customHeight="1">
      <c r="A24" s="36"/>
      <c r="B24" s="42"/>
      <c r="C24" s="36"/>
      <c r="D24" s="141" t="s">
        <v>31</v>
      </c>
      <c r="E24" s="36"/>
      <c r="F24" s="36"/>
      <c r="G24" s="36"/>
      <c r="H24" s="36"/>
      <c r="I24" s="141" t="s">
        <v>26</v>
      </c>
      <c r="J24" s="131" t="str">
        <f>IF('Rekapitulace stavby'!AN16="","",'Rekapitulace stavby'!AN16)</f>
        <v>25764314</v>
      </c>
      <c r="K24" s="36"/>
      <c r="L24" s="144"/>
      <c r="S24" s="36"/>
      <c r="T24" s="36"/>
      <c r="U24" s="36"/>
      <c r="V24" s="36"/>
      <c r="W24" s="36"/>
      <c r="X24" s="36"/>
      <c r="Y24" s="36"/>
      <c r="Z24" s="36"/>
      <c r="AA24" s="36"/>
      <c r="AB24" s="36"/>
      <c r="AC24" s="36"/>
      <c r="AD24" s="36"/>
      <c r="AE24" s="36"/>
    </row>
    <row r="25" s="2" customFormat="1" ht="18" customHeight="1">
      <c r="A25" s="36"/>
      <c r="B25" s="42"/>
      <c r="C25" s="36"/>
      <c r="D25" s="36"/>
      <c r="E25" s="131" t="str">
        <f>IF('Rekapitulace stavby'!E17="","",'Rekapitulace stavby'!E17)</f>
        <v>Arch.Design, s.r.o.</v>
      </c>
      <c r="F25" s="36"/>
      <c r="G25" s="36"/>
      <c r="H25" s="36"/>
      <c r="I25" s="141" t="s">
        <v>28</v>
      </c>
      <c r="J25" s="131" t="str">
        <f>IF('Rekapitulace stavby'!AN17="","",'Rekapitulace stavby'!AN17)</f>
        <v>cz25764314</v>
      </c>
      <c r="K25" s="36"/>
      <c r="L25" s="144"/>
      <c r="S25" s="36"/>
      <c r="T25" s="36"/>
      <c r="U25" s="36"/>
      <c r="V25" s="36"/>
      <c r="W25" s="36"/>
      <c r="X25" s="36"/>
      <c r="Y25" s="36"/>
      <c r="Z25" s="36"/>
      <c r="AA25" s="36"/>
      <c r="AB25" s="36"/>
      <c r="AC25" s="36"/>
      <c r="AD25" s="36"/>
      <c r="AE25" s="36"/>
    </row>
    <row r="26" s="2" customFormat="1" ht="6.96" customHeight="1">
      <c r="A26" s="36"/>
      <c r="B26" s="42"/>
      <c r="C26" s="36"/>
      <c r="D26" s="36"/>
      <c r="E26" s="36"/>
      <c r="F26" s="36"/>
      <c r="G26" s="36"/>
      <c r="H26" s="36"/>
      <c r="I26" s="36"/>
      <c r="J26" s="36"/>
      <c r="K26" s="36"/>
      <c r="L26" s="144"/>
      <c r="S26" s="36"/>
      <c r="T26" s="36"/>
      <c r="U26" s="36"/>
      <c r="V26" s="36"/>
      <c r="W26" s="36"/>
      <c r="X26" s="36"/>
      <c r="Y26" s="36"/>
      <c r="Z26" s="36"/>
      <c r="AA26" s="36"/>
      <c r="AB26" s="36"/>
      <c r="AC26" s="36"/>
      <c r="AD26" s="36"/>
      <c r="AE26" s="36"/>
    </row>
    <row r="27" s="2" customFormat="1" ht="12" customHeight="1">
      <c r="A27" s="36"/>
      <c r="B27" s="42"/>
      <c r="C27" s="36"/>
      <c r="D27" s="141" t="s">
        <v>36</v>
      </c>
      <c r="E27" s="36"/>
      <c r="F27" s="36"/>
      <c r="G27" s="36"/>
      <c r="H27" s="36"/>
      <c r="I27" s="141" t="s">
        <v>26</v>
      </c>
      <c r="J27" s="131" t="str">
        <f>IF('Rekapitulace stavby'!AN19="","",'Rekapitulace stavby'!AN19)</f>
        <v>63472066</v>
      </c>
      <c r="K27" s="36"/>
      <c r="L27" s="144"/>
      <c r="S27" s="36"/>
      <c r="T27" s="36"/>
      <c r="U27" s="36"/>
      <c r="V27" s="36"/>
      <c r="W27" s="36"/>
      <c r="X27" s="36"/>
      <c r="Y27" s="36"/>
      <c r="Z27" s="36"/>
      <c r="AA27" s="36"/>
      <c r="AB27" s="36"/>
      <c r="AC27" s="36"/>
      <c r="AD27" s="36"/>
      <c r="AE27" s="36"/>
    </row>
    <row r="28" s="2" customFormat="1" ht="18" customHeight="1">
      <c r="A28" s="36"/>
      <c r="B28" s="42"/>
      <c r="C28" s="36"/>
      <c r="D28" s="36"/>
      <c r="E28" s="131" t="str">
        <f>IF('Rekapitulace stavby'!E20="","",'Rekapitulace stavby'!E20)</f>
        <v>CKN Invest, spol. s r.o.</v>
      </c>
      <c r="F28" s="36"/>
      <c r="G28" s="36"/>
      <c r="H28" s="36"/>
      <c r="I28" s="141" t="s">
        <v>28</v>
      </c>
      <c r="J28" s="131" t="str">
        <f>IF('Rekapitulace stavby'!AN20="","",'Rekapitulace stavby'!AN20)</f>
        <v>cz63472066</v>
      </c>
      <c r="K28" s="36"/>
      <c r="L28" s="144"/>
      <c r="S28" s="36"/>
      <c r="T28" s="36"/>
      <c r="U28" s="36"/>
      <c r="V28" s="36"/>
      <c r="W28" s="36"/>
      <c r="X28" s="36"/>
      <c r="Y28" s="36"/>
      <c r="Z28" s="36"/>
      <c r="AA28" s="36"/>
      <c r="AB28" s="36"/>
      <c r="AC28" s="36"/>
      <c r="AD28" s="36"/>
      <c r="AE28" s="36"/>
    </row>
    <row r="29" s="2" customFormat="1" ht="6.96" customHeight="1">
      <c r="A29" s="36"/>
      <c r="B29" s="42"/>
      <c r="C29" s="36"/>
      <c r="D29" s="36"/>
      <c r="E29" s="36"/>
      <c r="F29" s="36"/>
      <c r="G29" s="36"/>
      <c r="H29" s="36"/>
      <c r="I29" s="36"/>
      <c r="J29" s="36"/>
      <c r="K29" s="36"/>
      <c r="L29" s="144"/>
      <c r="S29" s="36"/>
      <c r="T29" s="36"/>
      <c r="U29" s="36"/>
      <c r="V29" s="36"/>
      <c r="W29" s="36"/>
      <c r="X29" s="36"/>
      <c r="Y29" s="36"/>
      <c r="Z29" s="36"/>
      <c r="AA29" s="36"/>
      <c r="AB29" s="36"/>
      <c r="AC29" s="36"/>
      <c r="AD29" s="36"/>
      <c r="AE29" s="36"/>
    </row>
    <row r="30" s="2" customFormat="1" ht="12" customHeight="1">
      <c r="A30" s="36"/>
      <c r="B30" s="42"/>
      <c r="C30" s="36"/>
      <c r="D30" s="141" t="s">
        <v>40</v>
      </c>
      <c r="E30" s="36"/>
      <c r="F30" s="36"/>
      <c r="G30" s="36"/>
      <c r="H30" s="36"/>
      <c r="I30" s="36"/>
      <c r="J30" s="36"/>
      <c r="K30" s="36"/>
      <c r="L30" s="144"/>
      <c r="S30" s="36"/>
      <c r="T30" s="36"/>
      <c r="U30" s="36"/>
      <c r="V30" s="36"/>
      <c r="W30" s="36"/>
      <c r="X30" s="36"/>
      <c r="Y30" s="36"/>
      <c r="Z30" s="36"/>
      <c r="AA30" s="36"/>
      <c r="AB30" s="36"/>
      <c r="AC30" s="36"/>
      <c r="AD30" s="36"/>
      <c r="AE30" s="36"/>
    </row>
    <row r="31" s="8" customFormat="1" ht="16.5" customHeight="1">
      <c r="A31" s="147"/>
      <c r="B31" s="148"/>
      <c r="C31" s="147"/>
      <c r="D31" s="147"/>
      <c r="E31" s="149" t="s">
        <v>19</v>
      </c>
      <c r="F31" s="149"/>
      <c r="G31" s="149"/>
      <c r="H31" s="149"/>
      <c r="I31" s="147"/>
      <c r="J31" s="147"/>
      <c r="K31" s="147"/>
      <c r="L31" s="150"/>
      <c r="S31" s="147"/>
      <c r="T31" s="147"/>
      <c r="U31" s="147"/>
      <c r="V31" s="147"/>
      <c r="W31" s="147"/>
      <c r="X31" s="147"/>
      <c r="Y31" s="147"/>
      <c r="Z31" s="147"/>
      <c r="AA31" s="147"/>
      <c r="AB31" s="147"/>
      <c r="AC31" s="147"/>
      <c r="AD31" s="147"/>
      <c r="AE31" s="147"/>
    </row>
    <row r="32" s="2" customFormat="1" ht="6.96" customHeight="1">
      <c r="A32" s="36"/>
      <c r="B32" s="42"/>
      <c r="C32" s="36"/>
      <c r="D32" s="36"/>
      <c r="E32" s="36"/>
      <c r="F32" s="36"/>
      <c r="G32" s="36"/>
      <c r="H32" s="36"/>
      <c r="I32" s="36"/>
      <c r="J32" s="36"/>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25.44" customHeight="1">
      <c r="A34" s="36"/>
      <c r="B34" s="42"/>
      <c r="C34" s="36"/>
      <c r="D34" s="152" t="s">
        <v>42</v>
      </c>
      <c r="E34" s="36"/>
      <c r="F34" s="36"/>
      <c r="G34" s="36"/>
      <c r="H34" s="36"/>
      <c r="I34" s="36"/>
      <c r="J34" s="153">
        <f>ROUND(J94, 2)</f>
        <v>0</v>
      </c>
      <c r="K34" s="36"/>
      <c r="L34" s="144"/>
      <c r="S34" s="36"/>
      <c r="T34" s="36"/>
      <c r="U34" s="36"/>
      <c r="V34" s="36"/>
      <c r="W34" s="36"/>
      <c r="X34" s="36"/>
      <c r="Y34" s="36"/>
      <c r="Z34" s="36"/>
      <c r="AA34" s="36"/>
      <c r="AB34" s="36"/>
      <c r="AC34" s="36"/>
      <c r="AD34" s="36"/>
      <c r="AE34" s="36"/>
    </row>
    <row r="35" s="2" customFormat="1" ht="6.96" customHeight="1">
      <c r="A35" s="36"/>
      <c r="B35" s="42"/>
      <c r="C35" s="36"/>
      <c r="D35" s="151"/>
      <c r="E35" s="151"/>
      <c r="F35" s="151"/>
      <c r="G35" s="151"/>
      <c r="H35" s="151"/>
      <c r="I35" s="151"/>
      <c r="J35" s="151"/>
      <c r="K35" s="151"/>
      <c r="L35" s="144"/>
      <c r="S35" s="36"/>
      <c r="T35" s="36"/>
      <c r="U35" s="36"/>
      <c r="V35" s="36"/>
      <c r="W35" s="36"/>
      <c r="X35" s="36"/>
      <c r="Y35" s="36"/>
      <c r="Z35" s="36"/>
      <c r="AA35" s="36"/>
      <c r="AB35" s="36"/>
      <c r="AC35" s="36"/>
      <c r="AD35" s="36"/>
      <c r="AE35" s="36"/>
    </row>
    <row r="36" s="2" customFormat="1" ht="14.4" customHeight="1">
      <c r="A36" s="36"/>
      <c r="B36" s="42"/>
      <c r="C36" s="36"/>
      <c r="D36" s="36"/>
      <c r="E36" s="36"/>
      <c r="F36" s="154" t="s">
        <v>44</v>
      </c>
      <c r="G36" s="36"/>
      <c r="H36" s="36"/>
      <c r="I36" s="154" t="s">
        <v>43</v>
      </c>
      <c r="J36" s="154" t="s">
        <v>45</v>
      </c>
      <c r="K36" s="36"/>
      <c r="L36" s="144"/>
      <c r="S36" s="36"/>
      <c r="T36" s="36"/>
      <c r="U36" s="36"/>
      <c r="V36" s="36"/>
      <c r="W36" s="36"/>
      <c r="X36" s="36"/>
      <c r="Y36" s="36"/>
      <c r="Z36" s="36"/>
      <c r="AA36" s="36"/>
      <c r="AB36" s="36"/>
      <c r="AC36" s="36"/>
      <c r="AD36" s="36"/>
      <c r="AE36" s="36"/>
    </row>
    <row r="37" s="2" customFormat="1" ht="14.4" customHeight="1">
      <c r="A37" s="36"/>
      <c r="B37" s="42"/>
      <c r="C37" s="36"/>
      <c r="D37" s="143" t="s">
        <v>46</v>
      </c>
      <c r="E37" s="141" t="s">
        <v>47</v>
      </c>
      <c r="F37" s="155">
        <f>ROUND((SUM(BE94:BE126)),  2)</f>
        <v>0</v>
      </c>
      <c r="G37" s="36"/>
      <c r="H37" s="36"/>
      <c r="I37" s="156">
        <v>0.20999999999999999</v>
      </c>
      <c r="J37" s="155">
        <f>ROUND(((SUM(BE94:BE126))*I37),  2)</f>
        <v>0</v>
      </c>
      <c r="K37" s="36"/>
      <c r="L37" s="144"/>
      <c r="S37" s="36"/>
      <c r="T37" s="36"/>
      <c r="U37" s="36"/>
      <c r="V37" s="36"/>
      <c r="W37" s="36"/>
      <c r="X37" s="36"/>
      <c r="Y37" s="36"/>
      <c r="Z37" s="36"/>
      <c r="AA37" s="36"/>
      <c r="AB37" s="36"/>
      <c r="AC37" s="36"/>
      <c r="AD37" s="36"/>
      <c r="AE37" s="36"/>
    </row>
    <row r="38" s="2" customFormat="1" ht="14.4" customHeight="1">
      <c r="A38" s="36"/>
      <c r="B38" s="42"/>
      <c r="C38" s="36"/>
      <c r="D38" s="36"/>
      <c r="E38" s="141" t="s">
        <v>48</v>
      </c>
      <c r="F38" s="155">
        <f>ROUND((SUM(BF94:BF126)),  2)</f>
        <v>0</v>
      </c>
      <c r="G38" s="36"/>
      <c r="H38" s="36"/>
      <c r="I38" s="156">
        <v>0.14999999999999999</v>
      </c>
      <c r="J38" s="155">
        <f>ROUND(((SUM(BF94:BF126))*I38),  2)</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49</v>
      </c>
      <c r="F39" s="155">
        <f>ROUND((SUM(BG94:BG126)),  2)</f>
        <v>0</v>
      </c>
      <c r="G39" s="36"/>
      <c r="H39" s="36"/>
      <c r="I39" s="156">
        <v>0.20999999999999999</v>
      </c>
      <c r="J39" s="155">
        <f>0</f>
        <v>0</v>
      </c>
      <c r="K39" s="36"/>
      <c r="L39" s="144"/>
      <c r="S39" s="36"/>
      <c r="T39" s="36"/>
      <c r="U39" s="36"/>
      <c r="V39" s="36"/>
      <c r="W39" s="36"/>
      <c r="X39" s="36"/>
      <c r="Y39" s="36"/>
      <c r="Z39" s="36"/>
      <c r="AA39" s="36"/>
      <c r="AB39" s="36"/>
      <c r="AC39" s="36"/>
      <c r="AD39" s="36"/>
      <c r="AE39" s="36"/>
    </row>
    <row r="40" hidden="1" s="2" customFormat="1" ht="14.4" customHeight="1">
      <c r="A40" s="36"/>
      <c r="B40" s="42"/>
      <c r="C40" s="36"/>
      <c r="D40" s="36"/>
      <c r="E40" s="141" t="s">
        <v>50</v>
      </c>
      <c r="F40" s="155">
        <f>ROUND((SUM(BH94:BH126)),  2)</f>
        <v>0</v>
      </c>
      <c r="G40" s="36"/>
      <c r="H40" s="36"/>
      <c r="I40" s="156">
        <v>0.14999999999999999</v>
      </c>
      <c r="J40" s="155">
        <f>0</f>
        <v>0</v>
      </c>
      <c r="K40" s="36"/>
      <c r="L40" s="144"/>
      <c r="S40" s="36"/>
      <c r="T40" s="36"/>
      <c r="U40" s="36"/>
      <c r="V40" s="36"/>
      <c r="W40" s="36"/>
      <c r="X40" s="36"/>
      <c r="Y40" s="36"/>
      <c r="Z40" s="36"/>
      <c r="AA40" s="36"/>
      <c r="AB40" s="36"/>
      <c r="AC40" s="36"/>
      <c r="AD40" s="36"/>
      <c r="AE40" s="36"/>
    </row>
    <row r="41" hidden="1" s="2" customFormat="1" ht="14.4" customHeight="1">
      <c r="A41" s="36"/>
      <c r="B41" s="42"/>
      <c r="C41" s="36"/>
      <c r="D41" s="36"/>
      <c r="E41" s="141" t="s">
        <v>51</v>
      </c>
      <c r="F41" s="155">
        <f>ROUND((SUM(BI94:BI126)),  2)</f>
        <v>0</v>
      </c>
      <c r="G41" s="36"/>
      <c r="H41" s="36"/>
      <c r="I41" s="156">
        <v>0</v>
      </c>
      <c r="J41" s="155">
        <f>0</f>
        <v>0</v>
      </c>
      <c r="K41" s="36"/>
      <c r="L41" s="144"/>
      <c r="S41" s="36"/>
      <c r="T41" s="36"/>
      <c r="U41" s="36"/>
      <c r="V41" s="36"/>
      <c r="W41" s="36"/>
      <c r="X41" s="36"/>
      <c r="Y41" s="36"/>
      <c r="Z41" s="36"/>
      <c r="AA41" s="36"/>
      <c r="AB41" s="36"/>
      <c r="AC41" s="36"/>
      <c r="AD41" s="36"/>
      <c r="AE41" s="36"/>
    </row>
    <row r="42" s="2" customFormat="1" ht="6.96" customHeight="1">
      <c r="A42" s="36"/>
      <c r="B42" s="42"/>
      <c r="C42" s="36"/>
      <c r="D42" s="36"/>
      <c r="E42" s="36"/>
      <c r="F42" s="36"/>
      <c r="G42" s="36"/>
      <c r="H42" s="36"/>
      <c r="I42" s="36"/>
      <c r="J42" s="36"/>
      <c r="K42" s="36"/>
      <c r="L42" s="144"/>
      <c r="S42" s="36"/>
      <c r="T42" s="36"/>
      <c r="U42" s="36"/>
      <c r="V42" s="36"/>
      <c r="W42" s="36"/>
      <c r="X42" s="36"/>
      <c r="Y42" s="36"/>
      <c r="Z42" s="36"/>
      <c r="AA42" s="36"/>
      <c r="AB42" s="36"/>
      <c r="AC42" s="36"/>
      <c r="AD42" s="36"/>
      <c r="AE42" s="36"/>
    </row>
    <row r="43" s="2" customFormat="1" ht="25.44" customHeight="1">
      <c r="A43" s="36"/>
      <c r="B43" s="42"/>
      <c r="C43" s="157"/>
      <c r="D43" s="158" t="s">
        <v>52</v>
      </c>
      <c r="E43" s="159"/>
      <c r="F43" s="159"/>
      <c r="G43" s="160" t="s">
        <v>53</v>
      </c>
      <c r="H43" s="161" t="s">
        <v>54</v>
      </c>
      <c r="I43" s="159"/>
      <c r="J43" s="162">
        <f>SUM(J34:J41)</f>
        <v>0</v>
      </c>
      <c r="K43" s="163"/>
      <c r="L43" s="144"/>
      <c r="S43" s="36"/>
      <c r="T43" s="36"/>
      <c r="U43" s="36"/>
      <c r="V43" s="36"/>
      <c r="W43" s="36"/>
      <c r="X43" s="36"/>
      <c r="Y43" s="36"/>
      <c r="Z43" s="36"/>
      <c r="AA43" s="36"/>
      <c r="AB43" s="36"/>
      <c r="AC43" s="36"/>
      <c r="AD43" s="36"/>
      <c r="AE43" s="36"/>
    </row>
    <row r="44" s="2" customFormat="1" ht="14.4" customHeight="1">
      <c r="A44" s="36"/>
      <c r="B44" s="164"/>
      <c r="C44" s="165"/>
      <c r="D44" s="165"/>
      <c r="E44" s="165"/>
      <c r="F44" s="165"/>
      <c r="G44" s="165"/>
      <c r="H44" s="165"/>
      <c r="I44" s="165"/>
      <c r="J44" s="165"/>
      <c r="K44" s="165"/>
      <c r="L44" s="144"/>
      <c r="S44" s="36"/>
      <c r="T44" s="36"/>
      <c r="U44" s="36"/>
      <c r="V44" s="36"/>
      <c r="W44" s="36"/>
      <c r="X44" s="36"/>
      <c r="Y44" s="36"/>
      <c r="Z44" s="36"/>
      <c r="AA44" s="36"/>
      <c r="AB44" s="36"/>
      <c r="AC44" s="36"/>
      <c r="AD44" s="36"/>
      <c r="AE44" s="36"/>
    </row>
    <row r="48" s="2" customFormat="1" ht="6.96" customHeight="1">
      <c r="A48" s="36"/>
      <c r="B48" s="166"/>
      <c r="C48" s="167"/>
      <c r="D48" s="167"/>
      <c r="E48" s="167"/>
      <c r="F48" s="167"/>
      <c r="G48" s="167"/>
      <c r="H48" s="167"/>
      <c r="I48" s="167"/>
      <c r="J48" s="167"/>
      <c r="K48" s="167"/>
      <c r="L48" s="144"/>
      <c r="S48" s="36"/>
      <c r="T48" s="36"/>
      <c r="U48" s="36"/>
      <c r="V48" s="36"/>
      <c r="W48" s="36"/>
      <c r="X48" s="36"/>
      <c r="Y48" s="36"/>
      <c r="Z48" s="36"/>
      <c r="AA48" s="36"/>
      <c r="AB48" s="36"/>
      <c r="AC48" s="36"/>
      <c r="AD48" s="36"/>
      <c r="AE48" s="36"/>
    </row>
    <row r="49" s="2" customFormat="1" ht="24.96" customHeight="1">
      <c r="A49" s="36"/>
      <c r="B49" s="37"/>
      <c r="C49" s="21" t="s">
        <v>309</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6.96" customHeight="1">
      <c r="A50" s="36"/>
      <c r="B50" s="37"/>
      <c r="C50" s="38"/>
      <c r="D50" s="38"/>
      <c r="E50" s="38"/>
      <c r="F50" s="38"/>
      <c r="G50" s="38"/>
      <c r="H50" s="38"/>
      <c r="I50" s="38"/>
      <c r="J50" s="38"/>
      <c r="K50" s="38"/>
      <c r="L50" s="144"/>
      <c r="S50" s="36"/>
      <c r="T50" s="36"/>
      <c r="U50" s="36"/>
      <c r="V50" s="36"/>
      <c r="W50" s="36"/>
      <c r="X50" s="36"/>
      <c r="Y50" s="36"/>
      <c r="Z50" s="36"/>
      <c r="AA50" s="36"/>
      <c r="AB50" s="36"/>
      <c r="AC50" s="36"/>
      <c r="AD50" s="36"/>
      <c r="AE50" s="36"/>
    </row>
    <row r="51" s="2" customFormat="1" ht="12" customHeight="1">
      <c r="A51" s="36"/>
      <c r="B51" s="37"/>
      <c r="C51" s="30" t="s">
        <v>16</v>
      </c>
      <c r="D51" s="38"/>
      <c r="E51" s="38"/>
      <c r="F51" s="38"/>
      <c r="G51" s="38"/>
      <c r="H51" s="38"/>
      <c r="I51" s="38"/>
      <c r="J51" s="38"/>
      <c r="K51" s="38"/>
      <c r="L51" s="144"/>
      <c r="S51" s="36"/>
      <c r="T51" s="36"/>
      <c r="U51" s="36"/>
      <c r="V51" s="36"/>
      <c r="W51" s="36"/>
      <c r="X51" s="36"/>
      <c r="Y51" s="36"/>
      <c r="Z51" s="36"/>
      <c r="AA51" s="36"/>
      <c r="AB51" s="36"/>
      <c r="AC51" s="36"/>
      <c r="AD51" s="36"/>
      <c r="AE51" s="36"/>
    </row>
    <row r="52" s="2" customFormat="1" ht="16.5" customHeight="1">
      <c r="A52" s="36"/>
      <c r="B52" s="37"/>
      <c r="C52" s="38"/>
      <c r="D52" s="38"/>
      <c r="E52" s="168" t="str">
        <f>E7</f>
        <v>Anthropos Sportovní a rekreační areál (I.etapa)</v>
      </c>
      <c r="F52" s="30"/>
      <c r="G52" s="30"/>
      <c r="H52" s="30"/>
      <c r="I52" s="38"/>
      <c r="J52" s="38"/>
      <c r="K52" s="38"/>
      <c r="L52" s="144"/>
      <c r="S52" s="36"/>
      <c r="T52" s="36"/>
      <c r="U52" s="36"/>
      <c r="V52" s="36"/>
      <c r="W52" s="36"/>
      <c r="X52" s="36"/>
      <c r="Y52" s="36"/>
      <c r="Z52" s="36"/>
      <c r="AA52" s="36"/>
      <c r="AB52" s="36"/>
      <c r="AC52" s="36"/>
      <c r="AD52" s="36"/>
      <c r="AE52" s="36"/>
    </row>
    <row r="53" s="1" customFormat="1" ht="12" customHeight="1">
      <c r="B53" s="19"/>
      <c r="C53" s="30" t="s">
        <v>302</v>
      </c>
      <c r="D53" s="20"/>
      <c r="E53" s="20"/>
      <c r="F53" s="20"/>
      <c r="G53" s="20"/>
      <c r="H53" s="20"/>
      <c r="I53" s="20"/>
      <c r="J53" s="20"/>
      <c r="K53" s="20"/>
      <c r="L53" s="18"/>
    </row>
    <row r="54" s="1" customFormat="1" ht="16.5" customHeight="1">
      <c r="B54" s="19"/>
      <c r="C54" s="20"/>
      <c r="D54" s="20"/>
      <c r="E54" s="168" t="s">
        <v>303</v>
      </c>
      <c r="F54" s="20"/>
      <c r="G54" s="20"/>
      <c r="H54" s="20"/>
      <c r="I54" s="20"/>
      <c r="J54" s="20"/>
      <c r="K54" s="20"/>
      <c r="L54" s="18"/>
    </row>
    <row r="55" s="1" customFormat="1" ht="12" customHeight="1">
      <c r="B55" s="19"/>
      <c r="C55" s="30" t="s">
        <v>304</v>
      </c>
      <c r="D55" s="20"/>
      <c r="E55" s="20"/>
      <c r="F55" s="20"/>
      <c r="G55" s="20"/>
      <c r="H55" s="20"/>
      <c r="I55" s="20"/>
      <c r="J55" s="20"/>
      <c r="K55" s="20"/>
      <c r="L55" s="18"/>
    </row>
    <row r="56" s="2" customFormat="1" ht="16.5" customHeight="1">
      <c r="A56" s="36"/>
      <c r="B56" s="37"/>
      <c r="C56" s="38"/>
      <c r="D56" s="38"/>
      <c r="E56" s="169" t="s">
        <v>6470</v>
      </c>
      <c r="F56" s="38"/>
      <c r="G56" s="38"/>
      <c r="H56" s="38"/>
      <c r="I56" s="38"/>
      <c r="J56" s="38"/>
      <c r="K56" s="38"/>
      <c r="L56" s="144"/>
      <c r="S56" s="36"/>
      <c r="T56" s="36"/>
      <c r="U56" s="36"/>
      <c r="V56" s="36"/>
      <c r="W56" s="36"/>
      <c r="X56" s="36"/>
      <c r="Y56" s="36"/>
      <c r="Z56" s="36"/>
      <c r="AA56" s="36"/>
      <c r="AB56" s="36"/>
      <c r="AC56" s="36"/>
      <c r="AD56" s="36"/>
      <c r="AE56" s="36"/>
    </row>
    <row r="57" s="2" customFormat="1" ht="12" customHeight="1">
      <c r="A57" s="36"/>
      <c r="B57" s="37"/>
      <c r="C57" s="30" t="s">
        <v>306</v>
      </c>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6.5" customHeight="1">
      <c r="A58" s="36"/>
      <c r="B58" s="37"/>
      <c r="C58" s="38"/>
      <c r="D58" s="38"/>
      <c r="E58" s="67" t="str">
        <f>E13</f>
        <v>05.10.4 - TRASY</v>
      </c>
      <c r="F58" s="38"/>
      <c r="G58" s="38"/>
      <c r="H58" s="38"/>
      <c r="I58" s="38"/>
      <c r="J58" s="38"/>
      <c r="K58" s="38"/>
      <c r="L58" s="144"/>
      <c r="S58" s="36"/>
      <c r="T58" s="36"/>
      <c r="U58" s="36"/>
      <c r="V58" s="36"/>
      <c r="W58" s="36"/>
      <c r="X58" s="36"/>
      <c r="Y58" s="36"/>
      <c r="Z58" s="36"/>
      <c r="AA58" s="36"/>
      <c r="AB58" s="36"/>
      <c r="AC58" s="36"/>
      <c r="AD58" s="36"/>
      <c r="AE58" s="36"/>
    </row>
    <row r="59" s="2" customFormat="1" ht="6.96" customHeight="1">
      <c r="A59" s="36"/>
      <c r="B59" s="37"/>
      <c r="C59" s="38"/>
      <c r="D59" s="38"/>
      <c r="E59" s="38"/>
      <c r="F59" s="38"/>
      <c r="G59" s="38"/>
      <c r="H59" s="38"/>
      <c r="I59" s="38"/>
      <c r="J59" s="38"/>
      <c r="K59" s="38"/>
      <c r="L59" s="144"/>
      <c r="S59" s="36"/>
      <c r="T59" s="36"/>
      <c r="U59" s="36"/>
      <c r="V59" s="36"/>
      <c r="W59" s="36"/>
      <c r="X59" s="36"/>
      <c r="Y59" s="36"/>
      <c r="Z59" s="36"/>
      <c r="AA59" s="36"/>
      <c r="AB59" s="36"/>
      <c r="AC59" s="36"/>
      <c r="AD59" s="36"/>
      <c r="AE59" s="36"/>
    </row>
    <row r="60" s="2" customFormat="1" ht="12" customHeight="1">
      <c r="A60" s="36"/>
      <c r="B60" s="37"/>
      <c r="C60" s="30" t="s">
        <v>21</v>
      </c>
      <c r="D60" s="38"/>
      <c r="E60" s="38"/>
      <c r="F60" s="25" t="str">
        <f>F16</f>
        <v xml:space="preserve"> </v>
      </c>
      <c r="G60" s="38"/>
      <c r="H60" s="38"/>
      <c r="I60" s="30" t="s">
        <v>23</v>
      </c>
      <c r="J60" s="70" t="str">
        <f>IF(J16="","",J16)</f>
        <v>14. 6. 2022</v>
      </c>
      <c r="K60" s="38"/>
      <c r="L60" s="144"/>
      <c r="S60" s="36"/>
      <c r="T60" s="36"/>
      <c r="U60" s="36"/>
      <c r="V60" s="36"/>
      <c r="W60" s="36"/>
      <c r="X60" s="36"/>
      <c r="Y60" s="36"/>
      <c r="Z60" s="36"/>
      <c r="AA60" s="36"/>
      <c r="AB60" s="36"/>
      <c r="AC60" s="36"/>
      <c r="AD60" s="36"/>
      <c r="AE60" s="36"/>
    </row>
    <row r="61" s="2" customFormat="1" ht="6.96" customHeight="1">
      <c r="A61" s="36"/>
      <c r="B61" s="37"/>
      <c r="C61" s="38"/>
      <c r="D61" s="38"/>
      <c r="E61" s="38"/>
      <c r="F61" s="38"/>
      <c r="G61" s="38"/>
      <c r="H61" s="38"/>
      <c r="I61" s="38"/>
      <c r="J61" s="38"/>
      <c r="K61" s="38"/>
      <c r="L61" s="144"/>
      <c r="S61" s="36"/>
      <c r="T61" s="36"/>
      <c r="U61" s="36"/>
      <c r="V61" s="36"/>
      <c r="W61" s="36"/>
      <c r="X61" s="36"/>
      <c r="Y61" s="36"/>
      <c r="Z61" s="36"/>
      <c r="AA61" s="36"/>
      <c r="AB61" s="36"/>
      <c r="AC61" s="36"/>
      <c r="AD61" s="36"/>
      <c r="AE61" s="36"/>
    </row>
    <row r="62" s="2" customFormat="1" ht="15.15" customHeight="1">
      <c r="A62" s="36"/>
      <c r="B62" s="37"/>
      <c r="C62" s="30" t="s">
        <v>25</v>
      </c>
      <c r="D62" s="38"/>
      <c r="E62" s="38"/>
      <c r="F62" s="25" t="str">
        <f>E19</f>
        <v>Statutární město Brno</v>
      </c>
      <c r="G62" s="38"/>
      <c r="H62" s="38"/>
      <c r="I62" s="30" t="s">
        <v>31</v>
      </c>
      <c r="J62" s="34" t="str">
        <f>E25</f>
        <v>Arch.Design, s.r.o.</v>
      </c>
      <c r="K62" s="38"/>
      <c r="L62" s="144"/>
      <c r="S62" s="36"/>
      <c r="T62" s="36"/>
      <c r="U62" s="36"/>
      <c r="V62" s="36"/>
      <c r="W62" s="36"/>
      <c r="X62" s="36"/>
      <c r="Y62" s="36"/>
      <c r="Z62" s="36"/>
      <c r="AA62" s="36"/>
      <c r="AB62" s="36"/>
      <c r="AC62" s="36"/>
      <c r="AD62" s="36"/>
      <c r="AE62" s="36"/>
    </row>
    <row r="63" s="2" customFormat="1" ht="25.65" customHeight="1">
      <c r="A63" s="36"/>
      <c r="B63" s="37"/>
      <c r="C63" s="30" t="s">
        <v>29</v>
      </c>
      <c r="D63" s="38"/>
      <c r="E63" s="38"/>
      <c r="F63" s="25" t="str">
        <f>IF(E22="","",E22)</f>
        <v>Vyplň údaj</v>
      </c>
      <c r="G63" s="38"/>
      <c r="H63" s="38"/>
      <c r="I63" s="30" t="s">
        <v>36</v>
      </c>
      <c r="J63" s="34" t="str">
        <f>E28</f>
        <v>CKN Invest, spol. s r.o.</v>
      </c>
      <c r="K63" s="38"/>
      <c r="L63" s="144"/>
      <c r="S63" s="36"/>
      <c r="T63" s="36"/>
      <c r="U63" s="36"/>
      <c r="V63" s="36"/>
      <c r="W63" s="36"/>
      <c r="X63" s="36"/>
      <c r="Y63" s="36"/>
      <c r="Z63" s="36"/>
      <c r="AA63" s="36"/>
      <c r="AB63" s="36"/>
      <c r="AC63" s="36"/>
      <c r="AD63" s="36"/>
      <c r="AE63" s="36"/>
    </row>
    <row r="64" s="2" customFormat="1" ht="10.32" customHeight="1">
      <c r="A64" s="36"/>
      <c r="B64" s="37"/>
      <c r="C64" s="38"/>
      <c r="D64" s="38"/>
      <c r="E64" s="38"/>
      <c r="F64" s="38"/>
      <c r="G64" s="38"/>
      <c r="H64" s="38"/>
      <c r="I64" s="38"/>
      <c r="J64" s="38"/>
      <c r="K64" s="38"/>
      <c r="L64" s="144"/>
      <c r="S64" s="36"/>
      <c r="T64" s="36"/>
      <c r="U64" s="36"/>
      <c r="V64" s="36"/>
      <c r="W64" s="36"/>
      <c r="X64" s="36"/>
      <c r="Y64" s="36"/>
      <c r="Z64" s="36"/>
      <c r="AA64" s="36"/>
      <c r="AB64" s="36"/>
      <c r="AC64" s="36"/>
      <c r="AD64" s="36"/>
      <c r="AE64" s="36"/>
    </row>
    <row r="65" s="2" customFormat="1" ht="29.28" customHeight="1">
      <c r="A65" s="36"/>
      <c r="B65" s="37"/>
      <c r="C65" s="170" t="s">
        <v>310</v>
      </c>
      <c r="D65" s="171"/>
      <c r="E65" s="171"/>
      <c r="F65" s="171"/>
      <c r="G65" s="171"/>
      <c r="H65" s="171"/>
      <c r="I65" s="171"/>
      <c r="J65" s="172" t="s">
        <v>311</v>
      </c>
      <c r="K65" s="171"/>
      <c r="L65" s="144"/>
      <c r="S65" s="36"/>
      <c r="T65" s="36"/>
      <c r="U65" s="36"/>
      <c r="V65" s="36"/>
      <c r="W65" s="36"/>
      <c r="X65" s="36"/>
      <c r="Y65" s="36"/>
      <c r="Z65" s="36"/>
      <c r="AA65" s="36"/>
      <c r="AB65" s="36"/>
      <c r="AC65" s="36"/>
      <c r="AD65" s="36"/>
      <c r="AE65" s="36"/>
    </row>
    <row r="66" s="2" customFormat="1" ht="10.32" customHeight="1">
      <c r="A66" s="36"/>
      <c r="B66" s="37"/>
      <c r="C66" s="38"/>
      <c r="D66" s="38"/>
      <c r="E66" s="38"/>
      <c r="F66" s="38"/>
      <c r="G66" s="38"/>
      <c r="H66" s="38"/>
      <c r="I66" s="38"/>
      <c r="J66" s="38"/>
      <c r="K66" s="38"/>
      <c r="L66" s="144"/>
      <c r="S66" s="36"/>
      <c r="T66" s="36"/>
      <c r="U66" s="36"/>
      <c r="V66" s="36"/>
      <c r="W66" s="36"/>
      <c r="X66" s="36"/>
      <c r="Y66" s="36"/>
      <c r="Z66" s="36"/>
      <c r="AA66" s="36"/>
      <c r="AB66" s="36"/>
      <c r="AC66" s="36"/>
      <c r="AD66" s="36"/>
      <c r="AE66" s="36"/>
    </row>
    <row r="67" s="2" customFormat="1" ht="22.8" customHeight="1">
      <c r="A67" s="36"/>
      <c r="B67" s="37"/>
      <c r="C67" s="173" t="s">
        <v>74</v>
      </c>
      <c r="D67" s="38"/>
      <c r="E67" s="38"/>
      <c r="F67" s="38"/>
      <c r="G67" s="38"/>
      <c r="H67" s="38"/>
      <c r="I67" s="38"/>
      <c r="J67" s="100">
        <f>J94</f>
        <v>0</v>
      </c>
      <c r="K67" s="38"/>
      <c r="L67" s="144"/>
      <c r="S67" s="36"/>
      <c r="T67" s="36"/>
      <c r="U67" s="36"/>
      <c r="V67" s="36"/>
      <c r="W67" s="36"/>
      <c r="X67" s="36"/>
      <c r="Y67" s="36"/>
      <c r="Z67" s="36"/>
      <c r="AA67" s="36"/>
      <c r="AB67" s="36"/>
      <c r="AC67" s="36"/>
      <c r="AD67" s="36"/>
      <c r="AE67" s="36"/>
      <c r="AU67" s="15" t="s">
        <v>312</v>
      </c>
    </row>
    <row r="68" s="9" customFormat="1" ht="24.96" customHeight="1">
      <c r="A68" s="9"/>
      <c r="B68" s="174"/>
      <c r="C68" s="175"/>
      <c r="D68" s="176" t="s">
        <v>3846</v>
      </c>
      <c r="E68" s="177"/>
      <c r="F68" s="177"/>
      <c r="G68" s="177"/>
      <c r="H68" s="177"/>
      <c r="I68" s="177"/>
      <c r="J68" s="178">
        <f>J95</f>
        <v>0</v>
      </c>
      <c r="K68" s="175"/>
      <c r="L68" s="179"/>
      <c r="S68" s="9"/>
      <c r="T68" s="9"/>
      <c r="U68" s="9"/>
      <c r="V68" s="9"/>
      <c r="W68" s="9"/>
      <c r="X68" s="9"/>
      <c r="Y68" s="9"/>
      <c r="Z68" s="9"/>
      <c r="AA68" s="9"/>
      <c r="AB68" s="9"/>
      <c r="AC68" s="9"/>
      <c r="AD68" s="9"/>
      <c r="AE68" s="9"/>
    </row>
    <row r="69" s="9" customFormat="1" ht="24.96" customHeight="1">
      <c r="A69" s="9"/>
      <c r="B69" s="174"/>
      <c r="C69" s="175"/>
      <c r="D69" s="176" t="s">
        <v>6520</v>
      </c>
      <c r="E69" s="177"/>
      <c r="F69" s="177"/>
      <c r="G69" s="177"/>
      <c r="H69" s="177"/>
      <c r="I69" s="177"/>
      <c r="J69" s="178">
        <f>J110</f>
        <v>0</v>
      </c>
      <c r="K69" s="175"/>
      <c r="L69" s="179"/>
      <c r="S69" s="9"/>
      <c r="T69" s="9"/>
      <c r="U69" s="9"/>
      <c r="V69" s="9"/>
      <c r="W69" s="9"/>
      <c r="X69" s="9"/>
      <c r="Y69" s="9"/>
      <c r="Z69" s="9"/>
      <c r="AA69" s="9"/>
      <c r="AB69" s="9"/>
      <c r="AC69" s="9"/>
      <c r="AD69" s="9"/>
      <c r="AE69" s="9"/>
    </row>
    <row r="70" s="9" customFormat="1" ht="24.96" customHeight="1">
      <c r="A70" s="9"/>
      <c r="B70" s="174"/>
      <c r="C70" s="175"/>
      <c r="D70" s="176" t="s">
        <v>6521</v>
      </c>
      <c r="E70" s="177"/>
      <c r="F70" s="177"/>
      <c r="G70" s="177"/>
      <c r="H70" s="177"/>
      <c r="I70" s="177"/>
      <c r="J70" s="178">
        <f>J117</f>
        <v>0</v>
      </c>
      <c r="K70" s="175"/>
      <c r="L70" s="179"/>
      <c r="S70" s="9"/>
      <c r="T70" s="9"/>
      <c r="U70" s="9"/>
      <c r="V70" s="9"/>
      <c r="W70" s="9"/>
      <c r="X70" s="9"/>
      <c r="Y70" s="9"/>
      <c r="Z70" s="9"/>
      <c r="AA70" s="9"/>
      <c r="AB70" s="9"/>
      <c r="AC70" s="9"/>
      <c r="AD70" s="9"/>
      <c r="AE70" s="9"/>
    </row>
    <row r="71" s="2" customFormat="1" ht="21.84" customHeight="1">
      <c r="A71" s="36"/>
      <c r="B71" s="37"/>
      <c r="C71" s="38"/>
      <c r="D71" s="38"/>
      <c r="E71" s="38"/>
      <c r="F71" s="38"/>
      <c r="G71" s="38"/>
      <c r="H71" s="38"/>
      <c r="I71" s="38"/>
      <c r="J71" s="38"/>
      <c r="K71" s="38"/>
      <c r="L71" s="144"/>
      <c r="S71" s="36"/>
      <c r="T71" s="36"/>
      <c r="U71" s="36"/>
      <c r="V71" s="36"/>
      <c r="W71" s="36"/>
      <c r="X71" s="36"/>
      <c r="Y71" s="36"/>
      <c r="Z71" s="36"/>
      <c r="AA71" s="36"/>
      <c r="AB71" s="36"/>
      <c r="AC71" s="36"/>
      <c r="AD71" s="36"/>
      <c r="AE71" s="36"/>
    </row>
    <row r="72" s="2" customFormat="1" ht="6.96" customHeight="1">
      <c r="A72" s="36"/>
      <c r="B72" s="57"/>
      <c r="C72" s="58"/>
      <c r="D72" s="58"/>
      <c r="E72" s="58"/>
      <c r="F72" s="58"/>
      <c r="G72" s="58"/>
      <c r="H72" s="58"/>
      <c r="I72" s="58"/>
      <c r="J72" s="58"/>
      <c r="K72" s="58"/>
      <c r="L72" s="144"/>
      <c r="S72" s="36"/>
      <c r="T72" s="36"/>
      <c r="U72" s="36"/>
      <c r="V72" s="36"/>
      <c r="W72" s="36"/>
      <c r="X72" s="36"/>
      <c r="Y72" s="36"/>
      <c r="Z72" s="36"/>
      <c r="AA72" s="36"/>
      <c r="AB72" s="36"/>
      <c r="AC72" s="36"/>
      <c r="AD72" s="36"/>
      <c r="AE72" s="36"/>
    </row>
    <row r="76" s="2" customFormat="1" ht="6.96" customHeight="1">
      <c r="A76" s="36"/>
      <c r="B76" s="59"/>
      <c r="C76" s="60"/>
      <c r="D76" s="60"/>
      <c r="E76" s="60"/>
      <c r="F76" s="60"/>
      <c r="G76" s="60"/>
      <c r="H76" s="60"/>
      <c r="I76" s="60"/>
      <c r="J76" s="60"/>
      <c r="K76" s="60"/>
      <c r="L76" s="144"/>
      <c r="S76" s="36"/>
      <c r="T76" s="36"/>
      <c r="U76" s="36"/>
      <c r="V76" s="36"/>
      <c r="W76" s="36"/>
      <c r="X76" s="36"/>
      <c r="Y76" s="36"/>
      <c r="Z76" s="36"/>
      <c r="AA76" s="36"/>
      <c r="AB76" s="36"/>
      <c r="AC76" s="36"/>
      <c r="AD76" s="36"/>
      <c r="AE76" s="36"/>
    </row>
    <row r="77" s="2" customFormat="1" ht="24.96" customHeight="1">
      <c r="A77" s="36"/>
      <c r="B77" s="37"/>
      <c r="C77" s="21" t="s">
        <v>316</v>
      </c>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6.96" customHeight="1">
      <c r="A78" s="36"/>
      <c r="B78" s="37"/>
      <c r="C78" s="38"/>
      <c r="D78" s="38"/>
      <c r="E78" s="38"/>
      <c r="F78" s="38"/>
      <c r="G78" s="38"/>
      <c r="H78" s="38"/>
      <c r="I78" s="38"/>
      <c r="J78" s="38"/>
      <c r="K78" s="38"/>
      <c r="L78" s="144"/>
      <c r="S78" s="36"/>
      <c r="T78" s="36"/>
      <c r="U78" s="36"/>
      <c r="V78" s="36"/>
      <c r="W78" s="36"/>
      <c r="X78" s="36"/>
      <c r="Y78" s="36"/>
      <c r="Z78" s="36"/>
      <c r="AA78" s="36"/>
      <c r="AB78" s="36"/>
      <c r="AC78" s="36"/>
      <c r="AD78" s="36"/>
      <c r="AE78" s="36"/>
    </row>
    <row r="79" s="2" customFormat="1" ht="12" customHeight="1">
      <c r="A79" s="36"/>
      <c r="B79" s="37"/>
      <c r="C79" s="30" t="s">
        <v>16</v>
      </c>
      <c r="D79" s="38"/>
      <c r="E79" s="38"/>
      <c r="F79" s="38"/>
      <c r="G79" s="38"/>
      <c r="H79" s="38"/>
      <c r="I79" s="38"/>
      <c r="J79" s="38"/>
      <c r="K79" s="38"/>
      <c r="L79" s="144"/>
      <c r="S79" s="36"/>
      <c r="T79" s="36"/>
      <c r="U79" s="36"/>
      <c r="V79" s="36"/>
      <c r="W79" s="36"/>
      <c r="X79" s="36"/>
      <c r="Y79" s="36"/>
      <c r="Z79" s="36"/>
      <c r="AA79" s="36"/>
      <c r="AB79" s="36"/>
      <c r="AC79" s="36"/>
      <c r="AD79" s="36"/>
      <c r="AE79" s="36"/>
    </row>
    <row r="80" s="2" customFormat="1" ht="16.5" customHeight="1">
      <c r="A80" s="36"/>
      <c r="B80" s="37"/>
      <c r="C80" s="38"/>
      <c r="D80" s="38"/>
      <c r="E80" s="168" t="str">
        <f>E7</f>
        <v>Anthropos Sportovní a rekreační areál (I.etapa)</v>
      </c>
      <c r="F80" s="30"/>
      <c r="G80" s="30"/>
      <c r="H80" s="30"/>
      <c r="I80" s="38"/>
      <c r="J80" s="38"/>
      <c r="K80" s="38"/>
      <c r="L80" s="144"/>
      <c r="S80" s="36"/>
      <c r="T80" s="36"/>
      <c r="U80" s="36"/>
      <c r="V80" s="36"/>
      <c r="W80" s="36"/>
      <c r="X80" s="36"/>
      <c r="Y80" s="36"/>
      <c r="Z80" s="36"/>
      <c r="AA80" s="36"/>
      <c r="AB80" s="36"/>
      <c r="AC80" s="36"/>
      <c r="AD80" s="36"/>
      <c r="AE80" s="36"/>
    </row>
    <row r="81" s="1" customFormat="1" ht="12" customHeight="1">
      <c r="B81" s="19"/>
      <c r="C81" s="30" t="s">
        <v>302</v>
      </c>
      <c r="D81" s="20"/>
      <c r="E81" s="20"/>
      <c r="F81" s="20"/>
      <c r="G81" s="20"/>
      <c r="H81" s="20"/>
      <c r="I81" s="20"/>
      <c r="J81" s="20"/>
      <c r="K81" s="20"/>
      <c r="L81" s="18"/>
    </row>
    <row r="82" s="1" customFormat="1" ht="16.5" customHeight="1">
      <c r="B82" s="19"/>
      <c r="C82" s="20"/>
      <c r="D82" s="20"/>
      <c r="E82" s="168" t="s">
        <v>303</v>
      </c>
      <c r="F82" s="20"/>
      <c r="G82" s="20"/>
      <c r="H82" s="20"/>
      <c r="I82" s="20"/>
      <c r="J82" s="20"/>
      <c r="K82" s="20"/>
      <c r="L82" s="18"/>
    </row>
    <row r="83" s="1" customFormat="1" ht="12" customHeight="1">
      <c r="B83" s="19"/>
      <c r="C83" s="30" t="s">
        <v>304</v>
      </c>
      <c r="D83" s="20"/>
      <c r="E83" s="20"/>
      <c r="F83" s="20"/>
      <c r="G83" s="20"/>
      <c r="H83" s="20"/>
      <c r="I83" s="20"/>
      <c r="J83" s="20"/>
      <c r="K83" s="20"/>
      <c r="L83" s="18"/>
    </row>
    <row r="84" s="2" customFormat="1" ht="16.5" customHeight="1">
      <c r="A84" s="36"/>
      <c r="B84" s="37"/>
      <c r="C84" s="38"/>
      <c r="D84" s="38"/>
      <c r="E84" s="169" t="s">
        <v>6470</v>
      </c>
      <c r="F84" s="38"/>
      <c r="G84" s="38"/>
      <c r="H84" s="38"/>
      <c r="I84" s="38"/>
      <c r="J84" s="38"/>
      <c r="K84" s="38"/>
      <c r="L84" s="144"/>
      <c r="S84" s="36"/>
      <c r="T84" s="36"/>
      <c r="U84" s="36"/>
      <c r="V84" s="36"/>
      <c r="W84" s="36"/>
      <c r="X84" s="36"/>
      <c r="Y84" s="36"/>
      <c r="Z84" s="36"/>
      <c r="AA84" s="36"/>
      <c r="AB84" s="36"/>
      <c r="AC84" s="36"/>
      <c r="AD84" s="36"/>
      <c r="AE84" s="36"/>
    </row>
    <row r="85" s="2" customFormat="1" ht="12" customHeight="1">
      <c r="A85" s="36"/>
      <c r="B85" s="37"/>
      <c r="C85" s="30" t="s">
        <v>306</v>
      </c>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6.5" customHeight="1">
      <c r="A86" s="36"/>
      <c r="B86" s="37"/>
      <c r="C86" s="38"/>
      <c r="D86" s="38"/>
      <c r="E86" s="67" t="str">
        <f>E13</f>
        <v>05.10.4 - TRASY</v>
      </c>
      <c r="F86" s="38"/>
      <c r="G86" s="38"/>
      <c r="H86" s="38"/>
      <c r="I86" s="38"/>
      <c r="J86" s="38"/>
      <c r="K86" s="38"/>
      <c r="L86" s="144"/>
      <c r="S86" s="36"/>
      <c r="T86" s="36"/>
      <c r="U86" s="36"/>
      <c r="V86" s="36"/>
      <c r="W86" s="36"/>
      <c r="X86" s="36"/>
      <c r="Y86" s="36"/>
      <c r="Z86" s="36"/>
      <c r="AA86" s="36"/>
      <c r="AB86" s="36"/>
      <c r="AC86" s="36"/>
      <c r="AD86" s="36"/>
      <c r="AE86" s="36"/>
    </row>
    <row r="87" s="2" customFormat="1" ht="6.96" customHeight="1">
      <c r="A87" s="36"/>
      <c r="B87" s="37"/>
      <c r="C87" s="38"/>
      <c r="D87" s="38"/>
      <c r="E87" s="38"/>
      <c r="F87" s="38"/>
      <c r="G87" s="38"/>
      <c r="H87" s="38"/>
      <c r="I87" s="38"/>
      <c r="J87" s="38"/>
      <c r="K87" s="38"/>
      <c r="L87" s="144"/>
      <c r="S87" s="36"/>
      <c r="T87" s="36"/>
      <c r="U87" s="36"/>
      <c r="V87" s="36"/>
      <c r="W87" s="36"/>
      <c r="X87" s="36"/>
      <c r="Y87" s="36"/>
      <c r="Z87" s="36"/>
      <c r="AA87" s="36"/>
      <c r="AB87" s="36"/>
      <c r="AC87" s="36"/>
      <c r="AD87" s="36"/>
      <c r="AE87" s="36"/>
    </row>
    <row r="88" s="2" customFormat="1" ht="12" customHeight="1">
      <c r="A88" s="36"/>
      <c r="B88" s="37"/>
      <c r="C88" s="30" t="s">
        <v>21</v>
      </c>
      <c r="D88" s="38"/>
      <c r="E88" s="38"/>
      <c r="F88" s="25" t="str">
        <f>F16</f>
        <v xml:space="preserve"> </v>
      </c>
      <c r="G88" s="38"/>
      <c r="H88" s="38"/>
      <c r="I88" s="30" t="s">
        <v>23</v>
      </c>
      <c r="J88" s="70" t="str">
        <f>IF(J16="","",J16)</f>
        <v>14. 6. 2022</v>
      </c>
      <c r="K88" s="38"/>
      <c r="L88" s="144"/>
      <c r="S88" s="36"/>
      <c r="T88" s="36"/>
      <c r="U88" s="36"/>
      <c r="V88" s="36"/>
      <c r="W88" s="36"/>
      <c r="X88" s="36"/>
      <c r="Y88" s="36"/>
      <c r="Z88" s="36"/>
      <c r="AA88" s="36"/>
      <c r="AB88" s="36"/>
      <c r="AC88" s="36"/>
      <c r="AD88" s="36"/>
      <c r="AE88" s="36"/>
    </row>
    <row r="89" s="2" customFormat="1" ht="6.96" customHeight="1">
      <c r="A89" s="36"/>
      <c r="B89" s="37"/>
      <c r="C89" s="38"/>
      <c r="D89" s="38"/>
      <c r="E89" s="38"/>
      <c r="F89" s="38"/>
      <c r="G89" s="38"/>
      <c r="H89" s="38"/>
      <c r="I89" s="38"/>
      <c r="J89" s="38"/>
      <c r="K89" s="38"/>
      <c r="L89" s="144"/>
      <c r="S89" s="36"/>
      <c r="T89" s="36"/>
      <c r="U89" s="36"/>
      <c r="V89" s="36"/>
      <c r="W89" s="36"/>
      <c r="X89" s="36"/>
      <c r="Y89" s="36"/>
      <c r="Z89" s="36"/>
      <c r="AA89" s="36"/>
      <c r="AB89" s="36"/>
      <c r="AC89" s="36"/>
      <c r="AD89" s="36"/>
      <c r="AE89" s="36"/>
    </row>
    <row r="90" s="2" customFormat="1" ht="15.15" customHeight="1">
      <c r="A90" s="36"/>
      <c r="B90" s="37"/>
      <c r="C90" s="30" t="s">
        <v>25</v>
      </c>
      <c r="D90" s="38"/>
      <c r="E90" s="38"/>
      <c r="F90" s="25" t="str">
        <f>E19</f>
        <v>Statutární město Brno</v>
      </c>
      <c r="G90" s="38"/>
      <c r="H90" s="38"/>
      <c r="I90" s="30" t="s">
        <v>31</v>
      </c>
      <c r="J90" s="34" t="str">
        <f>E25</f>
        <v>Arch.Design, s.r.o.</v>
      </c>
      <c r="K90" s="38"/>
      <c r="L90" s="144"/>
      <c r="S90" s="36"/>
      <c r="T90" s="36"/>
      <c r="U90" s="36"/>
      <c r="V90" s="36"/>
      <c r="W90" s="36"/>
      <c r="X90" s="36"/>
      <c r="Y90" s="36"/>
      <c r="Z90" s="36"/>
      <c r="AA90" s="36"/>
      <c r="AB90" s="36"/>
      <c r="AC90" s="36"/>
      <c r="AD90" s="36"/>
      <c r="AE90" s="36"/>
    </row>
    <row r="91" s="2" customFormat="1" ht="25.65" customHeight="1">
      <c r="A91" s="36"/>
      <c r="B91" s="37"/>
      <c r="C91" s="30" t="s">
        <v>29</v>
      </c>
      <c r="D91" s="38"/>
      <c r="E91" s="38"/>
      <c r="F91" s="25" t="str">
        <f>IF(E22="","",E22)</f>
        <v>Vyplň údaj</v>
      </c>
      <c r="G91" s="38"/>
      <c r="H91" s="38"/>
      <c r="I91" s="30" t="s">
        <v>36</v>
      </c>
      <c r="J91" s="34" t="str">
        <f>E28</f>
        <v>CKN Invest, spol. s r.o.</v>
      </c>
      <c r="K91" s="38"/>
      <c r="L91" s="144"/>
      <c r="S91" s="36"/>
      <c r="T91" s="36"/>
      <c r="U91" s="36"/>
      <c r="V91" s="36"/>
      <c r="W91" s="36"/>
      <c r="X91" s="36"/>
      <c r="Y91" s="36"/>
      <c r="Z91" s="36"/>
      <c r="AA91" s="36"/>
      <c r="AB91" s="36"/>
      <c r="AC91" s="36"/>
      <c r="AD91" s="36"/>
      <c r="AE91" s="36"/>
    </row>
    <row r="92" s="2" customFormat="1" ht="10.32" customHeight="1">
      <c r="A92" s="36"/>
      <c r="B92" s="37"/>
      <c r="C92" s="38"/>
      <c r="D92" s="38"/>
      <c r="E92" s="38"/>
      <c r="F92" s="38"/>
      <c r="G92" s="38"/>
      <c r="H92" s="38"/>
      <c r="I92" s="38"/>
      <c r="J92" s="38"/>
      <c r="K92" s="38"/>
      <c r="L92" s="144"/>
      <c r="S92" s="36"/>
      <c r="T92" s="36"/>
      <c r="U92" s="36"/>
      <c r="V92" s="36"/>
      <c r="W92" s="36"/>
      <c r="X92" s="36"/>
      <c r="Y92" s="36"/>
      <c r="Z92" s="36"/>
      <c r="AA92" s="36"/>
      <c r="AB92" s="36"/>
      <c r="AC92" s="36"/>
      <c r="AD92" s="36"/>
      <c r="AE92" s="36"/>
    </row>
    <row r="93" s="11" customFormat="1" ht="29.28" customHeight="1">
      <c r="A93" s="185"/>
      <c r="B93" s="186"/>
      <c r="C93" s="187" t="s">
        <v>317</v>
      </c>
      <c r="D93" s="188" t="s">
        <v>61</v>
      </c>
      <c r="E93" s="188" t="s">
        <v>57</v>
      </c>
      <c r="F93" s="188" t="s">
        <v>58</v>
      </c>
      <c r="G93" s="188" t="s">
        <v>318</v>
      </c>
      <c r="H93" s="188" t="s">
        <v>319</v>
      </c>
      <c r="I93" s="188" t="s">
        <v>320</v>
      </c>
      <c r="J93" s="188" t="s">
        <v>311</v>
      </c>
      <c r="K93" s="189" t="s">
        <v>321</v>
      </c>
      <c r="L93" s="190"/>
      <c r="M93" s="90" t="s">
        <v>19</v>
      </c>
      <c r="N93" s="91" t="s">
        <v>46</v>
      </c>
      <c r="O93" s="91" t="s">
        <v>322</v>
      </c>
      <c r="P93" s="91" t="s">
        <v>323</v>
      </c>
      <c r="Q93" s="91" t="s">
        <v>324</v>
      </c>
      <c r="R93" s="91" t="s">
        <v>325</v>
      </c>
      <c r="S93" s="91" t="s">
        <v>326</v>
      </c>
      <c r="T93" s="92" t="s">
        <v>327</v>
      </c>
      <c r="U93" s="185"/>
      <c r="V93" s="185"/>
      <c r="W93" s="185"/>
      <c r="X93" s="185"/>
      <c r="Y93" s="185"/>
      <c r="Z93" s="185"/>
      <c r="AA93" s="185"/>
      <c r="AB93" s="185"/>
      <c r="AC93" s="185"/>
      <c r="AD93" s="185"/>
      <c r="AE93" s="185"/>
    </row>
    <row r="94" s="2" customFormat="1" ht="22.8" customHeight="1">
      <c r="A94" s="36"/>
      <c r="B94" s="37"/>
      <c r="C94" s="97" t="s">
        <v>328</v>
      </c>
      <c r="D94" s="38"/>
      <c r="E94" s="38"/>
      <c r="F94" s="38"/>
      <c r="G94" s="38"/>
      <c r="H94" s="38"/>
      <c r="I94" s="38"/>
      <c r="J94" s="191">
        <f>BK94</f>
        <v>0</v>
      </c>
      <c r="K94" s="38"/>
      <c r="L94" s="42"/>
      <c r="M94" s="93"/>
      <c r="N94" s="192"/>
      <c r="O94" s="94"/>
      <c r="P94" s="193">
        <f>P95+P110+P117</f>
        <v>0</v>
      </c>
      <c r="Q94" s="94"/>
      <c r="R94" s="193">
        <f>R95+R110+R117</f>
        <v>0</v>
      </c>
      <c r="S94" s="94"/>
      <c r="T94" s="194">
        <f>T95+T110+T117</f>
        <v>0</v>
      </c>
      <c r="U94" s="36"/>
      <c r="V94" s="36"/>
      <c r="W94" s="36"/>
      <c r="X94" s="36"/>
      <c r="Y94" s="36"/>
      <c r="Z94" s="36"/>
      <c r="AA94" s="36"/>
      <c r="AB94" s="36"/>
      <c r="AC94" s="36"/>
      <c r="AD94" s="36"/>
      <c r="AE94" s="36"/>
      <c r="AT94" s="15" t="s">
        <v>75</v>
      </c>
      <c r="AU94" s="15" t="s">
        <v>312</v>
      </c>
      <c r="BK94" s="195">
        <f>BK95+BK110+BK117</f>
        <v>0</v>
      </c>
    </row>
    <row r="95" s="12" customFormat="1" ht="25.92" customHeight="1">
      <c r="A95" s="12"/>
      <c r="B95" s="196"/>
      <c r="C95" s="197"/>
      <c r="D95" s="198" t="s">
        <v>75</v>
      </c>
      <c r="E95" s="199" t="s">
        <v>1082</v>
      </c>
      <c r="F95" s="199" t="s">
        <v>3850</v>
      </c>
      <c r="G95" s="197"/>
      <c r="H95" s="197"/>
      <c r="I95" s="200"/>
      <c r="J95" s="201">
        <f>BK95</f>
        <v>0</v>
      </c>
      <c r="K95" s="197"/>
      <c r="L95" s="202"/>
      <c r="M95" s="203"/>
      <c r="N95" s="204"/>
      <c r="O95" s="204"/>
      <c r="P95" s="205">
        <f>SUM(P96:P109)</f>
        <v>0</v>
      </c>
      <c r="Q95" s="204"/>
      <c r="R95" s="205">
        <f>SUM(R96:R109)</f>
        <v>0</v>
      </c>
      <c r="S95" s="204"/>
      <c r="T95" s="206">
        <f>SUM(T96:T109)</f>
        <v>0</v>
      </c>
      <c r="U95" s="12"/>
      <c r="V95" s="12"/>
      <c r="W95" s="12"/>
      <c r="X95" s="12"/>
      <c r="Y95" s="12"/>
      <c r="Z95" s="12"/>
      <c r="AA95" s="12"/>
      <c r="AB95" s="12"/>
      <c r="AC95" s="12"/>
      <c r="AD95" s="12"/>
      <c r="AE95" s="12"/>
      <c r="AR95" s="207" t="s">
        <v>83</v>
      </c>
      <c r="AT95" s="208" t="s">
        <v>75</v>
      </c>
      <c r="AU95" s="208" t="s">
        <v>76</v>
      </c>
      <c r="AY95" s="207" t="s">
        <v>331</v>
      </c>
      <c r="BK95" s="209">
        <f>SUM(BK96:BK109)</f>
        <v>0</v>
      </c>
    </row>
    <row r="96" s="2" customFormat="1" ht="16.5" customHeight="1">
      <c r="A96" s="36"/>
      <c r="B96" s="37"/>
      <c r="C96" s="212" t="s">
        <v>83</v>
      </c>
      <c r="D96" s="212" t="s">
        <v>333</v>
      </c>
      <c r="E96" s="213" t="s">
        <v>83</v>
      </c>
      <c r="F96" s="214" t="s">
        <v>6522</v>
      </c>
      <c r="G96" s="215" t="s">
        <v>363</v>
      </c>
      <c r="H96" s="216">
        <v>3600</v>
      </c>
      <c r="I96" s="217"/>
      <c r="J96" s="218">
        <f>ROUND(I96*H96,2)</f>
        <v>0</v>
      </c>
      <c r="K96" s="214" t="s">
        <v>19</v>
      </c>
      <c r="L96" s="42"/>
      <c r="M96" s="219" t="s">
        <v>19</v>
      </c>
      <c r="N96" s="220" t="s">
        <v>47</v>
      </c>
      <c r="O96" s="82"/>
      <c r="P96" s="221">
        <f>O96*H96</f>
        <v>0</v>
      </c>
      <c r="Q96" s="221">
        <v>0</v>
      </c>
      <c r="R96" s="221">
        <f>Q96*H96</f>
        <v>0</v>
      </c>
      <c r="S96" s="221">
        <v>0</v>
      </c>
      <c r="T96" s="222">
        <f>S96*H96</f>
        <v>0</v>
      </c>
      <c r="U96" s="36"/>
      <c r="V96" s="36"/>
      <c r="W96" s="36"/>
      <c r="X96" s="36"/>
      <c r="Y96" s="36"/>
      <c r="Z96" s="36"/>
      <c r="AA96" s="36"/>
      <c r="AB96" s="36"/>
      <c r="AC96" s="36"/>
      <c r="AD96" s="36"/>
      <c r="AE96" s="36"/>
      <c r="AR96" s="223" t="s">
        <v>126</v>
      </c>
      <c r="AT96" s="223" t="s">
        <v>333</v>
      </c>
      <c r="AU96" s="223" t="s">
        <v>83</v>
      </c>
      <c r="AY96" s="15" t="s">
        <v>331</v>
      </c>
      <c r="BE96" s="224">
        <f>IF(N96="základní",J96,0)</f>
        <v>0</v>
      </c>
      <c r="BF96" s="224">
        <f>IF(N96="snížená",J96,0)</f>
        <v>0</v>
      </c>
      <c r="BG96" s="224">
        <f>IF(N96="zákl. přenesená",J96,0)</f>
        <v>0</v>
      </c>
      <c r="BH96" s="224">
        <f>IF(N96="sníž. přenesená",J96,0)</f>
        <v>0</v>
      </c>
      <c r="BI96" s="224">
        <f>IF(N96="nulová",J96,0)</f>
        <v>0</v>
      </c>
      <c r="BJ96" s="15" t="s">
        <v>83</v>
      </c>
      <c r="BK96" s="224">
        <f>ROUND(I96*H96,2)</f>
        <v>0</v>
      </c>
      <c r="BL96" s="15" t="s">
        <v>126</v>
      </c>
      <c r="BM96" s="223" t="s">
        <v>85</v>
      </c>
    </row>
    <row r="97" s="2" customFormat="1" ht="16.5" customHeight="1">
      <c r="A97" s="36"/>
      <c r="B97" s="37"/>
      <c r="C97" s="212" t="s">
        <v>85</v>
      </c>
      <c r="D97" s="212" t="s">
        <v>333</v>
      </c>
      <c r="E97" s="213" t="s">
        <v>85</v>
      </c>
      <c r="F97" s="214" t="s">
        <v>6523</v>
      </c>
      <c r="G97" s="215" t="s">
        <v>801</v>
      </c>
      <c r="H97" s="216">
        <v>30</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83</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126</v>
      </c>
    </row>
    <row r="98" s="2" customFormat="1" ht="16.5" customHeight="1">
      <c r="A98" s="36"/>
      <c r="B98" s="37"/>
      <c r="C98" s="212" t="s">
        <v>92</v>
      </c>
      <c r="D98" s="212" t="s">
        <v>333</v>
      </c>
      <c r="E98" s="213" t="s">
        <v>92</v>
      </c>
      <c r="F98" s="214" t="s">
        <v>6524</v>
      </c>
      <c r="G98" s="215" t="s">
        <v>801</v>
      </c>
      <c r="H98" s="216">
        <v>35</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83</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355</v>
      </c>
    </row>
    <row r="99" s="2" customFormat="1" ht="16.5" customHeight="1">
      <c r="A99" s="36"/>
      <c r="B99" s="37"/>
      <c r="C99" s="212" t="s">
        <v>126</v>
      </c>
      <c r="D99" s="212" t="s">
        <v>333</v>
      </c>
      <c r="E99" s="213" t="s">
        <v>126</v>
      </c>
      <c r="F99" s="214" t="s">
        <v>6525</v>
      </c>
      <c r="G99" s="215" t="s">
        <v>363</v>
      </c>
      <c r="H99" s="216">
        <v>50</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83</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368</v>
      </c>
    </row>
    <row r="100" s="2" customFormat="1" ht="16.5" customHeight="1">
      <c r="A100" s="36"/>
      <c r="B100" s="37"/>
      <c r="C100" s="212" t="s">
        <v>350</v>
      </c>
      <c r="D100" s="212" t="s">
        <v>333</v>
      </c>
      <c r="E100" s="213" t="s">
        <v>350</v>
      </c>
      <c r="F100" s="214" t="s">
        <v>6475</v>
      </c>
      <c r="G100" s="215" t="s">
        <v>3862</v>
      </c>
      <c r="H100" s="216">
        <v>1</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83</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379</v>
      </c>
    </row>
    <row r="101" s="2" customFormat="1" ht="16.5" customHeight="1">
      <c r="A101" s="36"/>
      <c r="B101" s="37"/>
      <c r="C101" s="212" t="s">
        <v>355</v>
      </c>
      <c r="D101" s="212" t="s">
        <v>333</v>
      </c>
      <c r="E101" s="213" t="s">
        <v>355</v>
      </c>
      <c r="F101" s="214" t="s">
        <v>6526</v>
      </c>
      <c r="G101" s="215" t="s">
        <v>801</v>
      </c>
      <c r="H101" s="216">
        <v>5</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83</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185</v>
      </c>
    </row>
    <row r="102" s="2" customFormat="1" ht="16.5" customHeight="1">
      <c r="A102" s="36"/>
      <c r="B102" s="37"/>
      <c r="C102" s="212" t="s">
        <v>360</v>
      </c>
      <c r="D102" s="212" t="s">
        <v>333</v>
      </c>
      <c r="E102" s="213" t="s">
        <v>360</v>
      </c>
      <c r="F102" s="214" t="s">
        <v>6527</v>
      </c>
      <c r="G102" s="215" t="s">
        <v>3862</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83</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464</v>
      </c>
    </row>
    <row r="103" s="2" customFormat="1" ht="16.5" customHeight="1">
      <c r="A103" s="36"/>
      <c r="B103" s="37"/>
      <c r="C103" s="212" t="s">
        <v>368</v>
      </c>
      <c r="D103" s="212" t="s">
        <v>333</v>
      </c>
      <c r="E103" s="213" t="s">
        <v>368</v>
      </c>
      <c r="F103" s="214" t="s">
        <v>6528</v>
      </c>
      <c r="G103" s="215" t="s">
        <v>363</v>
      </c>
      <c r="H103" s="216">
        <v>1800</v>
      </c>
      <c r="I103" s="217"/>
      <c r="J103" s="218">
        <f>ROUND(I103*H103,2)</f>
        <v>0</v>
      </c>
      <c r="K103" s="214" t="s">
        <v>19</v>
      </c>
      <c r="L103" s="42"/>
      <c r="M103" s="219" t="s">
        <v>19</v>
      </c>
      <c r="N103" s="220" t="s">
        <v>47</v>
      </c>
      <c r="O103" s="82"/>
      <c r="P103" s="221">
        <f>O103*H103</f>
        <v>0</v>
      </c>
      <c r="Q103" s="221">
        <v>0</v>
      </c>
      <c r="R103" s="221">
        <f>Q103*H103</f>
        <v>0</v>
      </c>
      <c r="S103" s="221">
        <v>0</v>
      </c>
      <c r="T103" s="222">
        <f>S103*H103</f>
        <v>0</v>
      </c>
      <c r="U103" s="36"/>
      <c r="V103" s="36"/>
      <c r="W103" s="36"/>
      <c r="X103" s="36"/>
      <c r="Y103" s="36"/>
      <c r="Z103" s="36"/>
      <c r="AA103" s="36"/>
      <c r="AB103" s="36"/>
      <c r="AC103" s="36"/>
      <c r="AD103" s="36"/>
      <c r="AE103" s="36"/>
      <c r="AR103" s="223" t="s">
        <v>126</v>
      </c>
      <c r="AT103" s="223" t="s">
        <v>333</v>
      </c>
      <c r="AU103" s="223" t="s">
        <v>83</v>
      </c>
      <c r="AY103" s="15" t="s">
        <v>331</v>
      </c>
      <c r="BE103" s="224">
        <f>IF(N103="základní",J103,0)</f>
        <v>0</v>
      </c>
      <c r="BF103" s="224">
        <f>IF(N103="snížená",J103,0)</f>
        <v>0</v>
      </c>
      <c r="BG103" s="224">
        <f>IF(N103="zákl. přenesená",J103,0)</f>
        <v>0</v>
      </c>
      <c r="BH103" s="224">
        <f>IF(N103="sníž. přenesená",J103,0)</f>
        <v>0</v>
      </c>
      <c r="BI103" s="224">
        <f>IF(N103="nulová",J103,0)</f>
        <v>0</v>
      </c>
      <c r="BJ103" s="15" t="s">
        <v>83</v>
      </c>
      <c r="BK103" s="224">
        <f>ROUND(I103*H103,2)</f>
        <v>0</v>
      </c>
      <c r="BL103" s="15" t="s">
        <v>126</v>
      </c>
      <c r="BM103" s="223" t="s">
        <v>473</v>
      </c>
    </row>
    <row r="104" s="2" customFormat="1" ht="16.5" customHeight="1">
      <c r="A104" s="36"/>
      <c r="B104" s="37"/>
      <c r="C104" s="212" t="s">
        <v>374</v>
      </c>
      <c r="D104" s="212" t="s">
        <v>333</v>
      </c>
      <c r="E104" s="213" t="s">
        <v>374</v>
      </c>
      <c r="F104" s="214" t="s">
        <v>6529</v>
      </c>
      <c r="G104" s="215" t="s">
        <v>3862</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83</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423</v>
      </c>
    </row>
    <row r="105" s="2" customFormat="1" ht="16.5" customHeight="1">
      <c r="A105" s="36"/>
      <c r="B105" s="37"/>
      <c r="C105" s="212" t="s">
        <v>379</v>
      </c>
      <c r="D105" s="212" t="s">
        <v>333</v>
      </c>
      <c r="E105" s="213" t="s">
        <v>379</v>
      </c>
      <c r="F105" s="214" t="s">
        <v>3863</v>
      </c>
      <c r="G105" s="215" t="s">
        <v>3862</v>
      </c>
      <c r="H105" s="216">
        <v>1</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83</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485</v>
      </c>
    </row>
    <row r="106" s="2" customFormat="1" ht="16.5" customHeight="1">
      <c r="A106" s="36"/>
      <c r="B106" s="37"/>
      <c r="C106" s="212" t="s">
        <v>182</v>
      </c>
      <c r="D106" s="212" t="s">
        <v>333</v>
      </c>
      <c r="E106" s="213" t="s">
        <v>182</v>
      </c>
      <c r="F106" s="214" t="s">
        <v>6530</v>
      </c>
      <c r="G106" s="215" t="s">
        <v>363</v>
      </c>
      <c r="H106" s="216">
        <v>16</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83</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190</v>
      </c>
    </row>
    <row r="107" s="2" customFormat="1" ht="16.5" customHeight="1">
      <c r="A107" s="36"/>
      <c r="B107" s="37"/>
      <c r="C107" s="212" t="s">
        <v>185</v>
      </c>
      <c r="D107" s="212" t="s">
        <v>333</v>
      </c>
      <c r="E107" s="213" t="s">
        <v>185</v>
      </c>
      <c r="F107" s="214" t="s">
        <v>6531</v>
      </c>
      <c r="G107" s="215" t="s">
        <v>801</v>
      </c>
      <c r="H107" s="216">
        <v>4</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83</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199</v>
      </c>
    </row>
    <row r="108" s="2" customFormat="1" ht="16.5" customHeight="1">
      <c r="A108" s="36"/>
      <c r="B108" s="37"/>
      <c r="C108" s="212" t="s">
        <v>459</v>
      </c>
      <c r="D108" s="212" t="s">
        <v>333</v>
      </c>
      <c r="E108" s="213" t="s">
        <v>459</v>
      </c>
      <c r="F108" s="214" t="s">
        <v>6532</v>
      </c>
      <c r="G108" s="215" t="s">
        <v>801</v>
      </c>
      <c r="H108" s="216">
        <v>4</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83</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502</v>
      </c>
    </row>
    <row r="109" s="2" customFormat="1" ht="16.5" customHeight="1">
      <c r="A109" s="36"/>
      <c r="B109" s="37"/>
      <c r="C109" s="212" t="s">
        <v>464</v>
      </c>
      <c r="D109" s="212" t="s">
        <v>333</v>
      </c>
      <c r="E109" s="213" t="s">
        <v>464</v>
      </c>
      <c r="F109" s="214" t="s">
        <v>3998</v>
      </c>
      <c r="G109" s="215" t="s">
        <v>3862</v>
      </c>
      <c r="H109" s="216">
        <v>1</v>
      </c>
      <c r="I109" s="217"/>
      <c r="J109" s="218">
        <f>ROUND(I109*H109,2)</f>
        <v>0</v>
      </c>
      <c r="K109" s="214" t="s">
        <v>19</v>
      </c>
      <c r="L109" s="42"/>
      <c r="M109" s="219" t="s">
        <v>19</v>
      </c>
      <c r="N109" s="220" t="s">
        <v>47</v>
      </c>
      <c r="O109" s="82"/>
      <c r="P109" s="221">
        <f>O109*H109</f>
        <v>0</v>
      </c>
      <c r="Q109" s="221">
        <v>0</v>
      </c>
      <c r="R109" s="221">
        <f>Q109*H109</f>
        <v>0</v>
      </c>
      <c r="S109" s="221">
        <v>0</v>
      </c>
      <c r="T109" s="222">
        <f>S109*H109</f>
        <v>0</v>
      </c>
      <c r="U109" s="36"/>
      <c r="V109" s="36"/>
      <c r="W109" s="36"/>
      <c r="X109" s="36"/>
      <c r="Y109" s="36"/>
      <c r="Z109" s="36"/>
      <c r="AA109" s="36"/>
      <c r="AB109" s="36"/>
      <c r="AC109" s="36"/>
      <c r="AD109" s="36"/>
      <c r="AE109" s="36"/>
      <c r="AR109" s="223" t="s">
        <v>126</v>
      </c>
      <c r="AT109" s="223" t="s">
        <v>333</v>
      </c>
      <c r="AU109" s="223" t="s">
        <v>83</v>
      </c>
      <c r="AY109" s="15" t="s">
        <v>331</v>
      </c>
      <c r="BE109" s="224">
        <f>IF(N109="základní",J109,0)</f>
        <v>0</v>
      </c>
      <c r="BF109" s="224">
        <f>IF(N109="snížená",J109,0)</f>
        <v>0</v>
      </c>
      <c r="BG109" s="224">
        <f>IF(N109="zákl. přenesená",J109,0)</f>
        <v>0</v>
      </c>
      <c r="BH109" s="224">
        <f>IF(N109="sníž. přenesená",J109,0)</f>
        <v>0</v>
      </c>
      <c r="BI109" s="224">
        <f>IF(N109="nulová",J109,0)</f>
        <v>0</v>
      </c>
      <c r="BJ109" s="15" t="s">
        <v>83</v>
      </c>
      <c r="BK109" s="224">
        <f>ROUND(I109*H109,2)</f>
        <v>0</v>
      </c>
      <c r="BL109" s="15" t="s">
        <v>126</v>
      </c>
      <c r="BM109" s="223" t="s">
        <v>550</v>
      </c>
    </row>
    <row r="110" s="12" customFormat="1" ht="25.92" customHeight="1">
      <c r="A110" s="12"/>
      <c r="B110" s="196"/>
      <c r="C110" s="197"/>
      <c r="D110" s="198" t="s">
        <v>75</v>
      </c>
      <c r="E110" s="199" t="s">
        <v>1087</v>
      </c>
      <c r="F110" s="199" t="s">
        <v>332</v>
      </c>
      <c r="G110" s="197"/>
      <c r="H110" s="197"/>
      <c r="I110" s="200"/>
      <c r="J110" s="201">
        <f>BK110</f>
        <v>0</v>
      </c>
      <c r="K110" s="197"/>
      <c r="L110" s="202"/>
      <c r="M110" s="203"/>
      <c r="N110" s="204"/>
      <c r="O110" s="204"/>
      <c r="P110" s="205">
        <f>SUM(P111:P116)</f>
        <v>0</v>
      </c>
      <c r="Q110" s="204"/>
      <c r="R110" s="205">
        <f>SUM(R111:R116)</f>
        <v>0</v>
      </c>
      <c r="S110" s="204"/>
      <c r="T110" s="206">
        <f>SUM(T111:T116)</f>
        <v>0</v>
      </c>
      <c r="U110" s="12"/>
      <c r="V110" s="12"/>
      <c r="W110" s="12"/>
      <c r="X110" s="12"/>
      <c r="Y110" s="12"/>
      <c r="Z110" s="12"/>
      <c r="AA110" s="12"/>
      <c r="AB110" s="12"/>
      <c r="AC110" s="12"/>
      <c r="AD110" s="12"/>
      <c r="AE110" s="12"/>
      <c r="AR110" s="207" t="s">
        <v>83</v>
      </c>
      <c r="AT110" s="208" t="s">
        <v>75</v>
      </c>
      <c r="AU110" s="208" t="s">
        <v>76</v>
      </c>
      <c r="AY110" s="207" t="s">
        <v>331</v>
      </c>
      <c r="BK110" s="209">
        <f>SUM(BK111:BK116)</f>
        <v>0</v>
      </c>
    </row>
    <row r="111" s="2" customFormat="1" ht="16.5" customHeight="1">
      <c r="A111" s="36"/>
      <c r="B111" s="37"/>
      <c r="C111" s="212" t="s">
        <v>8</v>
      </c>
      <c r="D111" s="212" t="s">
        <v>333</v>
      </c>
      <c r="E111" s="213" t="s">
        <v>8</v>
      </c>
      <c r="F111" s="214" t="s">
        <v>6533</v>
      </c>
      <c r="G111" s="215" t="s">
        <v>363</v>
      </c>
      <c r="H111" s="216">
        <v>1800</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83</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535</v>
      </c>
    </row>
    <row r="112" s="2" customFormat="1" ht="16.5" customHeight="1">
      <c r="A112" s="36"/>
      <c r="B112" s="37"/>
      <c r="C112" s="212" t="s">
        <v>473</v>
      </c>
      <c r="D112" s="212" t="s">
        <v>333</v>
      </c>
      <c r="E112" s="213" t="s">
        <v>473</v>
      </c>
      <c r="F112" s="214" t="s">
        <v>6534</v>
      </c>
      <c r="G112" s="215" t="s">
        <v>336</v>
      </c>
      <c r="H112" s="216">
        <v>65</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83</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530</v>
      </c>
    </row>
    <row r="113" s="2" customFormat="1" ht="16.5" customHeight="1">
      <c r="A113" s="36"/>
      <c r="B113" s="37"/>
      <c r="C113" s="212" t="s">
        <v>419</v>
      </c>
      <c r="D113" s="212" t="s">
        <v>333</v>
      </c>
      <c r="E113" s="213" t="s">
        <v>419</v>
      </c>
      <c r="F113" s="214" t="s">
        <v>6535</v>
      </c>
      <c r="G113" s="215" t="s">
        <v>336</v>
      </c>
      <c r="H113" s="216">
        <v>22</v>
      </c>
      <c r="I113" s="217"/>
      <c r="J113" s="218">
        <f>ROUND(I113*H113,2)</f>
        <v>0</v>
      </c>
      <c r="K113" s="214" t="s">
        <v>6536</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83</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540</v>
      </c>
    </row>
    <row r="114" s="2" customFormat="1" ht="16.5" customHeight="1">
      <c r="A114" s="36"/>
      <c r="B114" s="37"/>
      <c r="C114" s="212" t="s">
        <v>423</v>
      </c>
      <c r="D114" s="212" t="s">
        <v>333</v>
      </c>
      <c r="E114" s="213" t="s">
        <v>423</v>
      </c>
      <c r="F114" s="214" t="s">
        <v>6537</v>
      </c>
      <c r="G114" s="215" t="s">
        <v>406</v>
      </c>
      <c r="H114" s="216">
        <v>2</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83</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564</v>
      </c>
    </row>
    <row r="115" s="2" customFormat="1" ht="16.5" customHeight="1">
      <c r="A115" s="36"/>
      <c r="B115" s="37"/>
      <c r="C115" s="212" t="s">
        <v>480</v>
      </c>
      <c r="D115" s="212" t="s">
        <v>333</v>
      </c>
      <c r="E115" s="213" t="s">
        <v>480</v>
      </c>
      <c r="F115" s="214" t="s">
        <v>6538</v>
      </c>
      <c r="G115" s="215" t="s">
        <v>363</v>
      </c>
      <c r="H115" s="216">
        <v>1800</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83</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577</v>
      </c>
    </row>
    <row r="116" s="2" customFormat="1" ht="16.5" customHeight="1">
      <c r="A116" s="36"/>
      <c r="B116" s="37"/>
      <c r="C116" s="212" t="s">
        <v>485</v>
      </c>
      <c r="D116" s="212" t="s">
        <v>333</v>
      </c>
      <c r="E116" s="213" t="s">
        <v>485</v>
      </c>
      <c r="F116" s="214" t="s">
        <v>6539</v>
      </c>
      <c r="G116" s="215" t="s">
        <v>3046</v>
      </c>
      <c r="H116" s="216">
        <v>1</v>
      </c>
      <c r="I116" s="217"/>
      <c r="J116" s="218">
        <f>ROUND(I116*H116,2)</f>
        <v>0</v>
      </c>
      <c r="K116" s="214" t="s">
        <v>19</v>
      </c>
      <c r="L116" s="42"/>
      <c r="M116" s="219" t="s">
        <v>19</v>
      </c>
      <c r="N116" s="220" t="s">
        <v>47</v>
      </c>
      <c r="O116" s="82"/>
      <c r="P116" s="221">
        <f>O116*H116</f>
        <v>0</v>
      </c>
      <c r="Q116" s="221">
        <v>0</v>
      </c>
      <c r="R116" s="221">
        <f>Q116*H116</f>
        <v>0</v>
      </c>
      <c r="S116" s="221">
        <v>0</v>
      </c>
      <c r="T116" s="222">
        <f>S116*H116</f>
        <v>0</v>
      </c>
      <c r="U116" s="36"/>
      <c r="V116" s="36"/>
      <c r="W116" s="36"/>
      <c r="X116" s="36"/>
      <c r="Y116" s="36"/>
      <c r="Z116" s="36"/>
      <c r="AA116" s="36"/>
      <c r="AB116" s="36"/>
      <c r="AC116" s="36"/>
      <c r="AD116" s="36"/>
      <c r="AE116" s="36"/>
      <c r="AR116" s="223" t="s">
        <v>126</v>
      </c>
      <c r="AT116" s="223" t="s">
        <v>333</v>
      </c>
      <c r="AU116" s="223" t="s">
        <v>83</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798</v>
      </c>
    </row>
    <row r="117" s="12" customFormat="1" ht="25.92" customHeight="1">
      <c r="A117" s="12"/>
      <c r="B117" s="196"/>
      <c r="C117" s="197"/>
      <c r="D117" s="198" t="s">
        <v>75</v>
      </c>
      <c r="E117" s="199" t="s">
        <v>1092</v>
      </c>
      <c r="F117" s="199" t="s">
        <v>3898</v>
      </c>
      <c r="G117" s="197"/>
      <c r="H117" s="197"/>
      <c r="I117" s="200"/>
      <c r="J117" s="201">
        <f>BK117</f>
        <v>0</v>
      </c>
      <c r="K117" s="197"/>
      <c r="L117" s="202"/>
      <c r="M117" s="203"/>
      <c r="N117" s="204"/>
      <c r="O117" s="204"/>
      <c r="P117" s="205">
        <f>SUM(P118:P126)</f>
        <v>0</v>
      </c>
      <c r="Q117" s="204"/>
      <c r="R117" s="205">
        <f>SUM(R118:R126)</f>
        <v>0</v>
      </c>
      <c r="S117" s="204"/>
      <c r="T117" s="206">
        <f>SUM(T118:T126)</f>
        <v>0</v>
      </c>
      <c r="U117" s="12"/>
      <c r="V117" s="12"/>
      <c r="W117" s="12"/>
      <c r="X117" s="12"/>
      <c r="Y117" s="12"/>
      <c r="Z117" s="12"/>
      <c r="AA117" s="12"/>
      <c r="AB117" s="12"/>
      <c r="AC117" s="12"/>
      <c r="AD117" s="12"/>
      <c r="AE117" s="12"/>
      <c r="AR117" s="207" t="s">
        <v>83</v>
      </c>
      <c r="AT117" s="208" t="s">
        <v>75</v>
      </c>
      <c r="AU117" s="208" t="s">
        <v>76</v>
      </c>
      <c r="AY117" s="207" t="s">
        <v>331</v>
      </c>
      <c r="BK117" s="209">
        <f>SUM(BK118:BK126)</f>
        <v>0</v>
      </c>
    </row>
    <row r="118" s="2" customFormat="1" ht="16.5" customHeight="1">
      <c r="A118" s="36"/>
      <c r="B118" s="37"/>
      <c r="C118" s="212" t="s">
        <v>7</v>
      </c>
      <c r="D118" s="212" t="s">
        <v>333</v>
      </c>
      <c r="E118" s="213" t="s">
        <v>7</v>
      </c>
      <c r="F118" s="214" t="s">
        <v>3899</v>
      </c>
      <c r="G118" s="215" t="s">
        <v>823</v>
      </c>
      <c r="H118" s="216">
        <v>50</v>
      </c>
      <c r="I118" s="217"/>
      <c r="J118" s="218">
        <f>ROUND(I118*H118,2)</f>
        <v>0</v>
      </c>
      <c r="K118" s="214" t="s">
        <v>19</v>
      </c>
      <c r="L118" s="42"/>
      <c r="M118" s="219" t="s">
        <v>19</v>
      </c>
      <c r="N118" s="220" t="s">
        <v>47</v>
      </c>
      <c r="O118" s="82"/>
      <c r="P118" s="221">
        <f>O118*H118</f>
        <v>0</v>
      </c>
      <c r="Q118" s="221">
        <v>0</v>
      </c>
      <c r="R118" s="221">
        <f>Q118*H118</f>
        <v>0</v>
      </c>
      <c r="S118" s="221">
        <v>0</v>
      </c>
      <c r="T118" s="222">
        <f>S118*H118</f>
        <v>0</v>
      </c>
      <c r="U118" s="36"/>
      <c r="V118" s="36"/>
      <c r="W118" s="36"/>
      <c r="X118" s="36"/>
      <c r="Y118" s="36"/>
      <c r="Z118" s="36"/>
      <c r="AA118" s="36"/>
      <c r="AB118" s="36"/>
      <c r="AC118" s="36"/>
      <c r="AD118" s="36"/>
      <c r="AE118" s="36"/>
      <c r="AR118" s="223" t="s">
        <v>126</v>
      </c>
      <c r="AT118" s="223" t="s">
        <v>333</v>
      </c>
      <c r="AU118" s="223" t="s">
        <v>83</v>
      </c>
      <c r="AY118" s="15" t="s">
        <v>331</v>
      </c>
      <c r="BE118" s="224">
        <f>IF(N118="základní",J118,0)</f>
        <v>0</v>
      </c>
      <c r="BF118" s="224">
        <f>IF(N118="snížená",J118,0)</f>
        <v>0</v>
      </c>
      <c r="BG118" s="224">
        <f>IF(N118="zákl. přenesená",J118,0)</f>
        <v>0</v>
      </c>
      <c r="BH118" s="224">
        <f>IF(N118="sníž. přenesená",J118,0)</f>
        <v>0</v>
      </c>
      <c r="BI118" s="224">
        <f>IF(N118="nulová",J118,0)</f>
        <v>0</v>
      </c>
      <c r="BJ118" s="15" t="s">
        <v>83</v>
      </c>
      <c r="BK118" s="224">
        <f>ROUND(I118*H118,2)</f>
        <v>0</v>
      </c>
      <c r="BL118" s="15" t="s">
        <v>126</v>
      </c>
      <c r="BM118" s="223" t="s">
        <v>808</v>
      </c>
    </row>
    <row r="119" s="2" customFormat="1" ht="16.5" customHeight="1">
      <c r="A119" s="36"/>
      <c r="B119" s="37"/>
      <c r="C119" s="212" t="s">
        <v>190</v>
      </c>
      <c r="D119" s="212" t="s">
        <v>333</v>
      </c>
      <c r="E119" s="213" t="s">
        <v>190</v>
      </c>
      <c r="F119" s="214" t="s">
        <v>6540</v>
      </c>
      <c r="G119" s="215" t="s">
        <v>4263</v>
      </c>
      <c r="H119" s="216">
        <v>1</v>
      </c>
      <c r="I119" s="217"/>
      <c r="J119" s="218">
        <f>ROUND(I119*H119,2)</f>
        <v>0</v>
      </c>
      <c r="K119" s="214" t="s">
        <v>19</v>
      </c>
      <c r="L119" s="42"/>
      <c r="M119" s="219" t="s">
        <v>19</v>
      </c>
      <c r="N119" s="220" t="s">
        <v>47</v>
      </c>
      <c r="O119" s="82"/>
      <c r="P119" s="221">
        <f>O119*H119</f>
        <v>0</v>
      </c>
      <c r="Q119" s="221">
        <v>0</v>
      </c>
      <c r="R119" s="221">
        <f>Q119*H119</f>
        <v>0</v>
      </c>
      <c r="S119" s="221">
        <v>0</v>
      </c>
      <c r="T119" s="222">
        <f>S119*H119</f>
        <v>0</v>
      </c>
      <c r="U119" s="36"/>
      <c r="V119" s="36"/>
      <c r="W119" s="36"/>
      <c r="X119" s="36"/>
      <c r="Y119" s="36"/>
      <c r="Z119" s="36"/>
      <c r="AA119" s="36"/>
      <c r="AB119" s="36"/>
      <c r="AC119" s="36"/>
      <c r="AD119" s="36"/>
      <c r="AE119" s="36"/>
      <c r="AR119" s="223" t="s">
        <v>126</v>
      </c>
      <c r="AT119" s="223" t="s">
        <v>333</v>
      </c>
      <c r="AU119" s="223" t="s">
        <v>83</v>
      </c>
      <c r="AY119" s="15" t="s">
        <v>331</v>
      </c>
      <c r="BE119" s="224">
        <f>IF(N119="základní",J119,0)</f>
        <v>0</v>
      </c>
      <c r="BF119" s="224">
        <f>IF(N119="snížená",J119,0)</f>
        <v>0</v>
      </c>
      <c r="BG119" s="224">
        <f>IF(N119="zákl. přenesená",J119,0)</f>
        <v>0</v>
      </c>
      <c r="BH119" s="224">
        <f>IF(N119="sníž. přenesená",J119,0)</f>
        <v>0</v>
      </c>
      <c r="BI119" s="224">
        <f>IF(N119="nulová",J119,0)</f>
        <v>0</v>
      </c>
      <c r="BJ119" s="15" t="s">
        <v>83</v>
      </c>
      <c r="BK119" s="224">
        <f>ROUND(I119*H119,2)</f>
        <v>0</v>
      </c>
      <c r="BL119" s="15" t="s">
        <v>126</v>
      </c>
      <c r="BM119" s="223" t="s">
        <v>816</v>
      </c>
    </row>
    <row r="120" s="2" customFormat="1" ht="16.5" customHeight="1">
      <c r="A120" s="36"/>
      <c r="B120" s="37"/>
      <c r="C120" s="212" t="s">
        <v>193</v>
      </c>
      <c r="D120" s="212" t="s">
        <v>333</v>
      </c>
      <c r="E120" s="213" t="s">
        <v>193</v>
      </c>
      <c r="F120" s="214" t="s">
        <v>3900</v>
      </c>
      <c r="G120" s="215" t="s">
        <v>823</v>
      </c>
      <c r="H120" s="216">
        <v>100</v>
      </c>
      <c r="I120" s="217"/>
      <c r="J120" s="218">
        <f>ROUND(I120*H120,2)</f>
        <v>0</v>
      </c>
      <c r="K120" s="214" t="s">
        <v>19</v>
      </c>
      <c r="L120" s="42"/>
      <c r="M120" s="219" t="s">
        <v>19</v>
      </c>
      <c r="N120" s="220" t="s">
        <v>47</v>
      </c>
      <c r="O120" s="82"/>
      <c r="P120" s="221">
        <f>O120*H120</f>
        <v>0</v>
      </c>
      <c r="Q120" s="221">
        <v>0</v>
      </c>
      <c r="R120" s="221">
        <f>Q120*H120</f>
        <v>0</v>
      </c>
      <c r="S120" s="221">
        <v>0</v>
      </c>
      <c r="T120" s="222">
        <f>S120*H120</f>
        <v>0</v>
      </c>
      <c r="U120" s="36"/>
      <c r="V120" s="36"/>
      <c r="W120" s="36"/>
      <c r="X120" s="36"/>
      <c r="Y120" s="36"/>
      <c r="Z120" s="36"/>
      <c r="AA120" s="36"/>
      <c r="AB120" s="36"/>
      <c r="AC120" s="36"/>
      <c r="AD120" s="36"/>
      <c r="AE120" s="36"/>
      <c r="AR120" s="223" t="s">
        <v>126</v>
      </c>
      <c r="AT120" s="223" t="s">
        <v>333</v>
      </c>
      <c r="AU120" s="223" t="s">
        <v>83</v>
      </c>
      <c r="AY120" s="15" t="s">
        <v>331</v>
      </c>
      <c r="BE120" s="224">
        <f>IF(N120="základní",J120,0)</f>
        <v>0</v>
      </c>
      <c r="BF120" s="224">
        <f>IF(N120="snížená",J120,0)</f>
        <v>0</v>
      </c>
      <c r="BG120" s="224">
        <f>IF(N120="zákl. přenesená",J120,0)</f>
        <v>0</v>
      </c>
      <c r="BH120" s="224">
        <f>IF(N120="sníž. přenesená",J120,0)</f>
        <v>0</v>
      </c>
      <c r="BI120" s="224">
        <f>IF(N120="nulová",J120,0)</f>
        <v>0</v>
      </c>
      <c r="BJ120" s="15" t="s">
        <v>83</v>
      </c>
      <c r="BK120" s="224">
        <f>ROUND(I120*H120,2)</f>
        <v>0</v>
      </c>
      <c r="BL120" s="15" t="s">
        <v>126</v>
      </c>
      <c r="BM120" s="223" t="s">
        <v>825</v>
      </c>
    </row>
    <row r="121" s="2" customFormat="1" ht="16.5" customHeight="1">
      <c r="A121" s="36"/>
      <c r="B121" s="37"/>
      <c r="C121" s="212" t="s">
        <v>199</v>
      </c>
      <c r="D121" s="212" t="s">
        <v>333</v>
      </c>
      <c r="E121" s="213" t="s">
        <v>199</v>
      </c>
      <c r="F121" s="214" t="s">
        <v>6541</v>
      </c>
      <c r="G121" s="215" t="s">
        <v>4263</v>
      </c>
      <c r="H121" s="216">
        <v>1</v>
      </c>
      <c r="I121" s="217"/>
      <c r="J121" s="218">
        <f>ROUND(I121*H121,2)</f>
        <v>0</v>
      </c>
      <c r="K121" s="214" t="s">
        <v>19</v>
      </c>
      <c r="L121" s="42"/>
      <c r="M121" s="219" t="s">
        <v>19</v>
      </c>
      <c r="N121" s="220" t="s">
        <v>47</v>
      </c>
      <c r="O121" s="82"/>
      <c r="P121" s="221">
        <f>O121*H121</f>
        <v>0</v>
      </c>
      <c r="Q121" s="221">
        <v>0</v>
      </c>
      <c r="R121" s="221">
        <f>Q121*H121</f>
        <v>0</v>
      </c>
      <c r="S121" s="221">
        <v>0</v>
      </c>
      <c r="T121" s="222">
        <f>S121*H121</f>
        <v>0</v>
      </c>
      <c r="U121" s="36"/>
      <c r="V121" s="36"/>
      <c r="W121" s="36"/>
      <c r="X121" s="36"/>
      <c r="Y121" s="36"/>
      <c r="Z121" s="36"/>
      <c r="AA121" s="36"/>
      <c r="AB121" s="36"/>
      <c r="AC121" s="36"/>
      <c r="AD121" s="36"/>
      <c r="AE121" s="36"/>
      <c r="AR121" s="223" t="s">
        <v>126</v>
      </c>
      <c r="AT121" s="223" t="s">
        <v>333</v>
      </c>
      <c r="AU121" s="223" t="s">
        <v>83</v>
      </c>
      <c r="AY121" s="15" t="s">
        <v>331</v>
      </c>
      <c r="BE121" s="224">
        <f>IF(N121="základní",J121,0)</f>
        <v>0</v>
      </c>
      <c r="BF121" s="224">
        <f>IF(N121="snížená",J121,0)</f>
        <v>0</v>
      </c>
      <c r="BG121" s="224">
        <f>IF(N121="zákl. přenesená",J121,0)</f>
        <v>0</v>
      </c>
      <c r="BH121" s="224">
        <f>IF(N121="sníž. přenesená",J121,0)</f>
        <v>0</v>
      </c>
      <c r="BI121" s="224">
        <f>IF(N121="nulová",J121,0)</f>
        <v>0</v>
      </c>
      <c r="BJ121" s="15" t="s">
        <v>83</v>
      </c>
      <c r="BK121" s="224">
        <f>ROUND(I121*H121,2)</f>
        <v>0</v>
      </c>
      <c r="BL121" s="15" t="s">
        <v>126</v>
      </c>
      <c r="BM121" s="223" t="s">
        <v>835</v>
      </c>
    </row>
    <row r="122" s="2" customFormat="1" ht="16.5" customHeight="1">
      <c r="A122" s="36"/>
      <c r="B122" s="37"/>
      <c r="C122" s="212" t="s">
        <v>510</v>
      </c>
      <c r="D122" s="212" t="s">
        <v>333</v>
      </c>
      <c r="E122" s="213" t="s">
        <v>510</v>
      </c>
      <c r="F122" s="214" t="s">
        <v>6542</v>
      </c>
      <c r="G122" s="215" t="s">
        <v>823</v>
      </c>
      <c r="H122" s="216">
        <v>100</v>
      </c>
      <c r="I122" s="217"/>
      <c r="J122" s="218">
        <f>ROUND(I122*H122,2)</f>
        <v>0</v>
      </c>
      <c r="K122" s="214" t="s">
        <v>19</v>
      </c>
      <c r="L122" s="42"/>
      <c r="M122" s="219" t="s">
        <v>19</v>
      </c>
      <c r="N122" s="220" t="s">
        <v>47</v>
      </c>
      <c r="O122" s="82"/>
      <c r="P122" s="221">
        <f>O122*H122</f>
        <v>0</v>
      </c>
      <c r="Q122" s="221">
        <v>0</v>
      </c>
      <c r="R122" s="221">
        <f>Q122*H122</f>
        <v>0</v>
      </c>
      <c r="S122" s="221">
        <v>0</v>
      </c>
      <c r="T122" s="222">
        <f>S122*H122</f>
        <v>0</v>
      </c>
      <c r="U122" s="36"/>
      <c r="V122" s="36"/>
      <c r="W122" s="36"/>
      <c r="X122" s="36"/>
      <c r="Y122" s="36"/>
      <c r="Z122" s="36"/>
      <c r="AA122" s="36"/>
      <c r="AB122" s="36"/>
      <c r="AC122" s="36"/>
      <c r="AD122" s="36"/>
      <c r="AE122" s="36"/>
      <c r="AR122" s="223" t="s">
        <v>126</v>
      </c>
      <c r="AT122" s="223" t="s">
        <v>333</v>
      </c>
      <c r="AU122" s="223" t="s">
        <v>83</v>
      </c>
      <c r="AY122" s="15" t="s">
        <v>331</v>
      </c>
      <c r="BE122" s="224">
        <f>IF(N122="základní",J122,0)</f>
        <v>0</v>
      </c>
      <c r="BF122" s="224">
        <f>IF(N122="snížená",J122,0)</f>
        <v>0</v>
      </c>
      <c r="BG122" s="224">
        <f>IF(N122="zákl. přenesená",J122,0)</f>
        <v>0</v>
      </c>
      <c r="BH122" s="224">
        <f>IF(N122="sníž. přenesená",J122,0)</f>
        <v>0</v>
      </c>
      <c r="BI122" s="224">
        <f>IF(N122="nulová",J122,0)</f>
        <v>0</v>
      </c>
      <c r="BJ122" s="15" t="s">
        <v>83</v>
      </c>
      <c r="BK122" s="224">
        <f>ROUND(I122*H122,2)</f>
        <v>0</v>
      </c>
      <c r="BL122" s="15" t="s">
        <v>126</v>
      </c>
      <c r="BM122" s="223" t="s">
        <v>845</v>
      </c>
    </row>
    <row r="123" s="2" customFormat="1" ht="16.5" customHeight="1">
      <c r="A123" s="36"/>
      <c r="B123" s="37"/>
      <c r="C123" s="212" t="s">
        <v>502</v>
      </c>
      <c r="D123" s="212" t="s">
        <v>333</v>
      </c>
      <c r="E123" s="213" t="s">
        <v>502</v>
      </c>
      <c r="F123" s="214" t="s">
        <v>6543</v>
      </c>
      <c r="G123" s="215" t="s">
        <v>4263</v>
      </c>
      <c r="H123" s="216">
        <v>1</v>
      </c>
      <c r="I123" s="217"/>
      <c r="J123" s="218">
        <f>ROUND(I123*H123,2)</f>
        <v>0</v>
      </c>
      <c r="K123" s="214" t="s">
        <v>19</v>
      </c>
      <c r="L123" s="42"/>
      <c r="M123" s="219" t="s">
        <v>19</v>
      </c>
      <c r="N123" s="220" t="s">
        <v>47</v>
      </c>
      <c r="O123" s="82"/>
      <c r="P123" s="221">
        <f>O123*H123</f>
        <v>0</v>
      </c>
      <c r="Q123" s="221">
        <v>0</v>
      </c>
      <c r="R123" s="221">
        <f>Q123*H123</f>
        <v>0</v>
      </c>
      <c r="S123" s="221">
        <v>0</v>
      </c>
      <c r="T123" s="222">
        <f>S123*H123</f>
        <v>0</v>
      </c>
      <c r="U123" s="36"/>
      <c r="V123" s="36"/>
      <c r="W123" s="36"/>
      <c r="X123" s="36"/>
      <c r="Y123" s="36"/>
      <c r="Z123" s="36"/>
      <c r="AA123" s="36"/>
      <c r="AB123" s="36"/>
      <c r="AC123" s="36"/>
      <c r="AD123" s="36"/>
      <c r="AE123" s="36"/>
      <c r="AR123" s="223" t="s">
        <v>126</v>
      </c>
      <c r="AT123" s="223" t="s">
        <v>333</v>
      </c>
      <c r="AU123" s="223" t="s">
        <v>83</v>
      </c>
      <c r="AY123" s="15" t="s">
        <v>331</v>
      </c>
      <c r="BE123" s="224">
        <f>IF(N123="základní",J123,0)</f>
        <v>0</v>
      </c>
      <c r="BF123" s="224">
        <f>IF(N123="snížená",J123,0)</f>
        <v>0</v>
      </c>
      <c r="BG123" s="224">
        <f>IF(N123="zákl. přenesená",J123,0)</f>
        <v>0</v>
      </c>
      <c r="BH123" s="224">
        <f>IF(N123="sníž. přenesená",J123,0)</f>
        <v>0</v>
      </c>
      <c r="BI123" s="224">
        <f>IF(N123="nulová",J123,0)</f>
        <v>0</v>
      </c>
      <c r="BJ123" s="15" t="s">
        <v>83</v>
      </c>
      <c r="BK123" s="224">
        <f>ROUND(I123*H123,2)</f>
        <v>0</v>
      </c>
      <c r="BL123" s="15" t="s">
        <v>126</v>
      </c>
      <c r="BM123" s="223" t="s">
        <v>855</v>
      </c>
    </row>
    <row r="124" s="2" customFormat="1" ht="16.5" customHeight="1">
      <c r="A124" s="36"/>
      <c r="B124" s="37"/>
      <c r="C124" s="212" t="s">
        <v>545</v>
      </c>
      <c r="D124" s="212" t="s">
        <v>333</v>
      </c>
      <c r="E124" s="213" t="s">
        <v>545</v>
      </c>
      <c r="F124" s="214" t="s">
        <v>3906</v>
      </c>
      <c r="G124" s="215" t="s">
        <v>823</v>
      </c>
      <c r="H124" s="216">
        <v>50</v>
      </c>
      <c r="I124" s="217"/>
      <c r="J124" s="218">
        <f>ROUND(I124*H124,2)</f>
        <v>0</v>
      </c>
      <c r="K124" s="214" t="s">
        <v>19</v>
      </c>
      <c r="L124" s="42"/>
      <c r="M124" s="219" t="s">
        <v>19</v>
      </c>
      <c r="N124" s="220" t="s">
        <v>47</v>
      </c>
      <c r="O124" s="82"/>
      <c r="P124" s="221">
        <f>O124*H124</f>
        <v>0</v>
      </c>
      <c r="Q124" s="221">
        <v>0</v>
      </c>
      <c r="R124" s="221">
        <f>Q124*H124</f>
        <v>0</v>
      </c>
      <c r="S124" s="221">
        <v>0</v>
      </c>
      <c r="T124" s="222">
        <f>S124*H124</f>
        <v>0</v>
      </c>
      <c r="U124" s="36"/>
      <c r="V124" s="36"/>
      <c r="W124" s="36"/>
      <c r="X124" s="36"/>
      <c r="Y124" s="36"/>
      <c r="Z124" s="36"/>
      <c r="AA124" s="36"/>
      <c r="AB124" s="36"/>
      <c r="AC124" s="36"/>
      <c r="AD124" s="36"/>
      <c r="AE124" s="36"/>
      <c r="AR124" s="223" t="s">
        <v>126</v>
      </c>
      <c r="AT124" s="223" t="s">
        <v>333</v>
      </c>
      <c r="AU124" s="223" t="s">
        <v>83</v>
      </c>
      <c r="AY124" s="15" t="s">
        <v>331</v>
      </c>
      <c r="BE124" s="224">
        <f>IF(N124="základní",J124,0)</f>
        <v>0</v>
      </c>
      <c r="BF124" s="224">
        <f>IF(N124="snížená",J124,0)</f>
        <v>0</v>
      </c>
      <c r="BG124" s="224">
        <f>IF(N124="zákl. přenesená",J124,0)</f>
        <v>0</v>
      </c>
      <c r="BH124" s="224">
        <f>IF(N124="sníž. přenesená",J124,0)</f>
        <v>0</v>
      </c>
      <c r="BI124" s="224">
        <f>IF(N124="nulová",J124,0)</f>
        <v>0</v>
      </c>
      <c r="BJ124" s="15" t="s">
        <v>83</v>
      </c>
      <c r="BK124" s="224">
        <f>ROUND(I124*H124,2)</f>
        <v>0</v>
      </c>
      <c r="BL124" s="15" t="s">
        <v>126</v>
      </c>
      <c r="BM124" s="223" t="s">
        <v>865</v>
      </c>
    </row>
    <row r="125" s="2" customFormat="1" ht="16.5" customHeight="1">
      <c r="A125" s="36"/>
      <c r="B125" s="37"/>
      <c r="C125" s="212" t="s">
        <v>550</v>
      </c>
      <c r="D125" s="212" t="s">
        <v>333</v>
      </c>
      <c r="E125" s="213" t="s">
        <v>550</v>
      </c>
      <c r="F125" s="214" t="s">
        <v>3908</v>
      </c>
      <c r="G125" s="215" t="s">
        <v>3862</v>
      </c>
      <c r="H125" s="216">
        <v>1</v>
      </c>
      <c r="I125" s="217"/>
      <c r="J125" s="218">
        <f>ROUND(I125*H125,2)</f>
        <v>0</v>
      </c>
      <c r="K125" s="214" t="s">
        <v>19</v>
      </c>
      <c r="L125" s="42"/>
      <c r="M125" s="219" t="s">
        <v>19</v>
      </c>
      <c r="N125" s="220" t="s">
        <v>47</v>
      </c>
      <c r="O125" s="82"/>
      <c r="P125" s="221">
        <f>O125*H125</f>
        <v>0</v>
      </c>
      <c r="Q125" s="221">
        <v>0</v>
      </c>
      <c r="R125" s="221">
        <f>Q125*H125</f>
        <v>0</v>
      </c>
      <c r="S125" s="221">
        <v>0</v>
      </c>
      <c r="T125" s="222">
        <f>S125*H125</f>
        <v>0</v>
      </c>
      <c r="U125" s="36"/>
      <c r="V125" s="36"/>
      <c r="W125" s="36"/>
      <c r="X125" s="36"/>
      <c r="Y125" s="36"/>
      <c r="Z125" s="36"/>
      <c r="AA125" s="36"/>
      <c r="AB125" s="36"/>
      <c r="AC125" s="36"/>
      <c r="AD125" s="36"/>
      <c r="AE125" s="36"/>
      <c r="AR125" s="223" t="s">
        <v>126</v>
      </c>
      <c r="AT125" s="223" t="s">
        <v>333</v>
      </c>
      <c r="AU125" s="223" t="s">
        <v>83</v>
      </c>
      <c r="AY125" s="15" t="s">
        <v>331</v>
      </c>
      <c r="BE125" s="224">
        <f>IF(N125="základní",J125,0)</f>
        <v>0</v>
      </c>
      <c r="BF125" s="224">
        <f>IF(N125="snížená",J125,0)</f>
        <v>0</v>
      </c>
      <c r="BG125" s="224">
        <f>IF(N125="zákl. přenesená",J125,0)</f>
        <v>0</v>
      </c>
      <c r="BH125" s="224">
        <f>IF(N125="sníž. přenesená",J125,0)</f>
        <v>0</v>
      </c>
      <c r="BI125" s="224">
        <f>IF(N125="nulová",J125,0)</f>
        <v>0</v>
      </c>
      <c r="BJ125" s="15" t="s">
        <v>83</v>
      </c>
      <c r="BK125" s="224">
        <f>ROUND(I125*H125,2)</f>
        <v>0</v>
      </c>
      <c r="BL125" s="15" t="s">
        <v>126</v>
      </c>
      <c r="BM125" s="223" t="s">
        <v>877</v>
      </c>
    </row>
    <row r="126" s="2" customFormat="1" ht="16.5" customHeight="1">
      <c r="A126" s="36"/>
      <c r="B126" s="37"/>
      <c r="C126" s="212" t="s">
        <v>555</v>
      </c>
      <c r="D126" s="212" t="s">
        <v>333</v>
      </c>
      <c r="E126" s="213" t="s">
        <v>555</v>
      </c>
      <c r="F126" s="214" t="s">
        <v>3909</v>
      </c>
      <c r="G126" s="215" t="s">
        <v>3862</v>
      </c>
      <c r="H126" s="216">
        <v>1</v>
      </c>
      <c r="I126" s="217"/>
      <c r="J126" s="218">
        <f>ROUND(I126*H126,2)</f>
        <v>0</v>
      </c>
      <c r="K126" s="214" t="s">
        <v>19</v>
      </c>
      <c r="L126" s="42"/>
      <c r="M126" s="247" t="s">
        <v>19</v>
      </c>
      <c r="N126" s="248" t="s">
        <v>47</v>
      </c>
      <c r="O126" s="232"/>
      <c r="P126" s="249">
        <f>O126*H126</f>
        <v>0</v>
      </c>
      <c r="Q126" s="249">
        <v>0</v>
      </c>
      <c r="R126" s="249">
        <f>Q126*H126</f>
        <v>0</v>
      </c>
      <c r="S126" s="249">
        <v>0</v>
      </c>
      <c r="T126" s="250">
        <f>S126*H126</f>
        <v>0</v>
      </c>
      <c r="U126" s="36"/>
      <c r="V126" s="36"/>
      <c r="W126" s="36"/>
      <c r="X126" s="36"/>
      <c r="Y126" s="36"/>
      <c r="Z126" s="36"/>
      <c r="AA126" s="36"/>
      <c r="AB126" s="36"/>
      <c r="AC126" s="36"/>
      <c r="AD126" s="36"/>
      <c r="AE126" s="36"/>
      <c r="AR126" s="223" t="s">
        <v>126</v>
      </c>
      <c r="AT126" s="223" t="s">
        <v>333</v>
      </c>
      <c r="AU126" s="223" t="s">
        <v>83</v>
      </c>
      <c r="AY126" s="15" t="s">
        <v>331</v>
      </c>
      <c r="BE126" s="224">
        <f>IF(N126="základní",J126,0)</f>
        <v>0</v>
      </c>
      <c r="BF126" s="224">
        <f>IF(N126="snížená",J126,0)</f>
        <v>0</v>
      </c>
      <c r="BG126" s="224">
        <f>IF(N126="zákl. přenesená",J126,0)</f>
        <v>0</v>
      </c>
      <c r="BH126" s="224">
        <f>IF(N126="sníž. přenesená",J126,0)</f>
        <v>0</v>
      </c>
      <c r="BI126" s="224">
        <f>IF(N126="nulová",J126,0)</f>
        <v>0</v>
      </c>
      <c r="BJ126" s="15" t="s">
        <v>83</v>
      </c>
      <c r="BK126" s="224">
        <f>ROUND(I126*H126,2)</f>
        <v>0</v>
      </c>
      <c r="BL126" s="15" t="s">
        <v>126</v>
      </c>
      <c r="BM126" s="223" t="s">
        <v>887</v>
      </c>
    </row>
    <row r="127" s="2" customFormat="1" ht="6.96" customHeight="1">
      <c r="A127" s="36"/>
      <c r="B127" s="57"/>
      <c r="C127" s="58"/>
      <c r="D127" s="58"/>
      <c r="E127" s="58"/>
      <c r="F127" s="58"/>
      <c r="G127" s="58"/>
      <c r="H127" s="58"/>
      <c r="I127" s="58"/>
      <c r="J127" s="58"/>
      <c r="K127" s="58"/>
      <c r="L127" s="42"/>
      <c r="M127" s="36"/>
      <c r="O127" s="36"/>
      <c r="P127" s="36"/>
      <c r="Q127" s="36"/>
      <c r="R127" s="36"/>
      <c r="S127" s="36"/>
      <c r="T127" s="36"/>
      <c r="U127" s="36"/>
      <c r="V127" s="36"/>
      <c r="W127" s="36"/>
      <c r="X127" s="36"/>
      <c r="Y127" s="36"/>
      <c r="Z127" s="36"/>
      <c r="AA127" s="36"/>
      <c r="AB127" s="36"/>
      <c r="AC127" s="36"/>
      <c r="AD127" s="36"/>
      <c r="AE127" s="36"/>
    </row>
  </sheetData>
  <sheetProtection sheet="1" autoFilter="0" formatColumns="0" formatRows="0" objects="1" scenarios="1" spinCount="100000" saltValue="i0aK1RifpDVDikrZmI6EHKH2FKGBfnBkTt18H3gl+L2jI8iIVnTIfHwMGDbmdJvt1rlUIiGe5D+Kjkxn2qTRdw==" hashValue="R/Uevc7WHPDnvC0n+F2xX32M7GdI/dw+OeH7/FhEGw99Nw/q45PaA8Vd0HUS3YafWnfBxfj/t7ari6SJ79Lv/Q==" algorithmName="SHA-512" password="CC35"/>
  <autoFilter ref="C93:K126"/>
  <mergeCells count="15">
    <mergeCell ref="E7:H7"/>
    <mergeCell ref="E11:H11"/>
    <mergeCell ref="E9:H9"/>
    <mergeCell ref="E13:H13"/>
    <mergeCell ref="E22:H22"/>
    <mergeCell ref="E31:H31"/>
    <mergeCell ref="E52:H52"/>
    <mergeCell ref="E56:H56"/>
    <mergeCell ref="E54:H54"/>
    <mergeCell ref="E58:H58"/>
    <mergeCell ref="E80:H80"/>
    <mergeCell ref="E84:H84"/>
    <mergeCell ref="E82:H82"/>
    <mergeCell ref="E86:H86"/>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5" t="s">
        <v>300</v>
      </c>
    </row>
    <row r="3" s="1" customFormat="1" ht="6.96" customHeight="1">
      <c r="B3" s="137"/>
      <c r="C3" s="138"/>
      <c r="D3" s="138"/>
      <c r="E3" s="138"/>
      <c r="F3" s="138"/>
      <c r="G3" s="138"/>
      <c r="H3" s="138"/>
      <c r="I3" s="138"/>
      <c r="J3" s="138"/>
      <c r="K3" s="138"/>
      <c r="L3" s="18"/>
      <c r="AT3" s="15" t="s">
        <v>85</v>
      </c>
    </row>
    <row r="4" s="1" customFormat="1" ht="24.96" customHeight="1">
      <c r="B4" s="18"/>
      <c r="D4" s="139" t="s">
        <v>301</v>
      </c>
      <c r="L4" s="18"/>
      <c r="M4" s="140" t="s">
        <v>10</v>
      </c>
      <c r="AT4" s="15" t="s">
        <v>4</v>
      </c>
    </row>
    <row r="5" s="1" customFormat="1" ht="6.96" customHeight="1">
      <c r="B5" s="18"/>
      <c r="L5" s="18"/>
    </row>
    <row r="6" s="1" customFormat="1" ht="12" customHeight="1">
      <c r="B6" s="18"/>
      <c r="D6" s="141" t="s">
        <v>16</v>
      </c>
      <c r="L6" s="18"/>
    </row>
    <row r="7" s="1" customFormat="1" ht="16.5" customHeight="1">
      <c r="B7" s="18"/>
      <c r="E7" s="142" t="str">
        <f>'Rekapitulace stavby'!K6</f>
        <v>Anthropos Sportovní a rekreační areál (I.etapa)</v>
      </c>
      <c r="F7" s="141"/>
      <c r="G7" s="141"/>
      <c r="H7" s="141"/>
      <c r="L7" s="18"/>
    </row>
    <row r="8" s="1" customFormat="1" ht="12" customHeight="1">
      <c r="B8" s="18"/>
      <c r="D8" s="141" t="s">
        <v>302</v>
      </c>
      <c r="L8" s="18"/>
    </row>
    <row r="9" s="2" customFormat="1" ht="16.5" customHeight="1">
      <c r="A9" s="36"/>
      <c r="B9" s="42"/>
      <c r="C9" s="36"/>
      <c r="D9" s="36"/>
      <c r="E9" s="142" t="s">
        <v>303</v>
      </c>
      <c r="F9" s="36"/>
      <c r="G9" s="36"/>
      <c r="H9" s="36"/>
      <c r="I9" s="36"/>
      <c r="J9" s="36"/>
      <c r="K9" s="36"/>
      <c r="L9" s="144"/>
      <c r="S9" s="36"/>
      <c r="T9" s="36"/>
      <c r="U9" s="36"/>
      <c r="V9" s="36"/>
      <c r="W9" s="36"/>
      <c r="X9" s="36"/>
      <c r="Y9" s="36"/>
      <c r="Z9" s="36"/>
      <c r="AA9" s="36"/>
      <c r="AB9" s="36"/>
      <c r="AC9" s="36"/>
      <c r="AD9" s="36"/>
      <c r="AE9" s="36"/>
    </row>
    <row r="10" s="2" customFormat="1" ht="12" customHeight="1">
      <c r="A10" s="36"/>
      <c r="B10" s="42"/>
      <c r="C10" s="36"/>
      <c r="D10" s="141" t="s">
        <v>304</v>
      </c>
      <c r="E10" s="36"/>
      <c r="F10" s="36"/>
      <c r="G10" s="36"/>
      <c r="H10" s="36"/>
      <c r="I10" s="36"/>
      <c r="J10" s="36"/>
      <c r="K10" s="36"/>
      <c r="L10" s="144"/>
      <c r="S10" s="36"/>
      <c r="T10" s="36"/>
      <c r="U10" s="36"/>
      <c r="V10" s="36"/>
      <c r="W10" s="36"/>
      <c r="X10" s="36"/>
      <c r="Y10" s="36"/>
      <c r="Z10" s="36"/>
      <c r="AA10" s="36"/>
      <c r="AB10" s="36"/>
      <c r="AC10" s="36"/>
      <c r="AD10" s="36"/>
      <c r="AE10" s="36"/>
    </row>
    <row r="11" s="2" customFormat="1" ht="16.5" customHeight="1">
      <c r="A11" s="36"/>
      <c r="B11" s="42"/>
      <c r="C11" s="36"/>
      <c r="D11" s="36"/>
      <c r="E11" s="145" t="s">
        <v>6544</v>
      </c>
      <c r="F11" s="36"/>
      <c r="G11" s="36"/>
      <c r="H11" s="36"/>
      <c r="I11" s="36"/>
      <c r="J11" s="36"/>
      <c r="K11" s="36"/>
      <c r="L11" s="144"/>
      <c r="S11" s="36"/>
      <c r="T11" s="36"/>
      <c r="U11" s="36"/>
      <c r="V11" s="36"/>
      <c r="W11" s="36"/>
      <c r="X11" s="36"/>
      <c r="Y11" s="36"/>
      <c r="Z11" s="36"/>
      <c r="AA11" s="36"/>
      <c r="AB11" s="36"/>
      <c r="AC11" s="36"/>
      <c r="AD11" s="36"/>
      <c r="AE11" s="36"/>
    </row>
    <row r="12" s="2" customFormat="1">
      <c r="A12" s="36"/>
      <c r="B12" s="42"/>
      <c r="C12" s="36"/>
      <c r="D12" s="36"/>
      <c r="E12" s="36"/>
      <c r="F12" s="36"/>
      <c r="G12" s="36"/>
      <c r="H12" s="36"/>
      <c r="I12" s="36"/>
      <c r="J12" s="36"/>
      <c r="K12" s="36"/>
      <c r="L12" s="144"/>
      <c r="S12" s="36"/>
      <c r="T12" s="36"/>
      <c r="U12" s="36"/>
      <c r="V12" s="36"/>
      <c r="W12" s="36"/>
      <c r="X12" s="36"/>
      <c r="Y12" s="36"/>
      <c r="Z12" s="36"/>
      <c r="AA12" s="36"/>
      <c r="AB12" s="36"/>
      <c r="AC12" s="36"/>
      <c r="AD12" s="36"/>
      <c r="AE12" s="36"/>
    </row>
    <row r="13" s="2" customFormat="1" ht="12" customHeight="1">
      <c r="A13" s="36"/>
      <c r="B13" s="42"/>
      <c r="C13" s="36"/>
      <c r="D13" s="141" t="s">
        <v>18</v>
      </c>
      <c r="E13" s="36"/>
      <c r="F13" s="131" t="s">
        <v>19</v>
      </c>
      <c r="G13" s="36"/>
      <c r="H13" s="36"/>
      <c r="I13" s="141" t="s">
        <v>20</v>
      </c>
      <c r="J13" s="131" t="s">
        <v>19</v>
      </c>
      <c r="K13" s="36"/>
      <c r="L13" s="144"/>
      <c r="S13" s="36"/>
      <c r="T13" s="36"/>
      <c r="U13" s="36"/>
      <c r="V13" s="36"/>
      <c r="W13" s="36"/>
      <c r="X13" s="36"/>
      <c r="Y13" s="36"/>
      <c r="Z13" s="36"/>
      <c r="AA13" s="36"/>
      <c r="AB13" s="36"/>
      <c r="AC13" s="36"/>
      <c r="AD13" s="36"/>
      <c r="AE13" s="36"/>
    </row>
    <row r="14" s="2" customFormat="1" ht="12" customHeight="1">
      <c r="A14" s="36"/>
      <c r="B14" s="42"/>
      <c r="C14" s="36"/>
      <c r="D14" s="141" t="s">
        <v>21</v>
      </c>
      <c r="E14" s="36"/>
      <c r="F14" s="131" t="s">
        <v>308</v>
      </c>
      <c r="G14" s="36"/>
      <c r="H14" s="36"/>
      <c r="I14" s="141" t="s">
        <v>23</v>
      </c>
      <c r="J14" s="146" t="str">
        <f>'Rekapitulace stavby'!AN8</f>
        <v>14. 6. 2022</v>
      </c>
      <c r="K14" s="36"/>
      <c r="L14" s="144"/>
      <c r="S14" s="36"/>
      <c r="T14" s="36"/>
      <c r="U14" s="36"/>
      <c r="V14" s="36"/>
      <c r="W14" s="36"/>
      <c r="X14" s="36"/>
      <c r="Y14" s="36"/>
      <c r="Z14" s="36"/>
      <c r="AA14" s="36"/>
      <c r="AB14" s="36"/>
      <c r="AC14" s="36"/>
      <c r="AD14" s="36"/>
      <c r="AE14" s="36"/>
    </row>
    <row r="15" s="2" customFormat="1" ht="10.8" customHeight="1">
      <c r="A15" s="36"/>
      <c r="B15" s="42"/>
      <c r="C15" s="36"/>
      <c r="D15" s="36"/>
      <c r="E15" s="36"/>
      <c r="F15" s="36"/>
      <c r="G15" s="36"/>
      <c r="H15" s="36"/>
      <c r="I15" s="36"/>
      <c r="J15" s="36"/>
      <c r="K15" s="36"/>
      <c r="L15" s="144"/>
      <c r="S15" s="36"/>
      <c r="T15" s="36"/>
      <c r="U15" s="36"/>
      <c r="V15" s="36"/>
      <c r="W15" s="36"/>
      <c r="X15" s="36"/>
      <c r="Y15" s="36"/>
      <c r="Z15" s="36"/>
      <c r="AA15" s="36"/>
      <c r="AB15" s="36"/>
      <c r="AC15" s="36"/>
      <c r="AD15" s="36"/>
      <c r="AE15" s="36"/>
    </row>
    <row r="16" s="2" customFormat="1" ht="12" customHeight="1">
      <c r="A16" s="36"/>
      <c r="B16" s="42"/>
      <c r="C16" s="36"/>
      <c r="D16" s="141" t="s">
        <v>25</v>
      </c>
      <c r="E16" s="36"/>
      <c r="F16" s="36"/>
      <c r="G16" s="36"/>
      <c r="H16" s="36"/>
      <c r="I16" s="141" t="s">
        <v>26</v>
      </c>
      <c r="J16" s="131" t="str">
        <f>IF('Rekapitulace stavby'!AN10="","",'Rekapitulace stavby'!AN10)</f>
        <v/>
      </c>
      <c r="K16" s="36"/>
      <c r="L16" s="144"/>
      <c r="S16" s="36"/>
      <c r="T16" s="36"/>
      <c r="U16" s="36"/>
      <c r="V16" s="36"/>
      <c r="W16" s="36"/>
      <c r="X16" s="36"/>
      <c r="Y16" s="36"/>
      <c r="Z16" s="36"/>
      <c r="AA16" s="36"/>
      <c r="AB16" s="36"/>
      <c r="AC16" s="36"/>
      <c r="AD16" s="36"/>
      <c r="AE16" s="36"/>
    </row>
    <row r="17" s="2" customFormat="1" ht="18" customHeight="1">
      <c r="A17" s="36"/>
      <c r="B17" s="42"/>
      <c r="C17" s="36"/>
      <c r="D17" s="36"/>
      <c r="E17" s="131" t="str">
        <f>IF('Rekapitulace stavby'!E11="","",'Rekapitulace stavby'!E11)</f>
        <v>Statutární město Brno</v>
      </c>
      <c r="F17" s="36"/>
      <c r="G17" s="36"/>
      <c r="H17" s="36"/>
      <c r="I17" s="141" t="s">
        <v>28</v>
      </c>
      <c r="J17" s="131" t="str">
        <f>IF('Rekapitulace stavby'!AN11="","",'Rekapitulace stavby'!AN11)</f>
        <v/>
      </c>
      <c r="K17" s="36"/>
      <c r="L17" s="144"/>
      <c r="S17" s="36"/>
      <c r="T17" s="36"/>
      <c r="U17" s="36"/>
      <c r="V17" s="36"/>
      <c r="W17" s="36"/>
      <c r="X17" s="36"/>
      <c r="Y17" s="36"/>
      <c r="Z17" s="36"/>
      <c r="AA17" s="36"/>
      <c r="AB17" s="36"/>
      <c r="AC17" s="36"/>
      <c r="AD17" s="36"/>
      <c r="AE17" s="36"/>
    </row>
    <row r="18" s="2" customFormat="1" ht="6.96" customHeight="1">
      <c r="A18" s="36"/>
      <c r="B18" s="42"/>
      <c r="C18" s="36"/>
      <c r="D18" s="36"/>
      <c r="E18" s="36"/>
      <c r="F18" s="36"/>
      <c r="G18" s="36"/>
      <c r="H18" s="36"/>
      <c r="I18" s="36"/>
      <c r="J18" s="36"/>
      <c r="K18" s="36"/>
      <c r="L18" s="144"/>
      <c r="S18" s="36"/>
      <c r="T18" s="36"/>
      <c r="U18" s="36"/>
      <c r="V18" s="36"/>
      <c r="W18" s="36"/>
      <c r="X18" s="36"/>
      <c r="Y18" s="36"/>
      <c r="Z18" s="36"/>
      <c r="AA18" s="36"/>
      <c r="AB18" s="36"/>
      <c r="AC18" s="36"/>
      <c r="AD18" s="36"/>
      <c r="AE18" s="36"/>
    </row>
    <row r="19" s="2" customFormat="1" ht="12" customHeight="1">
      <c r="A19" s="36"/>
      <c r="B19" s="42"/>
      <c r="C19" s="36"/>
      <c r="D19" s="141" t="s">
        <v>29</v>
      </c>
      <c r="E19" s="36"/>
      <c r="F19" s="36"/>
      <c r="G19" s="36"/>
      <c r="H19" s="36"/>
      <c r="I19" s="141" t="s">
        <v>26</v>
      </c>
      <c r="J19" s="31" t="str">
        <f>'Rekapitulace stavby'!AN13</f>
        <v>Vyplň údaj</v>
      </c>
      <c r="K19" s="36"/>
      <c r="L19" s="144"/>
      <c r="S19" s="36"/>
      <c r="T19" s="36"/>
      <c r="U19" s="36"/>
      <c r="V19" s="36"/>
      <c r="W19" s="36"/>
      <c r="X19" s="36"/>
      <c r="Y19" s="36"/>
      <c r="Z19" s="36"/>
      <c r="AA19" s="36"/>
      <c r="AB19" s="36"/>
      <c r="AC19" s="36"/>
      <c r="AD19" s="36"/>
      <c r="AE19" s="36"/>
    </row>
    <row r="20" s="2" customFormat="1" ht="18" customHeight="1">
      <c r="A20" s="36"/>
      <c r="B20" s="42"/>
      <c r="C20" s="36"/>
      <c r="D20" s="36"/>
      <c r="E20" s="31" t="str">
        <f>'Rekapitulace stavby'!E14</f>
        <v>Vyplň údaj</v>
      </c>
      <c r="F20" s="131"/>
      <c r="G20" s="131"/>
      <c r="H20" s="131"/>
      <c r="I20" s="141" t="s">
        <v>28</v>
      </c>
      <c r="J20" s="31" t="str">
        <f>'Rekapitulace stavby'!AN14</f>
        <v>Vyplň údaj</v>
      </c>
      <c r="K20" s="36"/>
      <c r="L20" s="144"/>
      <c r="S20" s="36"/>
      <c r="T20" s="36"/>
      <c r="U20" s="36"/>
      <c r="V20" s="36"/>
      <c r="W20" s="36"/>
      <c r="X20" s="36"/>
      <c r="Y20" s="36"/>
      <c r="Z20" s="36"/>
      <c r="AA20" s="36"/>
      <c r="AB20" s="36"/>
      <c r="AC20" s="36"/>
      <c r="AD20" s="36"/>
      <c r="AE20" s="36"/>
    </row>
    <row r="21" s="2" customFormat="1" ht="6.96" customHeight="1">
      <c r="A21" s="36"/>
      <c r="B21" s="42"/>
      <c r="C21" s="36"/>
      <c r="D21" s="36"/>
      <c r="E21" s="36"/>
      <c r="F21" s="36"/>
      <c r="G21" s="36"/>
      <c r="H21" s="36"/>
      <c r="I21" s="36"/>
      <c r="J21" s="36"/>
      <c r="K21" s="36"/>
      <c r="L21" s="144"/>
      <c r="S21" s="36"/>
      <c r="T21" s="36"/>
      <c r="U21" s="36"/>
      <c r="V21" s="36"/>
      <c r="W21" s="36"/>
      <c r="X21" s="36"/>
      <c r="Y21" s="36"/>
      <c r="Z21" s="36"/>
      <c r="AA21" s="36"/>
      <c r="AB21" s="36"/>
      <c r="AC21" s="36"/>
      <c r="AD21" s="36"/>
      <c r="AE21" s="36"/>
    </row>
    <row r="22" s="2" customFormat="1" ht="12" customHeight="1">
      <c r="A22" s="36"/>
      <c r="B22" s="42"/>
      <c r="C22" s="36"/>
      <c r="D22" s="141" t="s">
        <v>31</v>
      </c>
      <c r="E22" s="36"/>
      <c r="F22" s="36"/>
      <c r="G22" s="36"/>
      <c r="H22" s="36"/>
      <c r="I22" s="141" t="s">
        <v>26</v>
      </c>
      <c r="J22" s="131" t="str">
        <f>IF('Rekapitulace stavby'!AN16="","",'Rekapitulace stavby'!AN16)</f>
        <v>25764314</v>
      </c>
      <c r="K22" s="36"/>
      <c r="L22" s="144"/>
      <c r="S22" s="36"/>
      <c r="T22" s="36"/>
      <c r="U22" s="36"/>
      <c r="V22" s="36"/>
      <c r="W22" s="36"/>
      <c r="X22" s="36"/>
      <c r="Y22" s="36"/>
      <c r="Z22" s="36"/>
      <c r="AA22" s="36"/>
      <c r="AB22" s="36"/>
      <c r="AC22" s="36"/>
      <c r="AD22" s="36"/>
      <c r="AE22" s="36"/>
    </row>
    <row r="23" s="2" customFormat="1" ht="18" customHeight="1">
      <c r="A23" s="36"/>
      <c r="B23" s="42"/>
      <c r="C23" s="36"/>
      <c r="D23" s="36"/>
      <c r="E23" s="131" t="str">
        <f>IF('Rekapitulace stavby'!E17="","",'Rekapitulace stavby'!E17)</f>
        <v>Arch.Design, s.r.o.</v>
      </c>
      <c r="F23" s="36"/>
      <c r="G23" s="36"/>
      <c r="H23" s="36"/>
      <c r="I23" s="141" t="s">
        <v>28</v>
      </c>
      <c r="J23" s="131" t="str">
        <f>IF('Rekapitulace stavby'!AN17="","",'Rekapitulace stavby'!AN17)</f>
        <v>cz25764314</v>
      </c>
      <c r="K23" s="36"/>
      <c r="L23" s="144"/>
      <c r="S23" s="36"/>
      <c r="T23" s="36"/>
      <c r="U23" s="36"/>
      <c r="V23" s="36"/>
      <c r="W23" s="36"/>
      <c r="X23" s="36"/>
      <c r="Y23" s="36"/>
      <c r="Z23" s="36"/>
      <c r="AA23" s="36"/>
      <c r="AB23" s="36"/>
      <c r="AC23" s="36"/>
      <c r="AD23" s="36"/>
      <c r="AE23" s="36"/>
    </row>
    <row r="24" s="2" customFormat="1" ht="6.96" customHeight="1">
      <c r="A24" s="36"/>
      <c r="B24" s="42"/>
      <c r="C24" s="36"/>
      <c r="D24" s="36"/>
      <c r="E24" s="36"/>
      <c r="F24" s="36"/>
      <c r="G24" s="36"/>
      <c r="H24" s="36"/>
      <c r="I24" s="36"/>
      <c r="J24" s="36"/>
      <c r="K24" s="36"/>
      <c r="L24" s="144"/>
      <c r="S24" s="36"/>
      <c r="T24" s="36"/>
      <c r="U24" s="36"/>
      <c r="V24" s="36"/>
      <c r="W24" s="36"/>
      <c r="X24" s="36"/>
      <c r="Y24" s="36"/>
      <c r="Z24" s="36"/>
      <c r="AA24" s="36"/>
      <c r="AB24" s="36"/>
      <c r="AC24" s="36"/>
      <c r="AD24" s="36"/>
      <c r="AE24" s="36"/>
    </row>
    <row r="25" s="2" customFormat="1" ht="12" customHeight="1">
      <c r="A25" s="36"/>
      <c r="B25" s="42"/>
      <c r="C25" s="36"/>
      <c r="D25" s="141" t="s">
        <v>36</v>
      </c>
      <c r="E25" s="36"/>
      <c r="F25" s="36"/>
      <c r="G25" s="36"/>
      <c r="H25" s="36"/>
      <c r="I25" s="141" t="s">
        <v>26</v>
      </c>
      <c r="J25" s="131" t="str">
        <f>IF('Rekapitulace stavby'!AN19="","",'Rekapitulace stavby'!AN19)</f>
        <v>63472066</v>
      </c>
      <c r="K25" s="36"/>
      <c r="L25" s="144"/>
      <c r="S25" s="36"/>
      <c r="T25" s="36"/>
      <c r="U25" s="36"/>
      <c r="V25" s="36"/>
      <c r="W25" s="36"/>
      <c r="X25" s="36"/>
      <c r="Y25" s="36"/>
      <c r="Z25" s="36"/>
      <c r="AA25" s="36"/>
      <c r="AB25" s="36"/>
      <c r="AC25" s="36"/>
      <c r="AD25" s="36"/>
      <c r="AE25" s="36"/>
    </row>
    <row r="26" s="2" customFormat="1" ht="18" customHeight="1">
      <c r="A26" s="36"/>
      <c r="B26" s="42"/>
      <c r="C26" s="36"/>
      <c r="D26" s="36"/>
      <c r="E26" s="131" t="str">
        <f>IF('Rekapitulace stavby'!E20="","",'Rekapitulace stavby'!E20)</f>
        <v>CKN Invest, spol. s r.o.</v>
      </c>
      <c r="F26" s="36"/>
      <c r="G26" s="36"/>
      <c r="H26" s="36"/>
      <c r="I26" s="141" t="s">
        <v>28</v>
      </c>
      <c r="J26" s="131" t="str">
        <f>IF('Rekapitulace stavby'!AN20="","",'Rekapitulace stavby'!AN20)</f>
        <v>cz63472066</v>
      </c>
      <c r="K26" s="36"/>
      <c r="L26" s="144"/>
      <c r="S26" s="36"/>
      <c r="T26" s="36"/>
      <c r="U26" s="36"/>
      <c r="V26" s="36"/>
      <c r="W26" s="36"/>
      <c r="X26" s="36"/>
      <c r="Y26" s="36"/>
      <c r="Z26" s="36"/>
      <c r="AA26" s="36"/>
      <c r="AB26" s="36"/>
      <c r="AC26" s="36"/>
      <c r="AD26" s="36"/>
      <c r="AE26" s="36"/>
    </row>
    <row r="27" s="2" customFormat="1" ht="6.96" customHeight="1">
      <c r="A27" s="36"/>
      <c r="B27" s="42"/>
      <c r="C27" s="36"/>
      <c r="D27" s="36"/>
      <c r="E27" s="36"/>
      <c r="F27" s="36"/>
      <c r="G27" s="36"/>
      <c r="H27" s="36"/>
      <c r="I27" s="36"/>
      <c r="J27" s="36"/>
      <c r="K27" s="36"/>
      <c r="L27" s="144"/>
      <c r="S27" s="36"/>
      <c r="T27" s="36"/>
      <c r="U27" s="36"/>
      <c r="V27" s="36"/>
      <c r="W27" s="36"/>
      <c r="X27" s="36"/>
      <c r="Y27" s="36"/>
      <c r="Z27" s="36"/>
      <c r="AA27" s="36"/>
      <c r="AB27" s="36"/>
      <c r="AC27" s="36"/>
      <c r="AD27" s="36"/>
      <c r="AE27" s="36"/>
    </row>
    <row r="28" s="2" customFormat="1" ht="12" customHeight="1">
      <c r="A28" s="36"/>
      <c r="B28" s="42"/>
      <c r="C28" s="36"/>
      <c r="D28" s="141" t="s">
        <v>40</v>
      </c>
      <c r="E28" s="36"/>
      <c r="F28" s="36"/>
      <c r="G28" s="36"/>
      <c r="H28" s="36"/>
      <c r="I28" s="36"/>
      <c r="J28" s="36"/>
      <c r="K28" s="36"/>
      <c r="L28" s="144"/>
      <c r="S28" s="36"/>
      <c r="T28" s="36"/>
      <c r="U28" s="36"/>
      <c r="V28" s="36"/>
      <c r="W28" s="36"/>
      <c r="X28" s="36"/>
      <c r="Y28" s="36"/>
      <c r="Z28" s="36"/>
      <c r="AA28" s="36"/>
      <c r="AB28" s="36"/>
      <c r="AC28" s="36"/>
      <c r="AD28" s="36"/>
      <c r="AE28" s="36"/>
    </row>
    <row r="29" s="8" customFormat="1" ht="16.5" customHeight="1">
      <c r="A29" s="147"/>
      <c r="B29" s="148"/>
      <c r="C29" s="147"/>
      <c r="D29" s="147"/>
      <c r="E29" s="149" t="s">
        <v>19</v>
      </c>
      <c r="F29" s="149"/>
      <c r="G29" s="149"/>
      <c r="H29" s="149"/>
      <c r="I29" s="147"/>
      <c r="J29" s="147"/>
      <c r="K29" s="147"/>
      <c r="L29" s="150"/>
      <c r="S29" s="147"/>
      <c r="T29" s="147"/>
      <c r="U29" s="147"/>
      <c r="V29" s="147"/>
      <c r="W29" s="147"/>
      <c r="X29" s="147"/>
      <c r="Y29" s="147"/>
      <c r="Z29" s="147"/>
      <c r="AA29" s="147"/>
      <c r="AB29" s="147"/>
      <c r="AC29" s="147"/>
      <c r="AD29" s="147"/>
      <c r="AE29" s="147"/>
    </row>
    <row r="30" s="2" customFormat="1" ht="6.96" customHeight="1">
      <c r="A30" s="36"/>
      <c r="B30" s="42"/>
      <c r="C30" s="36"/>
      <c r="D30" s="36"/>
      <c r="E30" s="36"/>
      <c r="F30" s="36"/>
      <c r="G30" s="36"/>
      <c r="H30" s="36"/>
      <c r="I30" s="36"/>
      <c r="J30" s="36"/>
      <c r="K30" s="36"/>
      <c r="L30" s="144"/>
      <c r="S30" s="36"/>
      <c r="T30" s="36"/>
      <c r="U30" s="36"/>
      <c r="V30" s="36"/>
      <c r="W30" s="36"/>
      <c r="X30" s="36"/>
      <c r="Y30" s="36"/>
      <c r="Z30" s="36"/>
      <c r="AA30" s="36"/>
      <c r="AB30" s="36"/>
      <c r="AC30" s="36"/>
      <c r="AD30" s="36"/>
      <c r="AE30" s="36"/>
    </row>
    <row r="31" s="2" customFormat="1" ht="6.96" customHeight="1">
      <c r="A31" s="36"/>
      <c r="B31" s="42"/>
      <c r="C31" s="36"/>
      <c r="D31" s="151"/>
      <c r="E31" s="151"/>
      <c r="F31" s="151"/>
      <c r="G31" s="151"/>
      <c r="H31" s="151"/>
      <c r="I31" s="151"/>
      <c r="J31" s="151"/>
      <c r="K31" s="151"/>
      <c r="L31" s="144"/>
      <c r="S31" s="36"/>
      <c r="T31" s="36"/>
      <c r="U31" s="36"/>
      <c r="V31" s="36"/>
      <c r="W31" s="36"/>
      <c r="X31" s="36"/>
      <c r="Y31" s="36"/>
      <c r="Z31" s="36"/>
      <c r="AA31" s="36"/>
      <c r="AB31" s="36"/>
      <c r="AC31" s="36"/>
      <c r="AD31" s="36"/>
      <c r="AE31" s="36"/>
    </row>
    <row r="32" s="2" customFormat="1" ht="25.44" customHeight="1">
      <c r="A32" s="36"/>
      <c r="B32" s="42"/>
      <c r="C32" s="36"/>
      <c r="D32" s="152" t="s">
        <v>42</v>
      </c>
      <c r="E32" s="36"/>
      <c r="F32" s="36"/>
      <c r="G32" s="36"/>
      <c r="H32" s="36"/>
      <c r="I32" s="36"/>
      <c r="J32" s="153">
        <f>ROUND(J90, 2)</f>
        <v>0</v>
      </c>
      <c r="K32" s="36"/>
      <c r="L32" s="144"/>
      <c r="S32" s="36"/>
      <c r="T32" s="36"/>
      <c r="U32" s="36"/>
      <c r="V32" s="36"/>
      <c r="W32" s="36"/>
      <c r="X32" s="36"/>
      <c r="Y32" s="36"/>
      <c r="Z32" s="36"/>
      <c r="AA32" s="36"/>
      <c r="AB32" s="36"/>
      <c r="AC32" s="36"/>
      <c r="AD32" s="36"/>
      <c r="AE32" s="36"/>
    </row>
    <row r="33" s="2" customFormat="1" ht="6.96" customHeight="1">
      <c r="A33" s="36"/>
      <c r="B33" s="42"/>
      <c r="C33" s="36"/>
      <c r="D33" s="151"/>
      <c r="E33" s="151"/>
      <c r="F33" s="151"/>
      <c r="G33" s="151"/>
      <c r="H33" s="151"/>
      <c r="I33" s="151"/>
      <c r="J33" s="151"/>
      <c r="K33" s="151"/>
      <c r="L33" s="144"/>
      <c r="S33" s="36"/>
      <c r="T33" s="36"/>
      <c r="U33" s="36"/>
      <c r="V33" s="36"/>
      <c r="W33" s="36"/>
      <c r="X33" s="36"/>
      <c r="Y33" s="36"/>
      <c r="Z33" s="36"/>
      <c r="AA33" s="36"/>
      <c r="AB33" s="36"/>
      <c r="AC33" s="36"/>
      <c r="AD33" s="36"/>
      <c r="AE33" s="36"/>
    </row>
    <row r="34" s="2" customFormat="1" ht="14.4" customHeight="1">
      <c r="A34" s="36"/>
      <c r="B34" s="42"/>
      <c r="C34" s="36"/>
      <c r="D34" s="36"/>
      <c r="E34" s="36"/>
      <c r="F34" s="154" t="s">
        <v>44</v>
      </c>
      <c r="G34" s="36"/>
      <c r="H34" s="36"/>
      <c r="I34" s="154" t="s">
        <v>43</v>
      </c>
      <c r="J34" s="154" t="s">
        <v>45</v>
      </c>
      <c r="K34" s="36"/>
      <c r="L34" s="144"/>
      <c r="S34" s="36"/>
      <c r="T34" s="36"/>
      <c r="U34" s="36"/>
      <c r="V34" s="36"/>
      <c r="W34" s="36"/>
      <c r="X34" s="36"/>
      <c r="Y34" s="36"/>
      <c r="Z34" s="36"/>
      <c r="AA34" s="36"/>
      <c r="AB34" s="36"/>
      <c r="AC34" s="36"/>
      <c r="AD34" s="36"/>
      <c r="AE34" s="36"/>
    </row>
    <row r="35" s="2" customFormat="1" ht="14.4" customHeight="1">
      <c r="A35" s="36"/>
      <c r="B35" s="42"/>
      <c r="C35" s="36"/>
      <c r="D35" s="143" t="s">
        <v>46</v>
      </c>
      <c r="E35" s="141" t="s">
        <v>47</v>
      </c>
      <c r="F35" s="155">
        <f>ROUND((SUM(BE90:BE116)),  2)</f>
        <v>0</v>
      </c>
      <c r="G35" s="36"/>
      <c r="H35" s="36"/>
      <c r="I35" s="156">
        <v>0.20999999999999999</v>
      </c>
      <c r="J35" s="155">
        <f>ROUND(((SUM(BE90:BE116))*I35),  2)</f>
        <v>0</v>
      </c>
      <c r="K35" s="36"/>
      <c r="L35" s="144"/>
      <c r="S35" s="36"/>
      <c r="T35" s="36"/>
      <c r="U35" s="36"/>
      <c r="V35" s="36"/>
      <c r="W35" s="36"/>
      <c r="X35" s="36"/>
      <c r="Y35" s="36"/>
      <c r="Z35" s="36"/>
      <c r="AA35" s="36"/>
      <c r="AB35" s="36"/>
      <c r="AC35" s="36"/>
      <c r="AD35" s="36"/>
      <c r="AE35" s="36"/>
    </row>
    <row r="36" s="2" customFormat="1" ht="14.4" customHeight="1">
      <c r="A36" s="36"/>
      <c r="B36" s="42"/>
      <c r="C36" s="36"/>
      <c r="D36" s="36"/>
      <c r="E36" s="141" t="s">
        <v>48</v>
      </c>
      <c r="F36" s="155">
        <f>ROUND((SUM(BF90:BF116)),  2)</f>
        <v>0</v>
      </c>
      <c r="G36" s="36"/>
      <c r="H36" s="36"/>
      <c r="I36" s="156">
        <v>0.14999999999999999</v>
      </c>
      <c r="J36" s="155">
        <f>ROUND(((SUM(BF90:BF116))*I36),  2)</f>
        <v>0</v>
      </c>
      <c r="K36" s="36"/>
      <c r="L36" s="144"/>
      <c r="S36" s="36"/>
      <c r="T36" s="36"/>
      <c r="U36" s="36"/>
      <c r="V36" s="36"/>
      <c r="W36" s="36"/>
      <c r="X36" s="36"/>
      <c r="Y36" s="36"/>
      <c r="Z36" s="36"/>
      <c r="AA36" s="36"/>
      <c r="AB36" s="36"/>
      <c r="AC36" s="36"/>
      <c r="AD36" s="36"/>
      <c r="AE36" s="36"/>
    </row>
    <row r="37" hidden="1" s="2" customFormat="1" ht="14.4" customHeight="1">
      <c r="A37" s="36"/>
      <c r="B37" s="42"/>
      <c r="C37" s="36"/>
      <c r="D37" s="36"/>
      <c r="E37" s="141" t="s">
        <v>49</v>
      </c>
      <c r="F37" s="155">
        <f>ROUND((SUM(BG90:BG116)),  2)</f>
        <v>0</v>
      </c>
      <c r="G37" s="36"/>
      <c r="H37" s="36"/>
      <c r="I37" s="156">
        <v>0.20999999999999999</v>
      </c>
      <c r="J37" s="155">
        <f>0</f>
        <v>0</v>
      </c>
      <c r="K37" s="36"/>
      <c r="L37" s="144"/>
      <c r="S37" s="36"/>
      <c r="T37" s="36"/>
      <c r="U37" s="36"/>
      <c r="V37" s="36"/>
      <c r="W37" s="36"/>
      <c r="X37" s="36"/>
      <c r="Y37" s="36"/>
      <c r="Z37" s="36"/>
      <c r="AA37" s="36"/>
      <c r="AB37" s="36"/>
      <c r="AC37" s="36"/>
      <c r="AD37" s="36"/>
      <c r="AE37" s="36"/>
    </row>
    <row r="38" hidden="1" s="2" customFormat="1" ht="14.4" customHeight="1">
      <c r="A38" s="36"/>
      <c r="B38" s="42"/>
      <c r="C38" s="36"/>
      <c r="D38" s="36"/>
      <c r="E38" s="141" t="s">
        <v>50</v>
      </c>
      <c r="F38" s="155">
        <f>ROUND((SUM(BH90:BH116)),  2)</f>
        <v>0</v>
      </c>
      <c r="G38" s="36"/>
      <c r="H38" s="36"/>
      <c r="I38" s="156">
        <v>0.14999999999999999</v>
      </c>
      <c r="J38" s="155">
        <f>0</f>
        <v>0</v>
      </c>
      <c r="K38" s="36"/>
      <c r="L38" s="144"/>
      <c r="S38" s="36"/>
      <c r="T38" s="36"/>
      <c r="U38" s="36"/>
      <c r="V38" s="36"/>
      <c r="W38" s="36"/>
      <c r="X38" s="36"/>
      <c r="Y38" s="36"/>
      <c r="Z38" s="36"/>
      <c r="AA38" s="36"/>
      <c r="AB38" s="36"/>
      <c r="AC38" s="36"/>
      <c r="AD38" s="36"/>
      <c r="AE38" s="36"/>
    </row>
    <row r="39" hidden="1" s="2" customFormat="1" ht="14.4" customHeight="1">
      <c r="A39" s="36"/>
      <c r="B39" s="42"/>
      <c r="C39" s="36"/>
      <c r="D39" s="36"/>
      <c r="E39" s="141" t="s">
        <v>51</v>
      </c>
      <c r="F39" s="155">
        <f>ROUND((SUM(BI90:BI116)),  2)</f>
        <v>0</v>
      </c>
      <c r="G39" s="36"/>
      <c r="H39" s="36"/>
      <c r="I39" s="156">
        <v>0</v>
      </c>
      <c r="J39" s="155">
        <f>0</f>
        <v>0</v>
      </c>
      <c r="K39" s="36"/>
      <c r="L39" s="144"/>
      <c r="S39" s="36"/>
      <c r="T39" s="36"/>
      <c r="U39" s="36"/>
      <c r="V39" s="36"/>
      <c r="W39" s="36"/>
      <c r="X39" s="36"/>
      <c r="Y39" s="36"/>
      <c r="Z39" s="36"/>
      <c r="AA39" s="36"/>
      <c r="AB39" s="36"/>
      <c r="AC39" s="36"/>
      <c r="AD39" s="36"/>
      <c r="AE39" s="36"/>
    </row>
    <row r="40" s="2" customFormat="1" ht="6.96" customHeight="1">
      <c r="A40" s="36"/>
      <c r="B40" s="42"/>
      <c r="C40" s="36"/>
      <c r="D40" s="36"/>
      <c r="E40" s="36"/>
      <c r="F40" s="36"/>
      <c r="G40" s="36"/>
      <c r="H40" s="36"/>
      <c r="I40" s="36"/>
      <c r="J40" s="36"/>
      <c r="K40" s="36"/>
      <c r="L40" s="144"/>
      <c r="S40" s="36"/>
      <c r="T40" s="36"/>
      <c r="U40" s="36"/>
      <c r="V40" s="36"/>
      <c r="W40" s="36"/>
      <c r="X40" s="36"/>
      <c r="Y40" s="36"/>
      <c r="Z40" s="36"/>
      <c r="AA40" s="36"/>
      <c r="AB40" s="36"/>
      <c r="AC40" s="36"/>
      <c r="AD40" s="36"/>
      <c r="AE40" s="36"/>
    </row>
    <row r="41" s="2" customFormat="1" ht="25.44" customHeight="1">
      <c r="A41" s="36"/>
      <c r="B41" s="42"/>
      <c r="C41" s="157"/>
      <c r="D41" s="158" t="s">
        <v>52</v>
      </c>
      <c r="E41" s="159"/>
      <c r="F41" s="159"/>
      <c r="G41" s="160" t="s">
        <v>53</v>
      </c>
      <c r="H41" s="161" t="s">
        <v>54</v>
      </c>
      <c r="I41" s="159"/>
      <c r="J41" s="162">
        <f>SUM(J32:J39)</f>
        <v>0</v>
      </c>
      <c r="K41" s="163"/>
      <c r="L41" s="144"/>
      <c r="S41" s="36"/>
      <c r="T41" s="36"/>
      <c r="U41" s="36"/>
      <c r="V41" s="36"/>
      <c r="W41" s="36"/>
      <c r="X41" s="36"/>
      <c r="Y41" s="36"/>
      <c r="Z41" s="36"/>
      <c r="AA41" s="36"/>
      <c r="AB41" s="36"/>
      <c r="AC41" s="36"/>
      <c r="AD41" s="36"/>
      <c r="AE41" s="36"/>
    </row>
    <row r="42" s="2" customFormat="1" ht="14.4" customHeight="1">
      <c r="A42" s="36"/>
      <c r="B42" s="164"/>
      <c r="C42" s="165"/>
      <c r="D42" s="165"/>
      <c r="E42" s="165"/>
      <c r="F42" s="165"/>
      <c r="G42" s="165"/>
      <c r="H42" s="165"/>
      <c r="I42" s="165"/>
      <c r="J42" s="165"/>
      <c r="K42" s="165"/>
      <c r="L42" s="144"/>
      <c r="S42" s="36"/>
      <c r="T42" s="36"/>
      <c r="U42" s="36"/>
      <c r="V42" s="36"/>
      <c r="W42" s="36"/>
      <c r="X42" s="36"/>
      <c r="Y42" s="36"/>
      <c r="Z42" s="36"/>
      <c r="AA42" s="36"/>
      <c r="AB42" s="36"/>
      <c r="AC42" s="36"/>
      <c r="AD42" s="36"/>
      <c r="AE42" s="36"/>
    </row>
    <row r="46" s="2" customFormat="1" ht="6.96" customHeight="1">
      <c r="A46" s="36"/>
      <c r="B46" s="166"/>
      <c r="C46" s="167"/>
      <c r="D46" s="167"/>
      <c r="E46" s="167"/>
      <c r="F46" s="167"/>
      <c r="G46" s="167"/>
      <c r="H46" s="167"/>
      <c r="I46" s="167"/>
      <c r="J46" s="167"/>
      <c r="K46" s="167"/>
      <c r="L46" s="144"/>
      <c r="S46" s="36"/>
      <c r="T46" s="36"/>
      <c r="U46" s="36"/>
      <c r="V46" s="36"/>
      <c r="W46" s="36"/>
      <c r="X46" s="36"/>
      <c r="Y46" s="36"/>
      <c r="Z46" s="36"/>
      <c r="AA46" s="36"/>
      <c r="AB46" s="36"/>
      <c r="AC46" s="36"/>
      <c r="AD46" s="36"/>
      <c r="AE46" s="36"/>
    </row>
    <row r="47" s="2" customFormat="1" ht="24.96" customHeight="1">
      <c r="A47" s="36"/>
      <c r="B47" s="37"/>
      <c r="C47" s="21" t="s">
        <v>309</v>
      </c>
      <c r="D47" s="38"/>
      <c r="E47" s="38"/>
      <c r="F47" s="38"/>
      <c r="G47" s="38"/>
      <c r="H47" s="38"/>
      <c r="I47" s="38"/>
      <c r="J47" s="38"/>
      <c r="K47" s="38"/>
      <c r="L47" s="144"/>
      <c r="S47" s="36"/>
      <c r="T47" s="36"/>
      <c r="U47" s="36"/>
      <c r="V47" s="36"/>
      <c r="W47" s="36"/>
      <c r="X47" s="36"/>
      <c r="Y47" s="36"/>
      <c r="Z47" s="36"/>
      <c r="AA47" s="36"/>
      <c r="AB47" s="36"/>
      <c r="AC47" s="36"/>
      <c r="AD47" s="36"/>
      <c r="AE47" s="36"/>
    </row>
    <row r="48" s="2" customFormat="1" ht="6.96" customHeight="1">
      <c r="A48" s="36"/>
      <c r="B48" s="37"/>
      <c r="C48" s="38"/>
      <c r="D48" s="38"/>
      <c r="E48" s="38"/>
      <c r="F48" s="38"/>
      <c r="G48" s="38"/>
      <c r="H48" s="38"/>
      <c r="I48" s="38"/>
      <c r="J48" s="38"/>
      <c r="K48" s="38"/>
      <c r="L48" s="144"/>
      <c r="S48" s="36"/>
      <c r="T48" s="36"/>
      <c r="U48" s="36"/>
      <c r="V48" s="36"/>
      <c r="W48" s="36"/>
      <c r="X48" s="36"/>
      <c r="Y48" s="36"/>
      <c r="Z48" s="36"/>
      <c r="AA48" s="36"/>
      <c r="AB48" s="36"/>
      <c r="AC48" s="36"/>
      <c r="AD48" s="36"/>
      <c r="AE48" s="36"/>
    </row>
    <row r="49" s="2" customFormat="1" ht="12" customHeight="1">
      <c r="A49" s="36"/>
      <c r="B49" s="37"/>
      <c r="C49" s="30" t="s">
        <v>16</v>
      </c>
      <c r="D49" s="38"/>
      <c r="E49" s="38"/>
      <c r="F49" s="38"/>
      <c r="G49" s="38"/>
      <c r="H49" s="38"/>
      <c r="I49" s="38"/>
      <c r="J49" s="38"/>
      <c r="K49" s="38"/>
      <c r="L49" s="144"/>
      <c r="S49" s="36"/>
      <c r="T49" s="36"/>
      <c r="U49" s="36"/>
      <c r="V49" s="36"/>
      <c r="W49" s="36"/>
      <c r="X49" s="36"/>
      <c r="Y49" s="36"/>
      <c r="Z49" s="36"/>
      <c r="AA49" s="36"/>
      <c r="AB49" s="36"/>
      <c r="AC49" s="36"/>
      <c r="AD49" s="36"/>
      <c r="AE49" s="36"/>
    </row>
    <row r="50" s="2" customFormat="1" ht="16.5" customHeight="1">
      <c r="A50" s="36"/>
      <c r="B50" s="37"/>
      <c r="C50" s="38"/>
      <c r="D50" s="38"/>
      <c r="E50" s="168" t="str">
        <f>E7</f>
        <v>Anthropos Sportovní a rekreační areál (I.etapa)</v>
      </c>
      <c r="F50" s="30"/>
      <c r="G50" s="30"/>
      <c r="H50" s="30"/>
      <c r="I50" s="38"/>
      <c r="J50" s="38"/>
      <c r="K50" s="38"/>
      <c r="L50" s="144"/>
      <c r="S50" s="36"/>
      <c r="T50" s="36"/>
      <c r="U50" s="36"/>
      <c r="V50" s="36"/>
      <c r="W50" s="36"/>
      <c r="X50" s="36"/>
      <c r="Y50" s="36"/>
      <c r="Z50" s="36"/>
      <c r="AA50" s="36"/>
      <c r="AB50" s="36"/>
      <c r="AC50" s="36"/>
      <c r="AD50" s="36"/>
      <c r="AE50" s="36"/>
    </row>
    <row r="51" s="1" customFormat="1" ht="12" customHeight="1">
      <c r="B51" s="19"/>
      <c r="C51" s="30" t="s">
        <v>302</v>
      </c>
      <c r="D51" s="20"/>
      <c r="E51" s="20"/>
      <c r="F51" s="20"/>
      <c r="G51" s="20"/>
      <c r="H51" s="20"/>
      <c r="I51" s="20"/>
      <c r="J51" s="20"/>
      <c r="K51" s="20"/>
      <c r="L51" s="18"/>
    </row>
    <row r="52" s="2" customFormat="1" ht="16.5" customHeight="1">
      <c r="A52" s="36"/>
      <c r="B52" s="37"/>
      <c r="C52" s="38"/>
      <c r="D52" s="38"/>
      <c r="E52" s="168" t="s">
        <v>303</v>
      </c>
      <c r="F52" s="38"/>
      <c r="G52" s="38"/>
      <c r="H52" s="38"/>
      <c r="I52" s="38"/>
      <c r="J52" s="38"/>
      <c r="K52" s="38"/>
      <c r="L52" s="144"/>
      <c r="S52" s="36"/>
      <c r="T52" s="36"/>
      <c r="U52" s="36"/>
      <c r="V52" s="36"/>
      <c r="W52" s="36"/>
      <c r="X52" s="36"/>
      <c r="Y52" s="36"/>
      <c r="Z52" s="36"/>
      <c r="AA52" s="36"/>
      <c r="AB52" s="36"/>
      <c r="AC52" s="36"/>
      <c r="AD52" s="36"/>
      <c r="AE52" s="36"/>
    </row>
    <row r="53" s="2" customFormat="1" ht="12" customHeight="1">
      <c r="A53" s="36"/>
      <c r="B53" s="37"/>
      <c r="C53" s="30" t="s">
        <v>304</v>
      </c>
      <c r="D53" s="38"/>
      <c r="E53" s="38"/>
      <c r="F53" s="38"/>
      <c r="G53" s="38"/>
      <c r="H53" s="38"/>
      <c r="I53" s="38"/>
      <c r="J53" s="38"/>
      <c r="K53" s="38"/>
      <c r="L53" s="144"/>
      <c r="S53" s="36"/>
      <c r="T53" s="36"/>
      <c r="U53" s="36"/>
      <c r="V53" s="36"/>
      <c r="W53" s="36"/>
      <c r="X53" s="36"/>
      <c r="Y53" s="36"/>
      <c r="Z53" s="36"/>
      <c r="AA53" s="36"/>
      <c r="AB53" s="36"/>
      <c r="AC53" s="36"/>
      <c r="AD53" s="36"/>
      <c r="AE53" s="36"/>
    </row>
    <row r="54" s="2" customFormat="1" ht="16.5" customHeight="1">
      <c r="A54" s="36"/>
      <c r="B54" s="37"/>
      <c r="C54" s="38"/>
      <c r="D54" s="38"/>
      <c r="E54" s="67" t="str">
        <f>E11</f>
        <v>900.1 - Vedlejší rozpočtové náklady</v>
      </c>
      <c r="F54" s="38"/>
      <c r="G54" s="38"/>
      <c r="H54" s="38"/>
      <c r="I54" s="38"/>
      <c r="J54" s="38"/>
      <c r="K54" s="38"/>
      <c r="L54" s="144"/>
      <c r="S54" s="36"/>
      <c r="T54" s="36"/>
      <c r="U54" s="36"/>
      <c r="V54" s="36"/>
      <c r="W54" s="36"/>
      <c r="X54" s="36"/>
      <c r="Y54" s="36"/>
      <c r="Z54" s="36"/>
      <c r="AA54" s="36"/>
      <c r="AB54" s="36"/>
      <c r="AC54" s="36"/>
      <c r="AD54" s="36"/>
      <c r="AE54" s="36"/>
    </row>
    <row r="55" s="2" customFormat="1" ht="6.96" customHeight="1">
      <c r="A55" s="36"/>
      <c r="B55" s="37"/>
      <c r="C55" s="38"/>
      <c r="D55" s="38"/>
      <c r="E55" s="38"/>
      <c r="F55" s="38"/>
      <c r="G55" s="38"/>
      <c r="H55" s="38"/>
      <c r="I55" s="38"/>
      <c r="J55" s="38"/>
      <c r="K55" s="38"/>
      <c r="L55" s="144"/>
      <c r="S55" s="36"/>
      <c r="T55" s="36"/>
      <c r="U55" s="36"/>
      <c r="V55" s="36"/>
      <c r="W55" s="36"/>
      <c r="X55" s="36"/>
      <c r="Y55" s="36"/>
      <c r="Z55" s="36"/>
      <c r="AA55" s="36"/>
      <c r="AB55" s="36"/>
      <c r="AC55" s="36"/>
      <c r="AD55" s="36"/>
      <c r="AE55" s="36"/>
    </row>
    <row r="56" s="2" customFormat="1" ht="12" customHeight="1">
      <c r="A56" s="36"/>
      <c r="B56" s="37"/>
      <c r="C56" s="30" t="s">
        <v>21</v>
      </c>
      <c r="D56" s="38"/>
      <c r="E56" s="38"/>
      <c r="F56" s="25" t="str">
        <f>F14</f>
        <v xml:space="preserve"> </v>
      </c>
      <c r="G56" s="38"/>
      <c r="H56" s="38"/>
      <c r="I56" s="30" t="s">
        <v>23</v>
      </c>
      <c r="J56" s="70" t="str">
        <f>IF(J14="","",J14)</f>
        <v>14. 6. 2022</v>
      </c>
      <c r="K56" s="38"/>
      <c r="L56" s="144"/>
      <c r="S56" s="36"/>
      <c r="T56" s="36"/>
      <c r="U56" s="36"/>
      <c r="V56" s="36"/>
      <c r="W56" s="36"/>
      <c r="X56" s="36"/>
      <c r="Y56" s="36"/>
      <c r="Z56" s="36"/>
      <c r="AA56" s="36"/>
      <c r="AB56" s="36"/>
      <c r="AC56" s="36"/>
      <c r="AD56" s="36"/>
      <c r="AE56" s="36"/>
    </row>
    <row r="57" s="2" customFormat="1" ht="6.96" customHeight="1">
      <c r="A57" s="36"/>
      <c r="B57" s="37"/>
      <c r="C57" s="38"/>
      <c r="D57" s="38"/>
      <c r="E57" s="38"/>
      <c r="F57" s="38"/>
      <c r="G57" s="38"/>
      <c r="H57" s="38"/>
      <c r="I57" s="38"/>
      <c r="J57" s="38"/>
      <c r="K57" s="38"/>
      <c r="L57" s="144"/>
      <c r="S57" s="36"/>
      <c r="T57" s="36"/>
      <c r="U57" s="36"/>
      <c r="V57" s="36"/>
      <c r="W57" s="36"/>
      <c r="X57" s="36"/>
      <c r="Y57" s="36"/>
      <c r="Z57" s="36"/>
      <c r="AA57" s="36"/>
      <c r="AB57" s="36"/>
      <c r="AC57" s="36"/>
      <c r="AD57" s="36"/>
      <c r="AE57" s="36"/>
    </row>
    <row r="58" s="2" customFormat="1" ht="15.15" customHeight="1">
      <c r="A58" s="36"/>
      <c r="B58" s="37"/>
      <c r="C58" s="30" t="s">
        <v>25</v>
      </c>
      <c r="D58" s="38"/>
      <c r="E58" s="38"/>
      <c r="F58" s="25" t="str">
        <f>E17</f>
        <v>Statutární město Brno</v>
      </c>
      <c r="G58" s="38"/>
      <c r="H58" s="38"/>
      <c r="I58" s="30" t="s">
        <v>31</v>
      </c>
      <c r="J58" s="34" t="str">
        <f>E23</f>
        <v>Arch.Design, s.r.o.</v>
      </c>
      <c r="K58" s="38"/>
      <c r="L58" s="144"/>
      <c r="S58" s="36"/>
      <c r="T58" s="36"/>
      <c r="U58" s="36"/>
      <c r="V58" s="36"/>
      <c r="W58" s="36"/>
      <c r="X58" s="36"/>
      <c r="Y58" s="36"/>
      <c r="Z58" s="36"/>
      <c r="AA58" s="36"/>
      <c r="AB58" s="36"/>
      <c r="AC58" s="36"/>
      <c r="AD58" s="36"/>
      <c r="AE58" s="36"/>
    </row>
    <row r="59" s="2" customFormat="1" ht="25.65" customHeight="1">
      <c r="A59" s="36"/>
      <c r="B59" s="37"/>
      <c r="C59" s="30" t="s">
        <v>29</v>
      </c>
      <c r="D59" s="38"/>
      <c r="E59" s="38"/>
      <c r="F59" s="25" t="str">
        <f>IF(E20="","",E20)</f>
        <v>Vyplň údaj</v>
      </c>
      <c r="G59" s="38"/>
      <c r="H59" s="38"/>
      <c r="I59" s="30" t="s">
        <v>36</v>
      </c>
      <c r="J59" s="34" t="str">
        <f>E26</f>
        <v>CKN Invest, spol. s r.o.</v>
      </c>
      <c r="K59" s="38"/>
      <c r="L59" s="144"/>
      <c r="S59" s="36"/>
      <c r="T59" s="36"/>
      <c r="U59" s="36"/>
      <c r="V59" s="36"/>
      <c r="W59" s="36"/>
      <c r="X59" s="36"/>
      <c r="Y59" s="36"/>
      <c r="Z59" s="36"/>
      <c r="AA59" s="36"/>
      <c r="AB59" s="36"/>
      <c r="AC59" s="36"/>
      <c r="AD59" s="36"/>
      <c r="AE59" s="36"/>
    </row>
    <row r="60" s="2" customFormat="1" ht="10.32" customHeight="1">
      <c r="A60" s="36"/>
      <c r="B60" s="37"/>
      <c r="C60" s="38"/>
      <c r="D60" s="38"/>
      <c r="E60" s="38"/>
      <c r="F60" s="38"/>
      <c r="G60" s="38"/>
      <c r="H60" s="38"/>
      <c r="I60" s="38"/>
      <c r="J60" s="38"/>
      <c r="K60" s="38"/>
      <c r="L60" s="144"/>
      <c r="S60" s="36"/>
      <c r="T60" s="36"/>
      <c r="U60" s="36"/>
      <c r="V60" s="36"/>
      <c r="W60" s="36"/>
      <c r="X60" s="36"/>
      <c r="Y60" s="36"/>
      <c r="Z60" s="36"/>
      <c r="AA60" s="36"/>
      <c r="AB60" s="36"/>
      <c r="AC60" s="36"/>
      <c r="AD60" s="36"/>
      <c r="AE60" s="36"/>
    </row>
    <row r="61" s="2" customFormat="1" ht="29.28" customHeight="1">
      <c r="A61" s="36"/>
      <c r="B61" s="37"/>
      <c r="C61" s="170" t="s">
        <v>310</v>
      </c>
      <c r="D61" s="171"/>
      <c r="E61" s="171"/>
      <c r="F61" s="171"/>
      <c r="G61" s="171"/>
      <c r="H61" s="171"/>
      <c r="I61" s="171"/>
      <c r="J61" s="172" t="s">
        <v>311</v>
      </c>
      <c r="K61" s="171"/>
      <c r="L61" s="144"/>
      <c r="S61" s="36"/>
      <c r="T61" s="36"/>
      <c r="U61" s="36"/>
      <c r="V61" s="36"/>
      <c r="W61" s="36"/>
      <c r="X61" s="36"/>
      <c r="Y61" s="36"/>
      <c r="Z61" s="36"/>
      <c r="AA61" s="36"/>
      <c r="AB61" s="36"/>
      <c r="AC61" s="36"/>
      <c r="AD61" s="36"/>
      <c r="AE61" s="36"/>
    </row>
    <row r="62" s="2" customFormat="1" ht="10.32" customHeight="1">
      <c r="A62" s="36"/>
      <c r="B62" s="37"/>
      <c r="C62" s="38"/>
      <c r="D62" s="38"/>
      <c r="E62" s="38"/>
      <c r="F62" s="38"/>
      <c r="G62" s="38"/>
      <c r="H62" s="38"/>
      <c r="I62" s="38"/>
      <c r="J62" s="38"/>
      <c r="K62" s="38"/>
      <c r="L62" s="144"/>
      <c r="S62" s="36"/>
      <c r="T62" s="36"/>
      <c r="U62" s="36"/>
      <c r="V62" s="36"/>
      <c r="W62" s="36"/>
      <c r="X62" s="36"/>
      <c r="Y62" s="36"/>
      <c r="Z62" s="36"/>
      <c r="AA62" s="36"/>
      <c r="AB62" s="36"/>
      <c r="AC62" s="36"/>
      <c r="AD62" s="36"/>
      <c r="AE62" s="36"/>
    </row>
    <row r="63" s="2" customFormat="1" ht="22.8" customHeight="1">
      <c r="A63" s="36"/>
      <c r="B63" s="37"/>
      <c r="C63" s="173" t="s">
        <v>74</v>
      </c>
      <c r="D63" s="38"/>
      <c r="E63" s="38"/>
      <c r="F63" s="38"/>
      <c r="G63" s="38"/>
      <c r="H63" s="38"/>
      <c r="I63" s="38"/>
      <c r="J63" s="100">
        <f>J90</f>
        <v>0</v>
      </c>
      <c r="K63" s="38"/>
      <c r="L63" s="144"/>
      <c r="S63" s="36"/>
      <c r="T63" s="36"/>
      <c r="U63" s="36"/>
      <c r="V63" s="36"/>
      <c r="W63" s="36"/>
      <c r="X63" s="36"/>
      <c r="Y63" s="36"/>
      <c r="Z63" s="36"/>
      <c r="AA63" s="36"/>
      <c r="AB63" s="36"/>
      <c r="AC63" s="36"/>
      <c r="AD63" s="36"/>
      <c r="AE63" s="36"/>
      <c r="AU63" s="15" t="s">
        <v>312</v>
      </c>
    </row>
    <row r="64" s="9" customFormat="1" ht="24.96" customHeight="1">
      <c r="A64" s="9"/>
      <c r="B64" s="174"/>
      <c r="C64" s="175"/>
      <c r="D64" s="176" t="s">
        <v>6545</v>
      </c>
      <c r="E64" s="177"/>
      <c r="F64" s="177"/>
      <c r="G64" s="177"/>
      <c r="H64" s="177"/>
      <c r="I64" s="177"/>
      <c r="J64" s="178">
        <f>J91</f>
        <v>0</v>
      </c>
      <c r="K64" s="175"/>
      <c r="L64" s="179"/>
      <c r="S64" s="9"/>
      <c r="T64" s="9"/>
      <c r="U64" s="9"/>
      <c r="V64" s="9"/>
      <c r="W64" s="9"/>
      <c r="X64" s="9"/>
      <c r="Y64" s="9"/>
      <c r="Z64" s="9"/>
      <c r="AA64" s="9"/>
      <c r="AB64" s="9"/>
      <c r="AC64" s="9"/>
      <c r="AD64" s="9"/>
      <c r="AE64" s="9"/>
    </row>
    <row r="65" s="10" customFormat="1" ht="19.92" customHeight="1">
      <c r="A65" s="10"/>
      <c r="B65" s="180"/>
      <c r="C65" s="122"/>
      <c r="D65" s="181" t="s">
        <v>6546</v>
      </c>
      <c r="E65" s="182"/>
      <c r="F65" s="182"/>
      <c r="G65" s="182"/>
      <c r="H65" s="182"/>
      <c r="I65" s="182"/>
      <c r="J65" s="183">
        <f>J92</f>
        <v>0</v>
      </c>
      <c r="K65" s="122"/>
      <c r="L65" s="184"/>
      <c r="S65" s="10"/>
      <c r="T65" s="10"/>
      <c r="U65" s="10"/>
      <c r="V65" s="10"/>
      <c r="W65" s="10"/>
      <c r="X65" s="10"/>
      <c r="Y65" s="10"/>
      <c r="Z65" s="10"/>
      <c r="AA65" s="10"/>
      <c r="AB65" s="10"/>
      <c r="AC65" s="10"/>
      <c r="AD65" s="10"/>
      <c r="AE65" s="10"/>
    </row>
    <row r="66" s="10" customFormat="1" ht="19.92" customHeight="1">
      <c r="A66" s="10"/>
      <c r="B66" s="180"/>
      <c r="C66" s="122"/>
      <c r="D66" s="181" t="s">
        <v>6547</v>
      </c>
      <c r="E66" s="182"/>
      <c r="F66" s="182"/>
      <c r="G66" s="182"/>
      <c r="H66" s="182"/>
      <c r="I66" s="182"/>
      <c r="J66" s="183">
        <f>J96</f>
        <v>0</v>
      </c>
      <c r="K66" s="122"/>
      <c r="L66" s="184"/>
      <c r="S66" s="10"/>
      <c r="T66" s="10"/>
      <c r="U66" s="10"/>
      <c r="V66" s="10"/>
      <c r="W66" s="10"/>
      <c r="X66" s="10"/>
      <c r="Y66" s="10"/>
      <c r="Z66" s="10"/>
      <c r="AA66" s="10"/>
      <c r="AB66" s="10"/>
      <c r="AC66" s="10"/>
      <c r="AD66" s="10"/>
      <c r="AE66" s="10"/>
    </row>
    <row r="67" s="10" customFormat="1" ht="19.92" customHeight="1">
      <c r="A67" s="10"/>
      <c r="B67" s="180"/>
      <c r="C67" s="122"/>
      <c r="D67" s="181" t="s">
        <v>6548</v>
      </c>
      <c r="E67" s="182"/>
      <c r="F67" s="182"/>
      <c r="G67" s="182"/>
      <c r="H67" s="182"/>
      <c r="I67" s="182"/>
      <c r="J67" s="183">
        <f>J103</f>
        <v>0</v>
      </c>
      <c r="K67" s="122"/>
      <c r="L67" s="184"/>
      <c r="S67" s="10"/>
      <c r="T67" s="10"/>
      <c r="U67" s="10"/>
      <c r="V67" s="10"/>
      <c r="W67" s="10"/>
      <c r="X67" s="10"/>
      <c r="Y67" s="10"/>
      <c r="Z67" s="10"/>
      <c r="AA67" s="10"/>
      <c r="AB67" s="10"/>
      <c r="AC67" s="10"/>
      <c r="AD67" s="10"/>
      <c r="AE67" s="10"/>
    </row>
    <row r="68" s="10" customFormat="1" ht="19.92" customHeight="1">
      <c r="A68" s="10"/>
      <c r="B68" s="180"/>
      <c r="C68" s="122"/>
      <c r="D68" s="181" t="s">
        <v>6549</v>
      </c>
      <c r="E68" s="182"/>
      <c r="F68" s="182"/>
      <c r="G68" s="182"/>
      <c r="H68" s="182"/>
      <c r="I68" s="182"/>
      <c r="J68" s="183">
        <f>J109</f>
        <v>0</v>
      </c>
      <c r="K68" s="122"/>
      <c r="L68" s="184"/>
      <c r="S68" s="10"/>
      <c r="T68" s="10"/>
      <c r="U68" s="10"/>
      <c r="V68" s="10"/>
      <c r="W68" s="10"/>
      <c r="X68" s="10"/>
      <c r="Y68" s="10"/>
      <c r="Z68" s="10"/>
      <c r="AA68" s="10"/>
      <c r="AB68" s="10"/>
      <c r="AC68" s="10"/>
      <c r="AD68" s="10"/>
      <c r="AE68" s="10"/>
    </row>
    <row r="69" s="2" customFormat="1" ht="21.84" customHeight="1">
      <c r="A69" s="36"/>
      <c r="B69" s="37"/>
      <c r="C69" s="38"/>
      <c r="D69" s="38"/>
      <c r="E69" s="38"/>
      <c r="F69" s="38"/>
      <c r="G69" s="38"/>
      <c r="H69" s="38"/>
      <c r="I69" s="38"/>
      <c r="J69" s="38"/>
      <c r="K69" s="38"/>
      <c r="L69" s="144"/>
      <c r="S69" s="36"/>
      <c r="T69" s="36"/>
      <c r="U69" s="36"/>
      <c r="V69" s="36"/>
      <c r="W69" s="36"/>
      <c r="X69" s="36"/>
      <c r="Y69" s="36"/>
      <c r="Z69" s="36"/>
      <c r="AA69" s="36"/>
      <c r="AB69" s="36"/>
      <c r="AC69" s="36"/>
      <c r="AD69" s="36"/>
      <c r="AE69" s="36"/>
    </row>
    <row r="70" s="2" customFormat="1" ht="6.96" customHeight="1">
      <c r="A70" s="36"/>
      <c r="B70" s="57"/>
      <c r="C70" s="58"/>
      <c r="D70" s="58"/>
      <c r="E70" s="58"/>
      <c r="F70" s="58"/>
      <c r="G70" s="58"/>
      <c r="H70" s="58"/>
      <c r="I70" s="58"/>
      <c r="J70" s="58"/>
      <c r="K70" s="58"/>
      <c r="L70" s="144"/>
      <c r="S70" s="36"/>
      <c r="T70" s="36"/>
      <c r="U70" s="36"/>
      <c r="V70" s="36"/>
      <c r="W70" s="36"/>
      <c r="X70" s="36"/>
      <c r="Y70" s="36"/>
      <c r="Z70" s="36"/>
      <c r="AA70" s="36"/>
      <c r="AB70" s="36"/>
      <c r="AC70" s="36"/>
      <c r="AD70" s="36"/>
      <c r="AE70" s="36"/>
    </row>
    <row r="74" s="2" customFormat="1" ht="6.96" customHeight="1">
      <c r="A74" s="36"/>
      <c r="B74" s="59"/>
      <c r="C74" s="60"/>
      <c r="D74" s="60"/>
      <c r="E74" s="60"/>
      <c r="F74" s="60"/>
      <c r="G74" s="60"/>
      <c r="H74" s="60"/>
      <c r="I74" s="60"/>
      <c r="J74" s="60"/>
      <c r="K74" s="60"/>
      <c r="L74" s="144"/>
      <c r="S74" s="36"/>
      <c r="T74" s="36"/>
      <c r="U74" s="36"/>
      <c r="V74" s="36"/>
      <c r="W74" s="36"/>
      <c r="X74" s="36"/>
      <c r="Y74" s="36"/>
      <c r="Z74" s="36"/>
      <c r="AA74" s="36"/>
      <c r="AB74" s="36"/>
      <c r="AC74" s="36"/>
      <c r="AD74" s="36"/>
      <c r="AE74" s="36"/>
    </row>
    <row r="75" s="2" customFormat="1" ht="24.96" customHeight="1">
      <c r="A75" s="36"/>
      <c r="B75" s="37"/>
      <c r="C75" s="21" t="s">
        <v>316</v>
      </c>
      <c r="D75" s="38"/>
      <c r="E75" s="38"/>
      <c r="F75" s="38"/>
      <c r="G75" s="38"/>
      <c r="H75" s="38"/>
      <c r="I75" s="38"/>
      <c r="J75" s="38"/>
      <c r="K75" s="38"/>
      <c r="L75" s="144"/>
      <c r="S75" s="36"/>
      <c r="T75" s="36"/>
      <c r="U75" s="36"/>
      <c r="V75" s="36"/>
      <c r="W75" s="36"/>
      <c r="X75" s="36"/>
      <c r="Y75" s="36"/>
      <c r="Z75" s="36"/>
      <c r="AA75" s="36"/>
      <c r="AB75" s="36"/>
      <c r="AC75" s="36"/>
      <c r="AD75" s="36"/>
      <c r="AE75" s="36"/>
    </row>
    <row r="76" s="2" customFormat="1" ht="6.96" customHeight="1">
      <c r="A76" s="36"/>
      <c r="B76" s="37"/>
      <c r="C76" s="38"/>
      <c r="D76" s="38"/>
      <c r="E76" s="38"/>
      <c r="F76" s="38"/>
      <c r="G76" s="38"/>
      <c r="H76" s="38"/>
      <c r="I76" s="38"/>
      <c r="J76" s="38"/>
      <c r="K76" s="38"/>
      <c r="L76" s="144"/>
      <c r="S76" s="36"/>
      <c r="T76" s="36"/>
      <c r="U76" s="36"/>
      <c r="V76" s="36"/>
      <c r="W76" s="36"/>
      <c r="X76" s="36"/>
      <c r="Y76" s="36"/>
      <c r="Z76" s="36"/>
      <c r="AA76" s="36"/>
      <c r="AB76" s="36"/>
      <c r="AC76" s="36"/>
      <c r="AD76" s="36"/>
      <c r="AE76" s="36"/>
    </row>
    <row r="77" s="2" customFormat="1" ht="12" customHeight="1">
      <c r="A77" s="36"/>
      <c r="B77" s="37"/>
      <c r="C77" s="30" t="s">
        <v>16</v>
      </c>
      <c r="D77" s="38"/>
      <c r="E77" s="38"/>
      <c r="F77" s="38"/>
      <c r="G77" s="38"/>
      <c r="H77" s="38"/>
      <c r="I77" s="38"/>
      <c r="J77" s="38"/>
      <c r="K77" s="38"/>
      <c r="L77" s="144"/>
      <c r="S77" s="36"/>
      <c r="T77" s="36"/>
      <c r="U77" s="36"/>
      <c r="V77" s="36"/>
      <c r="W77" s="36"/>
      <c r="X77" s="36"/>
      <c r="Y77" s="36"/>
      <c r="Z77" s="36"/>
      <c r="AA77" s="36"/>
      <c r="AB77" s="36"/>
      <c r="AC77" s="36"/>
      <c r="AD77" s="36"/>
      <c r="AE77" s="36"/>
    </row>
    <row r="78" s="2" customFormat="1" ht="16.5" customHeight="1">
      <c r="A78" s="36"/>
      <c r="B78" s="37"/>
      <c r="C78" s="38"/>
      <c r="D78" s="38"/>
      <c r="E78" s="168" t="str">
        <f>E7</f>
        <v>Anthropos Sportovní a rekreační areál (I.etapa)</v>
      </c>
      <c r="F78" s="30"/>
      <c r="G78" s="30"/>
      <c r="H78" s="30"/>
      <c r="I78" s="38"/>
      <c r="J78" s="38"/>
      <c r="K78" s="38"/>
      <c r="L78" s="144"/>
      <c r="S78" s="36"/>
      <c r="T78" s="36"/>
      <c r="U78" s="36"/>
      <c r="V78" s="36"/>
      <c r="W78" s="36"/>
      <c r="X78" s="36"/>
      <c r="Y78" s="36"/>
      <c r="Z78" s="36"/>
      <c r="AA78" s="36"/>
      <c r="AB78" s="36"/>
      <c r="AC78" s="36"/>
      <c r="AD78" s="36"/>
      <c r="AE78" s="36"/>
    </row>
    <row r="79" s="1" customFormat="1" ht="12" customHeight="1">
      <c r="B79" s="19"/>
      <c r="C79" s="30" t="s">
        <v>302</v>
      </c>
      <c r="D79" s="20"/>
      <c r="E79" s="20"/>
      <c r="F79" s="20"/>
      <c r="G79" s="20"/>
      <c r="H79" s="20"/>
      <c r="I79" s="20"/>
      <c r="J79" s="20"/>
      <c r="K79" s="20"/>
      <c r="L79" s="18"/>
    </row>
    <row r="80" s="2" customFormat="1" ht="16.5" customHeight="1">
      <c r="A80" s="36"/>
      <c r="B80" s="37"/>
      <c r="C80" s="38"/>
      <c r="D80" s="38"/>
      <c r="E80" s="168" t="s">
        <v>303</v>
      </c>
      <c r="F80" s="38"/>
      <c r="G80" s="38"/>
      <c r="H80" s="38"/>
      <c r="I80" s="38"/>
      <c r="J80" s="38"/>
      <c r="K80" s="38"/>
      <c r="L80" s="144"/>
      <c r="S80" s="36"/>
      <c r="T80" s="36"/>
      <c r="U80" s="36"/>
      <c r="V80" s="36"/>
      <c r="W80" s="36"/>
      <c r="X80" s="36"/>
      <c r="Y80" s="36"/>
      <c r="Z80" s="36"/>
      <c r="AA80" s="36"/>
      <c r="AB80" s="36"/>
      <c r="AC80" s="36"/>
      <c r="AD80" s="36"/>
      <c r="AE80" s="36"/>
    </row>
    <row r="81" s="2" customFormat="1" ht="12" customHeight="1">
      <c r="A81" s="36"/>
      <c r="B81" s="37"/>
      <c r="C81" s="30" t="s">
        <v>304</v>
      </c>
      <c r="D81" s="38"/>
      <c r="E81" s="38"/>
      <c r="F81" s="38"/>
      <c r="G81" s="38"/>
      <c r="H81" s="38"/>
      <c r="I81" s="38"/>
      <c r="J81" s="38"/>
      <c r="K81" s="38"/>
      <c r="L81" s="144"/>
      <c r="S81" s="36"/>
      <c r="T81" s="36"/>
      <c r="U81" s="36"/>
      <c r="V81" s="36"/>
      <c r="W81" s="36"/>
      <c r="X81" s="36"/>
      <c r="Y81" s="36"/>
      <c r="Z81" s="36"/>
      <c r="AA81" s="36"/>
      <c r="AB81" s="36"/>
      <c r="AC81" s="36"/>
      <c r="AD81" s="36"/>
      <c r="AE81" s="36"/>
    </row>
    <row r="82" s="2" customFormat="1" ht="16.5" customHeight="1">
      <c r="A82" s="36"/>
      <c r="B82" s="37"/>
      <c r="C82" s="38"/>
      <c r="D82" s="38"/>
      <c r="E82" s="67" t="str">
        <f>E11</f>
        <v>900.1 - Vedlejší rozpočtové náklady</v>
      </c>
      <c r="F82" s="38"/>
      <c r="G82" s="38"/>
      <c r="H82" s="38"/>
      <c r="I82" s="38"/>
      <c r="J82" s="38"/>
      <c r="K82" s="38"/>
      <c r="L82" s="144"/>
      <c r="S82" s="36"/>
      <c r="T82" s="36"/>
      <c r="U82" s="36"/>
      <c r="V82" s="36"/>
      <c r="W82" s="36"/>
      <c r="X82" s="36"/>
      <c r="Y82" s="36"/>
      <c r="Z82" s="36"/>
      <c r="AA82" s="36"/>
      <c r="AB82" s="36"/>
      <c r="AC82" s="36"/>
      <c r="AD82" s="36"/>
      <c r="AE82" s="36"/>
    </row>
    <row r="83" s="2" customFormat="1" ht="6.96" customHeight="1">
      <c r="A83" s="36"/>
      <c r="B83" s="37"/>
      <c r="C83" s="38"/>
      <c r="D83" s="38"/>
      <c r="E83" s="38"/>
      <c r="F83" s="38"/>
      <c r="G83" s="38"/>
      <c r="H83" s="38"/>
      <c r="I83" s="38"/>
      <c r="J83" s="38"/>
      <c r="K83" s="38"/>
      <c r="L83" s="144"/>
      <c r="S83" s="36"/>
      <c r="T83" s="36"/>
      <c r="U83" s="36"/>
      <c r="V83" s="36"/>
      <c r="W83" s="36"/>
      <c r="X83" s="36"/>
      <c r="Y83" s="36"/>
      <c r="Z83" s="36"/>
      <c r="AA83" s="36"/>
      <c r="AB83" s="36"/>
      <c r="AC83" s="36"/>
      <c r="AD83" s="36"/>
      <c r="AE83" s="36"/>
    </row>
    <row r="84" s="2" customFormat="1" ht="12" customHeight="1">
      <c r="A84" s="36"/>
      <c r="B84" s="37"/>
      <c r="C84" s="30" t="s">
        <v>21</v>
      </c>
      <c r="D84" s="38"/>
      <c r="E84" s="38"/>
      <c r="F84" s="25" t="str">
        <f>F14</f>
        <v xml:space="preserve"> </v>
      </c>
      <c r="G84" s="38"/>
      <c r="H84" s="38"/>
      <c r="I84" s="30" t="s">
        <v>23</v>
      </c>
      <c r="J84" s="70" t="str">
        <f>IF(J14="","",J14)</f>
        <v>14. 6. 2022</v>
      </c>
      <c r="K84" s="38"/>
      <c r="L84" s="144"/>
      <c r="S84" s="36"/>
      <c r="T84" s="36"/>
      <c r="U84" s="36"/>
      <c r="V84" s="36"/>
      <c r="W84" s="36"/>
      <c r="X84" s="36"/>
      <c r="Y84" s="36"/>
      <c r="Z84" s="36"/>
      <c r="AA84" s="36"/>
      <c r="AB84" s="36"/>
      <c r="AC84" s="36"/>
      <c r="AD84" s="36"/>
      <c r="AE84" s="36"/>
    </row>
    <row r="85" s="2" customFormat="1" ht="6.96" customHeight="1">
      <c r="A85" s="36"/>
      <c r="B85" s="37"/>
      <c r="C85" s="38"/>
      <c r="D85" s="38"/>
      <c r="E85" s="38"/>
      <c r="F85" s="38"/>
      <c r="G85" s="38"/>
      <c r="H85" s="38"/>
      <c r="I85" s="38"/>
      <c r="J85" s="38"/>
      <c r="K85" s="38"/>
      <c r="L85" s="144"/>
      <c r="S85" s="36"/>
      <c r="T85" s="36"/>
      <c r="U85" s="36"/>
      <c r="V85" s="36"/>
      <c r="W85" s="36"/>
      <c r="X85" s="36"/>
      <c r="Y85" s="36"/>
      <c r="Z85" s="36"/>
      <c r="AA85" s="36"/>
      <c r="AB85" s="36"/>
      <c r="AC85" s="36"/>
      <c r="AD85" s="36"/>
      <c r="AE85" s="36"/>
    </row>
    <row r="86" s="2" customFormat="1" ht="15.15" customHeight="1">
      <c r="A86" s="36"/>
      <c r="B86" s="37"/>
      <c r="C86" s="30" t="s">
        <v>25</v>
      </c>
      <c r="D86" s="38"/>
      <c r="E86" s="38"/>
      <c r="F86" s="25" t="str">
        <f>E17</f>
        <v>Statutární město Brno</v>
      </c>
      <c r="G86" s="38"/>
      <c r="H86" s="38"/>
      <c r="I86" s="30" t="s">
        <v>31</v>
      </c>
      <c r="J86" s="34" t="str">
        <f>E23</f>
        <v>Arch.Design, s.r.o.</v>
      </c>
      <c r="K86" s="38"/>
      <c r="L86" s="144"/>
      <c r="S86" s="36"/>
      <c r="T86" s="36"/>
      <c r="U86" s="36"/>
      <c r="V86" s="36"/>
      <c r="W86" s="36"/>
      <c r="X86" s="36"/>
      <c r="Y86" s="36"/>
      <c r="Z86" s="36"/>
      <c r="AA86" s="36"/>
      <c r="AB86" s="36"/>
      <c r="AC86" s="36"/>
      <c r="AD86" s="36"/>
      <c r="AE86" s="36"/>
    </row>
    <row r="87" s="2" customFormat="1" ht="25.65" customHeight="1">
      <c r="A87" s="36"/>
      <c r="B87" s="37"/>
      <c r="C87" s="30" t="s">
        <v>29</v>
      </c>
      <c r="D87" s="38"/>
      <c r="E87" s="38"/>
      <c r="F87" s="25" t="str">
        <f>IF(E20="","",E20)</f>
        <v>Vyplň údaj</v>
      </c>
      <c r="G87" s="38"/>
      <c r="H87" s="38"/>
      <c r="I87" s="30" t="s">
        <v>36</v>
      </c>
      <c r="J87" s="34" t="str">
        <f>E26</f>
        <v>CKN Invest, spol. s r.o.</v>
      </c>
      <c r="K87" s="38"/>
      <c r="L87" s="144"/>
      <c r="S87" s="36"/>
      <c r="T87" s="36"/>
      <c r="U87" s="36"/>
      <c r="V87" s="36"/>
      <c r="W87" s="36"/>
      <c r="X87" s="36"/>
      <c r="Y87" s="36"/>
      <c r="Z87" s="36"/>
      <c r="AA87" s="36"/>
      <c r="AB87" s="36"/>
      <c r="AC87" s="36"/>
      <c r="AD87" s="36"/>
      <c r="AE87" s="36"/>
    </row>
    <row r="88" s="2" customFormat="1" ht="10.32" customHeight="1">
      <c r="A88" s="36"/>
      <c r="B88" s="37"/>
      <c r="C88" s="38"/>
      <c r="D88" s="38"/>
      <c r="E88" s="38"/>
      <c r="F88" s="38"/>
      <c r="G88" s="38"/>
      <c r="H88" s="38"/>
      <c r="I88" s="38"/>
      <c r="J88" s="38"/>
      <c r="K88" s="38"/>
      <c r="L88" s="144"/>
      <c r="S88" s="36"/>
      <c r="T88" s="36"/>
      <c r="U88" s="36"/>
      <c r="V88" s="36"/>
      <c r="W88" s="36"/>
      <c r="X88" s="36"/>
      <c r="Y88" s="36"/>
      <c r="Z88" s="36"/>
      <c r="AA88" s="36"/>
      <c r="AB88" s="36"/>
      <c r="AC88" s="36"/>
      <c r="AD88" s="36"/>
      <c r="AE88" s="36"/>
    </row>
    <row r="89" s="11" customFormat="1" ht="29.28" customHeight="1">
      <c r="A89" s="185"/>
      <c r="B89" s="186"/>
      <c r="C89" s="187" t="s">
        <v>317</v>
      </c>
      <c r="D89" s="188" t="s">
        <v>61</v>
      </c>
      <c r="E89" s="188" t="s">
        <v>57</v>
      </c>
      <c r="F89" s="188" t="s">
        <v>58</v>
      </c>
      <c r="G89" s="188" t="s">
        <v>318</v>
      </c>
      <c r="H89" s="188" t="s">
        <v>319</v>
      </c>
      <c r="I89" s="188" t="s">
        <v>320</v>
      </c>
      <c r="J89" s="188" t="s">
        <v>311</v>
      </c>
      <c r="K89" s="189" t="s">
        <v>321</v>
      </c>
      <c r="L89" s="190"/>
      <c r="M89" s="90" t="s">
        <v>19</v>
      </c>
      <c r="N89" s="91" t="s">
        <v>46</v>
      </c>
      <c r="O89" s="91" t="s">
        <v>322</v>
      </c>
      <c r="P89" s="91" t="s">
        <v>323</v>
      </c>
      <c r="Q89" s="91" t="s">
        <v>324</v>
      </c>
      <c r="R89" s="91" t="s">
        <v>325</v>
      </c>
      <c r="S89" s="91" t="s">
        <v>326</v>
      </c>
      <c r="T89" s="92" t="s">
        <v>327</v>
      </c>
      <c r="U89" s="185"/>
      <c r="V89" s="185"/>
      <c r="W89" s="185"/>
      <c r="X89" s="185"/>
      <c r="Y89" s="185"/>
      <c r="Z89" s="185"/>
      <c r="AA89" s="185"/>
      <c r="AB89" s="185"/>
      <c r="AC89" s="185"/>
      <c r="AD89" s="185"/>
      <c r="AE89" s="185"/>
    </row>
    <row r="90" s="2" customFormat="1" ht="22.8" customHeight="1">
      <c r="A90" s="36"/>
      <c r="B90" s="37"/>
      <c r="C90" s="97" t="s">
        <v>328</v>
      </c>
      <c r="D90" s="38"/>
      <c r="E90" s="38"/>
      <c r="F90" s="38"/>
      <c r="G90" s="38"/>
      <c r="H90" s="38"/>
      <c r="I90" s="38"/>
      <c r="J90" s="191">
        <f>BK90</f>
        <v>0</v>
      </c>
      <c r="K90" s="38"/>
      <c r="L90" s="42"/>
      <c r="M90" s="93"/>
      <c r="N90" s="192"/>
      <c r="O90" s="94"/>
      <c r="P90" s="193">
        <f>P91</f>
        <v>0</v>
      </c>
      <c r="Q90" s="94"/>
      <c r="R90" s="193">
        <f>R91</f>
        <v>0</v>
      </c>
      <c r="S90" s="94"/>
      <c r="T90" s="194">
        <f>T91</f>
        <v>0</v>
      </c>
      <c r="U90" s="36"/>
      <c r="V90" s="36"/>
      <c r="W90" s="36"/>
      <c r="X90" s="36"/>
      <c r="Y90" s="36"/>
      <c r="Z90" s="36"/>
      <c r="AA90" s="36"/>
      <c r="AB90" s="36"/>
      <c r="AC90" s="36"/>
      <c r="AD90" s="36"/>
      <c r="AE90" s="36"/>
      <c r="AT90" s="15" t="s">
        <v>75</v>
      </c>
      <c r="AU90" s="15" t="s">
        <v>312</v>
      </c>
      <c r="BK90" s="195">
        <f>BK91</f>
        <v>0</v>
      </c>
    </row>
    <row r="91" s="12" customFormat="1" ht="25.92" customHeight="1">
      <c r="A91" s="12"/>
      <c r="B91" s="196"/>
      <c r="C91" s="197"/>
      <c r="D91" s="198" t="s">
        <v>75</v>
      </c>
      <c r="E91" s="199" t="s">
        <v>6550</v>
      </c>
      <c r="F91" s="199" t="s">
        <v>299</v>
      </c>
      <c r="G91" s="197"/>
      <c r="H91" s="197"/>
      <c r="I91" s="200"/>
      <c r="J91" s="201">
        <f>BK91</f>
        <v>0</v>
      </c>
      <c r="K91" s="197"/>
      <c r="L91" s="202"/>
      <c r="M91" s="203"/>
      <c r="N91" s="204"/>
      <c r="O91" s="204"/>
      <c r="P91" s="205">
        <f>P92+P96+P103+P109</f>
        <v>0</v>
      </c>
      <c r="Q91" s="204"/>
      <c r="R91" s="205">
        <f>R92+R96+R103+R109</f>
        <v>0</v>
      </c>
      <c r="S91" s="204"/>
      <c r="T91" s="206">
        <f>T92+T96+T103+T109</f>
        <v>0</v>
      </c>
      <c r="U91" s="12"/>
      <c r="V91" s="12"/>
      <c r="W91" s="12"/>
      <c r="X91" s="12"/>
      <c r="Y91" s="12"/>
      <c r="Z91" s="12"/>
      <c r="AA91" s="12"/>
      <c r="AB91" s="12"/>
      <c r="AC91" s="12"/>
      <c r="AD91" s="12"/>
      <c r="AE91" s="12"/>
      <c r="AR91" s="207" t="s">
        <v>350</v>
      </c>
      <c r="AT91" s="208" t="s">
        <v>75</v>
      </c>
      <c r="AU91" s="208" t="s">
        <v>76</v>
      </c>
      <c r="AY91" s="207" t="s">
        <v>331</v>
      </c>
      <c r="BK91" s="209">
        <f>BK92+BK96+BK103+BK109</f>
        <v>0</v>
      </c>
    </row>
    <row r="92" s="12" customFormat="1" ht="22.8" customHeight="1">
      <c r="A92" s="12"/>
      <c r="B92" s="196"/>
      <c r="C92" s="197"/>
      <c r="D92" s="198" t="s">
        <v>75</v>
      </c>
      <c r="E92" s="210" t="s">
        <v>6551</v>
      </c>
      <c r="F92" s="210" t="s">
        <v>6552</v>
      </c>
      <c r="G92" s="197"/>
      <c r="H92" s="197"/>
      <c r="I92" s="200"/>
      <c r="J92" s="211">
        <f>BK92</f>
        <v>0</v>
      </c>
      <c r="K92" s="197"/>
      <c r="L92" s="202"/>
      <c r="M92" s="203"/>
      <c r="N92" s="204"/>
      <c r="O92" s="204"/>
      <c r="P92" s="205">
        <f>SUM(P93:P95)</f>
        <v>0</v>
      </c>
      <c r="Q92" s="204"/>
      <c r="R92" s="205">
        <f>SUM(R93:R95)</f>
        <v>0</v>
      </c>
      <c r="S92" s="204"/>
      <c r="T92" s="206">
        <f>SUM(T93:T95)</f>
        <v>0</v>
      </c>
      <c r="U92" s="12"/>
      <c r="V92" s="12"/>
      <c r="W92" s="12"/>
      <c r="X92" s="12"/>
      <c r="Y92" s="12"/>
      <c r="Z92" s="12"/>
      <c r="AA92" s="12"/>
      <c r="AB92" s="12"/>
      <c r="AC92" s="12"/>
      <c r="AD92" s="12"/>
      <c r="AE92" s="12"/>
      <c r="AR92" s="207" t="s">
        <v>350</v>
      </c>
      <c r="AT92" s="208" t="s">
        <v>75</v>
      </c>
      <c r="AU92" s="208" t="s">
        <v>83</v>
      </c>
      <c r="AY92" s="207" t="s">
        <v>331</v>
      </c>
      <c r="BK92" s="209">
        <f>SUM(BK93:BK95)</f>
        <v>0</v>
      </c>
    </row>
    <row r="93" s="2" customFormat="1" ht="16.5" customHeight="1">
      <c r="A93" s="36"/>
      <c r="B93" s="37"/>
      <c r="C93" s="212" t="s">
        <v>83</v>
      </c>
      <c r="D93" s="212" t="s">
        <v>333</v>
      </c>
      <c r="E93" s="213" t="s">
        <v>6553</v>
      </c>
      <c r="F93" s="214" t="s">
        <v>6554</v>
      </c>
      <c r="G93" s="215" t="s">
        <v>6555</v>
      </c>
      <c r="H93" s="216">
        <v>1</v>
      </c>
      <c r="I93" s="217"/>
      <c r="J93" s="218">
        <f>ROUND(I93*H93,2)</f>
        <v>0</v>
      </c>
      <c r="K93" s="214" t="s">
        <v>19</v>
      </c>
      <c r="L93" s="42"/>
      <c r="M93" s="219" t="s">
        <v>19</v>
      </c>
      <c r="N93" s="220" t="s">
        <v>47</v>
      </c>
      <c r="O93" s="82"/>
      <c r="P93" s="221">
        <f>O93*H93</f>
        <v>0</v>
      </c>
      <c r="Q93" s="221">
        <v>0</v>
      </c>
      <c r="R93" s="221">
        <f>Q93*H93</f>
        <v>0</v>
      </c>
      <c r="S93" s="221">
        <v>0</v>
      </c>
      <c r="T93" s="222">
        <f>S93*H93</f>
        <v>0</v>
      </c>
      <c r="U93" s="36"/>
      <c r="V93" s="36"/>
      <c r="W93" s="36"/>
      <c r="X93" s="36"/>
      <c r="Y93" s="36"/>
      <c r="Z93" s="36"/>
      <c r="AA93" s="36"/>
      <c r="AB93" s="36"/>
      <c r="AC93" s="36"/>
      <c r="AD93" s="36"/>
      <c r="AE93" s="36"/>
      <c r="AR93" s="223" t="s">
        <v>126</v>
      </c>
      <c r="AT93" s="223" t="s">
        <v>333</v>
      </c>
      <c r="AU93" s="223" t="s">
        <v>85</v>
      </c>
      <c r="AY93" s="15" t="s">
        <v>331</v>
      </c>
      <c r="BE93" s="224">
        <f>IF(N93="základní",J93,0)</f>
        <v>0</v>
      </c>
      <c r="BF93" s="224">
        <f>IF(N93="snížená",J93,0)</f>
        <v>0</v>
      </c>
      <c r="BG93" s="224">
        <f>IF(N93="zákl. přenesená",J93,0)</f>
        <v>0</v>
      </c>
      <c r="BH93" s="224">
        <f>IF(N93="sníž. přenesená",J93,0)</f>
        <v>0</v>
      </c>
      <c r="BI93" s="224">
        <f>IF(N93="nulová",J93,0)</f>
        <v>0</v>
      </c>
      <c r="BJ93" s="15" t="s">
        <v>83</v>
      </c>
      <c r="BK93" s="224">
        <f>ROUND(I93*H93,2)</f>
        <v>0</v>
      </c>
      <c r="BL93" s="15" t="s">
        <v>126</v>
      </c>
      <c r="BM93" s="223" t="s">
        <v>6556</v>
      </c>
    </row>
    <row r="94" s="2" customFormat="1" ht="16.5" customHeight="1">
      <c r="A94" s="36"/>
      <c r="B94" s="37"/>
      <c r="C94" s="212" t="s">
        <v>85</v>
      </c>
      <c r="D94" s="212" t="s">
        <v>333</v>
      </c>
      <c r="E94" s="213" t="s">
        <v>6557</v>
      </c>
      <c r="F94" s="214" t="s">
        <v>6558</v>
      </c>
      <c r="G94" s="215" t="s">
        <v>6555</v>
      </c>
      <c r="H94" s="216">
        <v>1</v>
      </c>
      <c r="I94" s="217"/>
      <c r="J94" s="218">
        <f>ROUND(I94*H94,2)</f>
        <v>0</v>
      </c>
      <c r="K94" s="214" t="s">
        <v>19</v>
      </c>
      <c r="L94" s="42"/>
      <c r="M94" s="219" t="s">
        <v>19</v>
      </c>
      <c r="N94" s="220" t="s">
        <v>47</v>
      </c>
      <c r="O94" s="82"/>
      <c r="P94" s="221">
        <f>O94*H94</f>
        <v>0</v>
      </c>
      <c r="Q94" s="221">
        <v>0</v>
      </c>
      <c r="R94" s="221">
        <f>Q94*H94</f>
        <v>0</v>
      </c>
      <c r="S94" s="221">
        <v>0</v>
      </c>
      <c r="T94" s="222">
        <f>S94*H94</f>
        <v>0</v>
      </c>
      <c r="U94" s="36"/>
      <c r="V94" s="36"/>
      <c r="W94" s="36"/>
      <c r="X94" s="36"/>
      <c r="Y94" s="36"/>
      <c r="Z94" s="36"/>
      <c r="AA94" s="36"/>
      <c r="AB94" s="36"/>
      <c r="AC94" s="36"/>
      <c r="AD94" s="36"/>
      <c r="AE94" s="36"/>
      <c r="AR94" s="223" t="s">
        <v>126</v>
      </c>
      <c r="AT94" s="223" t="s">
        <v>333</v>
      </c>
      <c r="AU94" s="223" t="s">
        <v>85</v>
      </c>
      <c r="AY94" s="15" t="s">
        <v>331</v>
      </c>
      <c r="BE94" s="224">
        <f>IF(N94="základní",J94,0)</f>
        <v>0</v>
      </c>
      <c r="BF94" s="224">
        <f>IF(N94="snížená",J94,0)</f>
        <v>0</v>
      </c>
      <c r="BG94" s="224">
        <f>IF(N94="zákl. přenesená",J94,0)</f>
        <v>0</v>
      </c>
      <c r="BH94" s="224">
        <f>IF(N94="sníž. přenesená",J94,0)</f>
        <v>0</v>
      </c>
      <c r="BI94" s="224">
        <f>IF(N94="nulová",J94,0)</f>
        <v>0</v>
      </c>
      <c r="BJ94" s="15" t="s">
        <v>83</v>
      </c>
      <c r="BK94" s="224">
        <f>ROUND(I94*H94,2)</f>
        <v>0</v>
      </c>
      <c r="BL94" s="15" t="s">
        <v>126</v>
      </c>
      <c r="BM94" s="223" t="s">
        <v>6559</v>
      </c>
    </row>
    <row r="95" s="2" customFormat="1" ht="16.5" customHeight="1">
      <c r="A95" s="36"/>
      <c r="B95" s="37"/>
      <c r="C95" s="212" t="s">
        <v>92</v>
      </c>
      <c r="D95" s="212" t="s">
        <v>333</v>
      </c>
      <c r="E95" s="213" t="s">
        <v>6560</v>
      </c>
      <c r="F95" s="214" t="s">
        <v>6561</v>
      </c>
      <c r="G95" s="215" t="s">
        <v>6555</v>
      </c>
      <c r="H95" s="216">
        <v>1</v>
      </c>
      <c r="I95" s="217"/>
      <c r="J95" s="218">
        <f>ROUND(I95*H95,2)</f>
        <v>0</v>
      </c>
      <c r="K95" s="214" t="s">
        <v>19</v>
      </c>
      <c r="L95" s="42"/>
      <c r="M95" s="219" t="s">
        <v>19</v>
      </c>
      <c r="N95" s="220" t="s">
        <v>47</v>
      </c>
      <c r="O95" s="82"/>
      <c r="P95" s="221">
        <f>O95*H95</f>
        <v>0</v>
      </c>
      <c r="Q95" s="221">
        <v>0</v>
      </c>
      <c r="R95" s="221">
        <f>Q95*H95</f>
        <v>0</v>
      </c>
      <c r="S95" s="221">
        <v>0</v>
      </c>
      <c r="T95" s="222">
        <f>S95*H95</f>
        <v>0</v>
      </c>
      <c r="U95" s="36"/>
      <c r="V95" s="36"/>
      <c r="W95" s="36"/>
      <c r="X95" s="36"/>
      <c r="Y95" s="36"/>
      <c r="Z95" s="36"/>
      <c r="AA95" s="36"/>
      <c r="AB95" s="36"/>
      <c r="AC95" s="36"/>
      <c r="AD95" s="36"/>
      <c r="AE95" s="36"/>
      <c r="AR95" s="223" t="s">
        <v>126</v>
      </c>
      <c r="AT95" s="223" t="s">
        <v>333</v>
      </c>
      <c r="AU95" s="223" t="s">
        <v>85</v>
      </c>
      <c r="AY95" s="15" t="s">
        <v>331</v>
      </c>
      <c r="BE95" s="224">
        <f>IF(N95="základní",J95,0)</f>
        <v>0</v>
      </c>
      <c r="BF95" s="224">
        <f>IF(N95="snížená",J95,0)</f>
        <v>0</v>
      </c>
      <c r="BG95" s="224">
        <f>IF(N95="zákl. přenesená",J95,0)</f>
        <v>0</v>
      </c>
      <c r="BH95" s="224">
        <f>IF(N95="sníž. přenesená",J95,0)</f>
        <v>0</v>
      </c>
      <c r="BI95" s="224">
        <f>IF(N95="nulová",J95,0)</f>
        <v>0</v>
      </c>
      <c r="BJ95" s="15" t="s">
        <v>83</v>
      </c>
      <c r="BK95" s="224">
        <f>ROUND(I95*H95,2)</f>
        <v>0</v>
      </c>
      <c r="BL95" s="15" t="s">
        <v>126</v>
      </c>
      <c r="BM95" s="223" t="s">
        <v>6562</v>
      </c>
    </row>
    <row r="96" s="12" customFormat="1" ht="22.8" customHeight="1">
      <c r="A96" s="12"/>
      <c r="B96" s="196"/>
      <c r="C96" s="197"/>
      <c r="D96" s="198" t="s">
        <v>75</v>
      </c>
      <c r="E96" s="210" t="s">
        <v>6563</v>
      </c>
      <c r="F96" s="210" t="s">
        <v>6360</v>
      </c>
      <c r="G96" s="197"/>
      <c r="H96" s="197"/>
      <c r="I96" s="200"/>
      <c r="J96" s="211">
        <f>BK96</f>
        <v>0</v>
      </c>
      <c r="K96" s="197"/>
      <c r="L96" s="202"/>
      <c r="M96" s="203"/>
      <c r="N96" s="204"/>
      <c r="O96" s="204"/>
      <c r="P96" s="205">
        <f>SUM(P97:P102)</f>
        <v>0</v>
      </c>
      <c r="Q96" s="204"/>
      <c r="R96" s="205">
        <f>SUM(R97:R102)</f>
        <v>0</v>
      </c>
      <c r="S96" s="204"/>
      <c r="T96" s="206">
        <f>SUM(T97:T102)</f>
        <v>0</v>
      </c>
      <c r="U96" s="12"/>
      <c r="V96" s="12"/>
      <c r="W96" s="12"/>
      <c r="X96" s="12"/>
      <c r="Y96" s="12"/>
      <c r="Z96" s="12"/>
      <c r="AA96" s="12"/>
      <c r="AB96" s="12"/>
      <c r="AC96" s="12"/>
      <c r="AD96" s="12"/>
      <c r="AE96" s="12"/>
      <c r="AR96" s="207" t="s">
        <v>350</v>
      </c>
      <c r="AT96" s="208" t="s">
        <v>75</v>
      </c>
      <c r="AU96" s="208" t="s">
        <v>83</v>
      </c>
      <c r="AY96" s="207" t="s">
        <v>331</v>
      </c>
      <c r="BK96" s="209">
        <f>SUM(BK97:BK102)</f>
        <v>0</v>
      </c>
    </row>
    <row r="97" s="2" customFormat="1" ht="16.5" customHeight="1">
      <c r="A97" s="36"/>
      <c r="B97" s="37"/>
      <c r="C97" s="212" t="s">
        <v>126</v>
      </c>
      <c r="D97" s="212" t="s">
        <v>333</v>
      </c>
      <c r="E97" s="213" t="s">
        <v>6564</v>
      </c>
      <c r="F97" s="214" t="s">
        <v>6565</v>
      </c>
      <c r="G97" s="215" t="s">
        <v>6555</v>
      </c>
      <c r="H97" s="216">
        <v>1</v>
      </c>
      <c r="I97" s="217"/>
      <c r="J97" s="218">
        <f>ROUND(I97*H97,2)</f>
        <v>0</v>
      </c>
      <c r="K97" s="214" t="s">
        <v>19</v>
      </c>
      <c r="L97" s="42"/>
      <c r="M97" s="219" t="s">
        <v>19</v>
      </c>
      <c r="N97" s="220" t="s">
        <v>47</v>
      </c>
      <c r="O97" s="82"/>
      <c r="P97" s="221">
        <f>O97*H97</f>
        <v>0</v>
      </c>
      <c r="Q97" s="221">
        <v>0</v>
      </c>
      <c r="R97" s="221">
        <f>Q97*H97</f>
        <v>0</v>
      </c>
      <c r="S97" s="221">
        <v>0</v>
      </c>
      <c r="T97" s="222">
        <f>S97*H97</f>
        <v>0</v>
      </c>
      <c r="U97" s="36"/>
      <c r="V97" s="36"/>
      <c r="W97" s="36"/>
      <c r="X97" s="36"/>
      <c r="Y97" s="36"/>
      <c r="Z97" s="36"/>
      <c r="AA97" s="36"/>
      <c r="AB97" s="36"/>
      <c r="AC97" s="36"/>
      <c r="AD97" s="36"/>
      <c r="AE97" s="36"/>
      <c r="AR97" s="223" t="s">
        <v>126</v>
      </c>
      <c r="AT97" s="223" t="s">
        <v>333</v>
      </c>
      <c r="AU97" s="223" t="s">
        <v>85</v>
      </c>
      <c r="AY97" s="15" t="s">
        <v>331</v>
      </c>
      <c r="BE97" s="224">
        <f>IF(N97="základní",J97,0)</f>
        <v>0</v>
      </c>
      <c r="BF97" s="224">
        <f>IF(N97="snížená",J97,0)</f>
        <v>0</v>
      </c>
      <c r="BG97" s="224">
        <f>IF(N97="zákl. přenesená",J97,0)</f>
        <v>0</v>
      </c>
      <c r="BH97" s="224">
        <f>IF(N97="sníž. přenesená",J97,0)</f>
        <v>0</v>
      </c>
      <c r="BI97" s="224">
        <f>IF(N97="nulová",J97,0)</f>
        <v>0</v>
      </c>
      <c r="BJ97" s="15" t="s">
        <v>83</v>
      </c>
      <c r="BK97" s="224">
        <f>ROUND(I97*H97,2)</f>
        <v>0</v>
      </c>
      <c r="BL97" s="15" t="s">
        <v>126</v>
      </c>
      <c r="BM97" s="223" t="s">
        <v>6566</v>
      </c>
    </row>
    <row r="98" s="2" customFormat="1" ht="16.5" customHeight="1">
      <c r="A98" s="36"/>
      <c r="B98" s="37"/>
      <c r="C98" s="212" t="s">
        <v>350</v>
      </c>
      <c r="D98" s="212" t="s">
        <v>333</v>
      </c>
      <c r="E98" s="213" t="s">
        <v>6567</v>
      </c>
      <c r="F98" s="214" t="s">
        <v>6568</v>
      </c>
      <c r="G98" s="215" t="s">
        <v>6555</v>
      </c>
      <c r="H98" s="216">
        <v>1</v>
      </c>
      <c r="I98" s="217"/>
      <c r="J98" s="218">
        <f>ROUND(I98*H98,2)</f>
        <v>0</v>
      </c>
      <c r="K98" s="214" t="s">
        <v>19</v>
      </c>
      <c r="L98" s="42"/>
      <c r="M98" s="219" t="s">
        <v>19</v>
      </c>
      <c r="N98" s="220" t="s">
        <v>47</v>
      </c>
      <c r="O98" s="82"/>
      <c r="P98" s="221">
        <f>O98*H98</f>
        <v>0</v>
      </c>
      <c r="Q98" s="221">
        <v>0</v>
      </c>
      <c r="R98" s="221">
        <f>Q98*H98</f>
        <v>0</v>
      </c>
      <c r="S98" s="221">
        <v>0</v>
      </c>
      <c r="T98" s="222">
        <f>S98*H98</f>
        <v>0</v>
      </c>
      <c r="U98" s="36"/>
      <c r="V98" s="36"/>
      <c r="W98" s="36"/>
      <c r="X98" s="36"/>
      <c r="Y98" s="36"/>
      <c r="Z98" s="36"/>
      <c r="AA98" s="36"/>
      <c r="AB98" s="36"/>
      <c r="AC98" s="36"/>
      <c r="AD98" s="36"/>
      <c r="AE98" s="36"/>
      <c r="AR98" s="223" t="s">
        <v>126</v>
      </c>
      <c r="AT98" s="223" t="s">
        <v>333</v>
      </c>
      <c r="AU98" s="223" t="s">
        <v>85</v>
      </c>
      <c r="AY98" s="15" t="s">
        <v>331</v>
      </c>
      <c r="BE98" s="224">
        <f>IF(N98="základní",J98,0)</f>
        <v>0</v>
      </c>
      <c r="BF98" s="224">
        <f>IF(N98="snížená",J98,0)</f>
        <v>0</v>
      </c>
      <c r="BG98" s="224">
        <f>IF(N98="zákl. přenesená",J98,0)</f>
        <v>0</v>
      </c>
      <c r="BH98" s="224">
        <f>IF(N98="sníž. přenesená",J98,0)</f>
        <v>0</v>
      </c>
      <c r="BI98" s="224">
        <f>IF(N98="nulová",J98,0)</f>
        <v>0</v>
      </c>
      <c r="BJ98" s="15" t="s">
        <v>83</v>
      </c>
      <c r="BK98" s="224">
        <f>ROUND(I98*H98,2)</f>
        <v>0</v>
      </c>
      <c r="BL98" s="15" t="s">
        <v>126</v>
      </c>
      <c r="BM98" s="223" t="s">
        <v>6569</v>
      </c>
    </row>
    <row r="99" s="2" customFormat="1" ht="16.5" customHeight="1">
      <c r="A99" s="36"/>
      <c r="B99" s="37"/>
      <c r="C99" s="212" t="s">
        <v>355</v>
      </c>
      <c r="D99" s="212" t="s">
        <v>333</v>
      </c>
      <c r="E99" s="213" t="s">
        <v>6570</v>
      </c>
      <c r="F99" s="214" t="s">
        <v>6571</v>
      </c>
      <c r="G99" s="215" t="s">
        <v>6555</v>
      </c>
      <c r="H99" s="216">
        <v>1</v>
      </c>
      <c r="I99" s="217"/>
      <c r="J99" s="218">
        <f>ROUND(I99*H99,2)</f>
        <v>0</v>
      </c>
      <c r="K99" s="214" t="s">
        <v>19</v>
      </c>
      <c r="L99" s="42"/>
      <c r="M99" s="219" t="s">
        <v>19</v>
      </c>
      <c r="N99" s="220" t="s">
        <v>47</v>
      </c>
      <c r="O99" s="82"/>
      <c r="P99" s="221">
        <f>O99*H99</f>
        <v>0</v>
      </c>
      <c r="Q99" s="221">
        <v>0</v>
      </c>
      <c r="R99" s="221">
        <f>Q99*H99</f>
        <v>0</v>
      </c>
      <c r="S99" s="221">
        <v>0</v>
      </c>
      <c r="T99" s="222">
        <f>S99*H99</f>
        <v>0</v>
      </c>
      <c r="U99" s="36"/>
      <c r="V99" s="36"/>
      <c r="W99" s="36"/>
      <c r="X99" s="36"/>
      <c r="Y99" s="36"/>
      <c r="Z99" s="36"/>
      <c r="AA99" s="36"/>
      <c r="AB99" s="36"/>
      <c r="AC99" s="36"/>
      <c r="AD99" s="36"/>
      <c r="AE99" s="36"/>
      <c r="AR99" s="223" t="s">
        <v>126</v>
      </c>
      <c r="AT99" s="223" t="s">
        <v>333</v>
      </c>
      <c r="AU99" s="223" t="s">
        <v>85</v>
      </c>
      <c r="AY99" s="15" t="s">
        <v>331</v>
      </c>
      <c r="BE99" s="224">
        <f>IF(N99="základní",J99,0)</f>
        <v>0</v>
      </c>
      <c r="BF99" s="224">
        <f>IF(N99="snížená",J99,0)</f>
        <v>0</v>
      </c>
      <c r="BG99" s="224">
        <f>IF(N99="zákl. přenesená",J99,0)</f>
        <v>0</v>
      </c>
      <c r="BH99" s="224">
        <f>IF(N99="sníž. přenesená",J99,0)</f>
        <v>0</v>
      </c>
      <c r="BI99" s="224">
        <f>IF(N99="nulová",J99,0)</f>
        <v>0</v>
      </c>
      <c r="BJ99" s="15" t="s">
        <v>83</v>
      </c>
      <c r="BK99" s="224">
        <f>ROUND(I99*H99,2)</f>
        <v>0</v>
      </c>
      <c r="BL99" s="15" t="s">
        <v>126</v>
      </c>
      <c r="BM99" s="223" t="s">
        <v>6572</v>
      </c>
    </row>
    <row r="100" s="2" customFormat="1" ht="16.5" customHeight="1">
      <c r="A100" s="36"/>
      <c r="B100" s="37"/>
      <c r="C100" s="212" t="s">
        <v>360</v>
      </c>
      <c r="D100" s="212" t="s">
        <v>333</v>
      </c>
      <c r="E100" s="213" t="s">
        <v>6573</v>
      </c>
      <c r="F100" s="214" t="s">
        <v>6574</v>
      </c>
      <c r="G100" s="215" t="s">
        <v>6555</v>
      </c>
      <c r="H100" s="216">
        <v>1</v>
      </c>
      <c r="I100" s="217"/>
      <c r="J100" s="218">
        <f>ROUND(I100*H100,2)</f>
        <v>0</v>
      </c>
      <c r="K100" s="214" t="s">
        <v>19</v>
      </c>
      <c r="L100" s="42"/>
      <c r="M100" s="219" t="s">
        <v>19</v>
      </c>
      <c r="N100" s="220" t="s">
        <v>47</v>
      </c>
      <c r="O100" s="82"/>
      <c r="P100" s="221">
        <f>O100*H100</f>
        <v>0</v>
      </c>
      <c r="Q100" s="221">
        <v>0</v>
      </c>
      <c r="R100" s="221">
        <f>Q100*H100</f>
        <v>0</v>
      </c>
      <c r="S100" s="221">
        <v>0</v>
      </c>
      <c r="T100" s="222">
        <f>S100*H100</f>
        <v>0</v>
      </c>
      <c r="U100" s="36"/>
      <c r="V100" s="36"/>
      <c r="W100" s="36"/>
      <c r="X100" s="36"/>
      <c r="Y100" s="36"/>
      <c r="Z100" s="36"/>
      <c r="AA100" s="36"/>
      <c r="AB100" s="36"/>
      <c r="AC100" s="36"/>
      <c r="AD100" s="36"/>
      <c r="AE100" s="36"/>
      <c r="AR100" s="223" t="s">
        <v>126</v>
      </c>
      <c r="AT100" s="223" t="s">
        <v>333</v>
      </c>
      <c r="AU100" s="223" t="s">
        <v>85</v>
      </c>
      <c r="AY100" s="15" t="s">
        <v>331</v>
      </c>
      <c r="BE100" s="224">
        <f>IF(N100="základní",J100,0)</f>
        <v>0</v>
      </c>
      <c r="BF100" s="224">
        <f>IF(N100="snížená",J100,0)</f>
        <v>0</v>
      </c>
      <c r="BG100" s="224">
        <f>IF(N100="zákl. přenesená",J100,0)</f>
        <v>0</v>
      </c>
      <c r="BH100" s="224">
        <f>IF(N100="sníž. přenesená",J100,0)</f>
        <v>0</v>
      </c>
      <c r="BI100" s="224">
        <f>IF(N100="nulová",J100,0)</f>
        <v>0</v>
      </c>
      <c r="BJ100" s="15" t="s">
        <v>83</v>
      </c>
      <c r="BK100" s="224">
        <f>ROUND(I100*H100,2)</f>
        <v>0</v>
      </c>
      <c r="BL100" s="15" t="s">
        <v>126</v>
      </c>
      <c r="BM100" s="223" t="s">
        <v>6575</v>
      </c>
    </row>
    <row r="101" s="2" customFormat="1" ht="16.5" customHeight="1">
      <c r="A101" s="36"/>
      <c r="B101" s="37"/>
      <c r="C101" s="212" t="s">
        <v>368</v>
      </c>
      <c r="D101" s="212" t="s">
        <v>333</v>
      </c>
      <c r="E101" s="213" t="s">
        <v>6576</v>
      </c>
      <c r="F101" s="214" t="s">
        <v>6577</v>
      </c>
      <c r="G101" s="215" t="s">
        <v>6555</v>
      </c>
      <c r="H101" s="216">
        <v>1</v>
      </c>
      <c r="I101" s="217"/>
      <c r="J101" s="218">
        <f>ROUND(I101*H101,2)</f>
        <v>0</v>
      </c>
      <c r="K101" s="214" t="s">
        <v>19</v>
      </c>
      <c r="L101" s="42"/>
      <c r="M101" s="219" t="s">
        <v>19</v>
      </c>
      <c r="N101" s="220" t="s">
        <v>47</v>
      </c>
      <c r="O101" s="82"/>
      <c r="P101" s="221">
        <f>O101*H101</f>
        <v>0</v>
      </c>
      <c r="Q101" s="221">
        <v>0</v>
      </c>
      <c r="R101" s="221">
        <f>Q101*H101</f>
        <v>0</v>
      </c>
      <c r="S101" s="221">
        <v>0</v>
      </c>
      <c r="T101" s="222">
        <f>S101*H101</f>
        <v>0</v>
      </c>
      <c r="U101" s="36"/>
      <c r="V101" s="36"/>
      <c r="W101" s="36"/>
      <c r="X101" s="36"/>
      <c r="Y101" s="36"/>
      <c r="Z101" s="36"/>
      <c r="AA101" s="36"/>
      <c r="AB101" s="36"/>
      <c r="AC101" s="36"/>
      <c r="AD101" s="36"/>
      <c r="AE101" s="36"/>
      <c r="AR101" s="223" t="s">
        <v>126</v>
      </c>
      <c r="AT101" s="223" t="s">
        <v>333</v>
      </c>
      <c r="AU101" s="223" t="s">
        <v>85</v>
      </c>
      <c r="AY101" s="15" t="s">
        <v>331</v>
      </c>
      <c r="BE101" s="224">
        <f>IF(N101="základní",J101,0)</f>
        <v>0</v>
      </c>
      <c r="BF101" s="224">
        <f>IF(N101="snížená",J101,0)</f>
        <v>0</v>
      </c>
      <c r="BG101" s="224">
        <f>IF(N101="zákl. přenesená",J101,0)</f>
        <v>0</v>
      </c>
      <c r="BH101" s="224">
        <f>IF(N101="sníž. přenesená",J101,0)</f>
        <v>0</v>
      </c>
      <c r="BI101" s="224">
        <f>IF(N101="nulová",J101,0)</f>
        <v>0</v>
      </c>
      <c r="BJ101" s="15" t="s">
        <v>83</v>
      </c>
      <c r="BK101" s="224">
        <f>ROUND(I101*H101,2)</f>
        <v>0</v>
      </c>
      <c r="BL101" s="15" t="s">
        <v>126</v>
      </c>
      <c r="BM101" s="223" t="s">
        <v>6578</v>
      </c>
    </row>
    <row r="102" s="2" customFormat="1" ht="16.5" customHeight="1">
      <c r="A102" s="36"/>
      <c r="B102" s="37"/>
      <c r="C102" s="212" t="s">
        <v>374</v>
      </c>
      <c r="D102" s="212" t="s">
        <v>333</v>
      </c>
      <c r="E102" s="213" t="s">
        <v>6579</v>
      </c>
      <c r="F102" s="214" t="s">
        <v>6580</v>
      </c>
      <c r="G102" s="215" t="s">
        <v>6555</v>
      </c>
      <c r="H102" s="216">
        <v>1</v>
      </c>
      <c r="I102" s="217"/>
      <c r="J102" s="218">
        <f>ROUND(I102*H102,2)</f>
        <v>0</v>
      </c>
      <c r="K102" s="214" t="s">
        <v>19</v>
      </c>
      <c r="L102" s="42"/>
      <c r="M102" s="219" t="s">
        <v>19</v>
      </c>
      <c r="N102" s="220" t="s">
        <v>47</v>
      </c>
      <c r="O102" s="82"/>
      <c r="P102" s="221">
        <f>O102*H102</f>
        <v>0</v>
      </c>
      <c r="Q102" s="221">
        <v>0</v>
      </c>
      <c r="R102" s="221">
        <f>Q102*H102</f>
        <v>0</v>
      </c>
      <c r="S102" s="221">
        <v>0</v>
      </c>
      <c r="T102" s="222">
        <f>S102*H102</f>
        <v>0</v>
      </c>
      <c r="U102" s="36"/>
      <c r="V102" s="36"/>
      <c r="W102" s="36"/>
      <c r="X102" s="36"/>
      <c r="Y102" s="36"/>
      <c r="Z102" s="36"/>
      <c r="AA102" s="36"/>
      <c r="AB102" s="36"/>
      <c r="AC102" s="36"/>
      <c r="AD102" s="36"/>
      <c r="AE102" s="36"/>
      <c r="AR102" s="223" t="s">
        <v>126</v>
      </c>
      <c r="AT102" s="223" t="s">
        <v>333</v>
      </c>
      <c r="AU102" s="223" t="s">
        <v>85</v>
      </c>
      <c r="AY102" s="15" t="s">
        <v>331</v>
      </c>
      <c r="BE102" s="224">
        <f>IF(N102="základní",J102,0)</f>
        <v>0</v>
      </c>
      <c r="BF102" s="224">
        <f>IF(N102="snížená",J102,0)</f>
        <v>0</v>
      </c>
      <c r="BG102" s="224">
        <f>IF(N102="zákl. přenesená",J102,0)</f>
        <v>0</v>
      </c>
      <c r="BH102" s="224">
        <f>IF(N102="sníž. přenesená",J102,0)</f>
        <v>0</v>
      </c>
      <c r="BI102" s="224">
        <f>IF(N102="nulová",J102,0)</f>
        <v>0</v>
      </c>
      <c r="BJ102" s="15" t="s">
        <v>83</v>
      </c>
      <c r="BK102" s="224">
        <f>ROUND(I102*H102,2)</f>
        <v>0</v>
      </c>
      <c r="BL102" s="15" t="s">
        <v>126</v>
      </c>
      <c r="BM102" s="223" t="s">
        <v>6581</v>
      </c>
    </row>
    <row r="103" s="12" customFormat="1" ht="22.8" customHeight="1">
      <c r="A103" s="12"/>
      <c r="B103" s="196"/>
      <c r="C103" s="197"/>
      <c r="D103" s="198" t="s">
        <v>75</v>
      </c>
      <c r="E103" s="210" t="s">
        <v>6582</v>
      </c>
      <c r="F103" s="210" t="s">
        <v>6583</v>
      </c>
      <c r="G103" s="197"/>
      <c r="H103" s="197"/>
      <c r="I103" s="200"/>
      <c r="J103" s="211">
        <f>BK103</f>
        <v>0</v>
      </c>
      <c r="K103" s="197"/>
      <c r="L103" s="202"/>
      <c r="M103" s="203"/>
      <c r="N103" s="204"/>
      <c r="O103" s="204"/>
      <c r="P103" s="205">
        <f>SUM(P104:P108)</f>
        <v>0</v>
      </c>
      <c r="Q103" s="204"/>
      <c r="R103" s="205">
        <f>SUM(R104:R108)</f>
        <v>0</v>
      </c>
      <c r="S103" s="204"/>
      <c r="T103" s="206">
        <f>SUM(T104:T108)</f>
        <v>0</v>
      </c>
      <c r="U103" s="12"/>
      <c r="V103" s="12"/>
      <c r="W103" s="12"/>
      <c r="X103" s="12"/>
      <c r="Y103" s="12"/>
      <c r="Z103" s="12"/>
      <c r="AA103" s="12"/>
      <c r="AB103" s="12"/>
      <c r="AC103" s="12"/>
      <c r="AD103" s="12"/>
      <c r="AE103" s="12"/>
      <c r="AR103" s="207" t="s">
        <v>350</v>
      </c>
      <c r="AT103" s="208" t="s">
        <v>75</v>
      </c>
      <c r="AU103" s="208" t="s">
        <v>83</v>
      </c>
      <c r="AY103" s="207" t="s">
        <v>331</v>
      </c>
      <c r="BK103" s="209">
        <f>SUM(BK104:BK108)</f>
        <v>0</v>
      </c>
    </row>
    <row r="104" s="2" customFormat="1" ht="16.5" customHeight="1">
      <c r="A104" s="36"/>
      <c r="B104" s="37"/>
      <c r="C104" s="212" t="s">
        <v>379</v>
      </c>
      <c r="D104" s="212" t="s">
        <v>333</v>
      </c>
      <c r="E104" s="213" t="s">
        <v>6584</v>
      </c>
      <c r="F104" s="214" t="s">
        <v>6585</v>
      </c>
      <c r="G104" s="215" t="s">
        <v>6555</v>
      </c>
      <c r="H104" s="216">
        <v>1</v>
      </c>
      <c r="I104" s="217"/>
      <c r="J104" s="218">
        <f>ROUND(I104*H104,2)</f>
        <v>0</v>
      </c>
      <c r="K104" s="214" t="s">
        <v>19</v>
      </c>
      <c r="L104" s="42"/>
      <c r="M104" s="219" t="s">
        <v>19</v>
      </c>
      <c r="N104" s="220" t="s">
        <v>47</v>
      </c>
      <c r="O104" s="82"/>
      <c r="P104" s="221">
        <f>O104*H104</f>
        <v>0</v>
      </c>
      <c r="Q104" s="221">
        <v>0</v>
      </c>
      <c r="R104" s="221">
        <f>Q104*H104</f>
        <v>0</v>
      </c>
      <c r="S104" s="221">
        <v>0</v>
      </c>
      <c r="T104" s="222">
        <f>S104*H104</f>
        <v>0</v>
      </c>
      <c r="U104" s="36"/>
      <c r="V104" s="36"/>
      <c r="W104" s="36"/>
      <c r="X104" s="36"/>
      <c r="Y104" s="36"/>
      <c r="Z104" s="36"/>
      <c r="AA104" s="36"/>
      <c r="AB104" s="36"/>
      <c r="AC104" s="36"/>
      <c r="AD104" s="36"/>
      <c r="AE104" s="36"/>
      <c r="AR104" s="223" t="s">
        <v>126</v>
      </c>
      <c r="AT104" s="223" t="s">
        <v>333</v>
      </c>
      <c r="AU104" s="223" t="s">
        <v>85</v>
      </c>
      <c r="AY104" s="15" t="s">
        <v>331</v>
      </c>
      <c r="BE104" s="224">
        <f>IF(N104="základní",J104,0)</f>
        <v>0</v>
      </c>
      <c r="BF104" s="224">
        <f>IF(N104="snížená",J104,0)</f>
        <v>0</v>
      </c>
      <c r="BG104" s="224">
        <f>IF(N104="zákl. přenesená",J104,0)</f>
        <v>0</v>
      </c>
      <c r="BH104" s="224">
        <f>IF(N104="sníž. přenesená",J104,0)</f>
        <v>0</v>
      </c>
      <c r="BI104" s="224">
        <f>IF(N104="nulová",J104,0)</f>
        <v>0</v>
      </c>
      <c r="BJ104" s="15" t="s">
        <v>83</v>
      </c>
      <c r="BK104" s="224">
        <f>ROUND(I104*H104,2)</f>
        <v>0</v>
      </c>
      <c r="BL104" s="15" t="s">
        <v>126</v>
      </c>
      <c r="BM104" s="223" t="s">
        <v>6586</v>
      </c>
    </row>
    <row r="105" s="2" customFormat="1" ht="16.5" customHeight="1">
      <c r="A105" s="36"/>
      <c r="B105" s="37"/>
      <c r="C105" s="212" t="s">
        <v>182</v>
      </c>
      <c r="D105" s="212" t="s">
        <v>333</v>
      </c>
      <c r="E105" s="213" t="s">
        <v>6587</v>
      </c>
      <c r="F105" s="214" t="s">
        <v>6588</v>
      </c>
      <c r="G105" s="215" t="s">
        <v>6555</v>
      </c>
      <c r="H105" s="216">
        <v>1</v>
      </c>
      <c r="I105" s="217"/>
      <c r="J105" s="218">
        <f>ROUND(I105*H105,2)</f>
        <v>0</v>
      </c>
      <c r="K105" s="214" t="s">
        <v>19</v>
      </c>
      <c r="L105" s="42"/>
      <c r="M105" s="219" t="s">
        <v>19</v>
      </c>
      <c r="N105" s="220" t="s">
        <v>47</v>
      </c>
      <c r="O105" s="82"/>
      <c r="P105" s="221">
        <f>O105*H105</f>
        <v>0</v>
      </c>
      <c r="Q105" s="221">
        <v>0</v>
      </c>
      <c r="R105" s="221">
        <f>Q105*H105</f>
        <v>0</v>
      </c>
      <c r="S105" s="221">
        <v>0</v>
      </c>
      <c r="T105" s="222">
        <f>S105*H105</f>
        <v>0</v>
      </c>
      <c r="U105" s="36"/>
      <c r="V105" s="36"/>
      <c r="W105" s="36"/>
      <c r="X105" s="36"/>
      <c r="Y105" s="36"/>
      <c r="Z105" s="36"/>
      <c r="AA105" s="36"/>
      <c r="AB105" s="36"/>
      <c r="AC105" s="36"/>
      <c r="AD105" s="36"/>
      <c r="AE105" s="36"/>
      <c r="AR105" s="223" t="s">
        <v>126</v>
      </c>
      <c r="AT105" s="223" t="s">
        <v>333</v>
      </c>
      <c r="AU105" s="223" t="s">
        <v>85</v>
      </c>
      <c r="AY105" s="15" t="s">
        <v>331</v>
      </c>
      <c r="BE105" s="224">
        <f>IF(N105="základní",J105,0)</f>
        <v>0</v>
      </c>
      <c r="BF105" s="224">
        <f>IF(N105="snížená",J105,0)</f>
        <v>0</v>
      </c>
      <c r="BG105" s="224">
        <f>IF(N105="zákl. přenesená",J105,0)</f>
        <v>0</v>
      </c>
      <c r="BH105" s="224">
        <f>IF(N105="sníž. přenesená",J105,0)</f>
        <v>0</v>
      </c>
      <c r="BI105" s="224">
        <f>IF(N105="nulová",J105,0)</f>
        <v>0</v>
      </c>
      <c r="BJ105" s="15" t="s">
        <v>83</v>
      </c>
      <c r="BK105" s="224">
        <f>ROUND(I105*H105,2)</f>
        <v>0</v>
      </c>
      <c r="BL105" s="15" t="s">
        <v>126</v>
      </c>
      <c r="BM105" s="223" t="s">
        <v>6589</v>
      </c>
    </row>
    <row r="106" s="2" customFormat="1" ht="16.5" customHeight="1">
      <c r="A106" s="36"/>
      <c r="B106" s="37"/>
      <c r="C106" s="212" t="s">
        <v>185</v>
      </c>
      <c r="D106" s="212" t="s">
        <v>333</v>
      </c>
      <c r="E106" s="213" t="s">
        <v>6590</v>
      </c>
      <c r="F106" s="214" t="s">
        <v>6591</v>
      </c>
      <c r="G106" s="215" t="s">
        <v>6555</v>
      </c>
      <c r="H106" s="216">
        <v>1</v>
      </c>
      <c r="I106" s="217"/>
      <c r="J106" s="218">
        <f>ROUND(I106*H106,2)</f>
        <v>0</v>
      </c>
      <c r="K106" s="214" t="s">
        <v>19</v>
      </c>
      <c r="L106" s="42"/>
      <c r="M106" s="219" t="s">
        <v>19</v>
      </c>
      <c r="N106" s="220" t="s">
        <v>47</v>
      </c>
      <c r="O106" s="82"/>
      <c r="P106" s="221">
        <f>O106*H106</f>
        <v>0</v>
      </c>
      <c r="Q106" s="221">
        <v>0</v>
      </c>
      <c r="R106" s="221">
        <f>Q106*H106</f>
        <v>0</v>
      </c>
      <c r="S106" s="221">
        <v>0</v>
      </c>
      <c r="T106" s="222">
        <f>S106*H106</f>
        <v>0</v>
      </c>
      <c r="U106" s="36"/>
      <c r="V106" s="36"/>
      <c r="W106" s="36"/>
      <c r="X106" s="36"/>
      <c r="Y106" s="36"/>
      <c r="Z106" s="36"/>
      <c r="AA106" s="36"/>
      <c r="AB106" s="36"/>
      <c r="AC106" s="36"/>
      <c r="AD106" s="36"/>
      <c r="AE106" s="36"/>
      <c r="AR106" s="223" t="s">
        <v>126</v>
      </c>
      <c r="AT106" s="223" t="s">
        <v>333</v>
      </c>
      <c r="AU106" s="223" t="s">
        <v>85</v>
      </c>
      <c r="AY106" s="15" t="s">
        <v>331</v>
      </c>
      <c r="BE106" s="224">
        <f>IF(N106="základní",J106,0)</f>
        <v>0</v>
      </c>
      <c r="BF106" s="224">
        <f>IF(N106="snížená",J106,0)</f>
        <v>0</v>
      </c>
      <c r="BG106" s="224">
        <f>IF(N106="zákl. přenesená",J106,0)</f>
        <v>0</v>
      </c>
      <c r="BH106" s="224">
        <f>IF(N106="sníž. přenesená",J106,0)</f>
        <v>0</v>
      </c>
      <c r="BI106" s="224">
        <f>IF(N106="nulová",J106,0)</f>
        <v>0</v>
      </c>
      <c r="BJ106" s="15" t="s">
        <v>83</v>
      </c>
      <c r="BK106" s="224">
        <f>ROUND(I106*H106,2)</f>
        <v>0</v>
      </c>
      <c r="BL106" s="15" t="s">
        <v>126</v>
      </c>
      <c r="BM106" s="223" t="s">
        <v>6592</v>
      </c>
    </row>
    <row r="107" s="2" customFormat="1" ht="16.5" customHeight="1">
      <c r="A107" s="36"/>
      <c r="B107" s="37"/>
      <c r="C107" s="212" t="s">
        <v>459</v>
      </c>
      <c r="D107" s="212" t="s">
        <v>333</v>
      </c>
      <c r="E107" s="213" t="s">
        <v>6593</v>
      </c>
      <c r="F107" s="214" t="s">
        <v>6594</v>
      </c>
      <c r="G107" s="215" t="s">
        <v>6555</v>
      </c>
      <c r="H107" s="216">
        <v>1</v>
      </c>
      <c r="I107" s="217"/>
      <c r="J107" s="218">
        <f>ROUND(I107*H107,2)</f>
        <v>0</v>
      </c>
      <c r="K107" s="214" t="s">
        <v>19</v>
      </c>
      <c r="L107" s="42"/>
      <c r="M107" s="219" t="s">
        <v>19</v>
      </c>
      <c r="N107" s="220" t="s">
        <v>47</v>
      </c>
      <c r="O107" s="82"/>
      <c r="P107" s="221">
        <f>O107*H107</f>
        <v>0</v>
      </c>
      <c r="Q107" s="221">
        <v>0</v>
      </c>
      <c r="R107" s="221">
        <f>Q107*H107</f>
        <v>0</v>
      </c>
      <c r="S107" s="221">
        <v>0</v>
      </c>
      <c r="T107" s="222">
        <f>S107*H107</f>
        <v>0</v>
      </c>
      <c r="U107" s="36"/>
      <c r="V107" s="36"/>
      <c r="W107" s="36"/>
      <c r="X107" s="36"/>
      <c r="Y107" s="36"/>
      <c r="Z107" s="36"/>
      <c r="AA107" s="36"/>
      <c r="AB107" s="36"/>
      <c r="AC107" s="36"/>
      <c r="AD107" s="36"/>
      <c r="AE107" s="36"/>
      <c r="AR107" s="223" t="s">
        <v>126</v>
      </c>
      <c r="AT107" s="223" t="s">
        <v>333</v>
      </c>
      <c r="AU107" s="223" t="s">
        <v>85</v>
      </c>
      <c r="AY107" s="15" t="s">
        <v>331</v>
      </c>
      <c r="BE107" s="224">
        <f>IF(N107="základní",J107,0)</f>
        <v>0</v>
      </c>
      <c r="BF107" s="224">
        <f>IF(N107="snížená",J107,0)</f>
        <v>0</v>
      </c>
      <c r="BG107" s="224">
        <f>IF(N107="zákl. přenesená",J107,0)</f>
        <v>0</v>
      </c>
      <c r="BH107" s="224">
        <f>IF(N107="sníž. přenesená",J107,0)</f>
        <v>0</v>
      </c>
      <c r="BI107" s="224">
        <f>IF(N107="nulová",J107,0)</f>
        <v>0</v>
      </c>
      <c r="BJ107" s="15" t="s">
        <v>83</v>
      </c>
      <c r="BK107" s="224">
        <f>ROUND(I107*H107,2)</f>
        <v>0</v>
      </c>
      <c r="BL107" s="15" t="s">
        <v>126</v>
      </c>
      <c r="BM107" s="223" t="s">
        <v>6595</v>
      </c>
    </row>
    <row r="108" s="2" customFormat="1" ht="21.75" customHeight="1">
      <c r="A108" s="36"/>
      <c r="B108" s="37"/>
      <c r="C108" s="212" t="s">
        <v>464</v>
      </c>
      <c r="D108" s="212" t="s">
        <v>333</v>
      </c>
      <c r="E108" s="213" t="s">
        <v>6596</v>
      </c>
      <c r="F108" s="214" t="s">
        <v>6597</v>
      </c>
      <c r="G108" s="215" t="s">
        <v>6555</v>
      </c>
      <c r="H108" s="216">
        <v>1</v>
      </c>
      <c r="I108" s="217"/>
      <c r="J108" s="218">
        <f>ROUND(I108*H108,2)</f>
        <v>0</v>
      </c>
      <c r="K108" s="214" t="s">
        <v>19</v>
      </c>
      <c r="L108" s="42"/>
      <c r="M108" s="219" t="s">
        <v>19</v>
      </c>
      <c r="N108" s="220" t="s">
        <v>47</v>
      </c>
      <c r="O108" s="82"/>
      <c r="P108" s="221">
        <f>O108*H108</f>
        <v>0</v>
      </c>
      <c r="Q108" s="221">
        <v>0</v>
      </c>
      <c r="R108" s="221">
        <f>Q108*H108</f>
        <v>0</v>
      </c>
      <c r="S108" s="221">
        <v>0</v>
      </c>
      <c r="T108" s="222">
        <f>S108*H108</f>
        <v>0</v>
      </c>
      <c r="U108" s="36"/>
      <c r="V108" s="36"/>
      <c r="W108" s="36"/>
      <c r="X108" s="36"/>
      <c r="Y108" s="36"/>
      <c r="Z108" s="36"/>
      <c r="AA108" s="36"/>
      <c r="AB108" s="36"/>
      <c r="AC108" s="36"/>
      <c r="AD108" s="36"/>
      <c r="AE108" s="36"/>
      <c r="AR108" s="223" t="s">
        <v>126</v>
      </c>
      <c r="AT108" s="223" t="s">
        <v>333</v>
      </c>
      <c r="AU108" s="223" t="s">
        <v>85</v>
      </c>
      <c r="AY108" s="15" t="s">
        <v>331</v>
      </c>
      <c r="BE108" s="224">
        <f>IF(N108="základní",J108,0)</f>
        <v>0</v>
      </c>
      <c r="BF108" s="224">
        <f>IF(N108="snížená",J108,0)</f>
        <v>0</v>
      </c>
      <c r="BG108" s="224">
        <f>IF(N108="zákl. přenesená",J108,0)</f>
        <v>0</v>
      </c>
      <c r="BH108" s="224">
        <f>IF(N108="sníž. přenesená",J108,0)</f>
        <v>0</v>
      </c>
      <c r="BI108" s="224">
        <f>IF(N108="nulová",J108,0)</f>
        <v>0</v>
      </c>
      <c r="BJ108" s="15" t="s">
        <v>83</v>
      </c>
      <c r="BK108" s="224">
        <f>ROUND(I108*H108,2)</f>
        <v>0</v>
      </c>
      <c r="BL108" s="15" t="s">
        <v>126</v>
      </c>
      <c r="BM108" s="223" t="s">
        <v>6598</v>
      </c>
    </row>
    <row r="109" s="12" customFormat="1" ht="22.8" customHeight="1">
      <c r="A109" s="12"/>
      <c r="B109" s="196"/>
      <c r="C109" s="197"/>
      <c r="D109" s="198" t="s">
        <v>75</v>
      </c>
      <c r="E109" s="210" t="s">
        <v>6599</v>
      </c>
      <c r="F109" s="210" t="s">
        <v>4178</v>
      </c>
      <c r="G109" s="197"/>
      <c r="H109" s="197"/>
      <c r="I109" s="200"/>
      <c r="J109" s="211">
        <f>BK109</f>
        <v>0</v>
      </c>
      <c r="K109" s="197"/>
      <c r="L109" s="202"/>
      <c r="M109" s="203"/>
      <c r="N109" s="204"/>
      <c r="O109" s="204"/>
      <c r="P109" s="205">
        <f>SUM(P110:P116)</f>
        <v>0</v>
      </c>
      <c r="Q109" s="204"/>
      <c r="R109" s="205">
        <f>SUM(R110:R116)</f>
        <v>0</v>
      </c>
      <c r="S109" s="204"/>
      <c r="T109" s="206">
        <f>SUM(T110:T116)</f>
        <v>0</v>
      </c>
      <c r="U109" s="12"/>
      <c r="V109" s="12"/>
      <c r="W109" s="12"/>
      <c r="X109" s="12"/>
      <c r="Y109" s="12"/>
      <c r="Z109" s="12"/>
      <c r="AA109" s="12"/>
      <c r="AB109" s="12"/>
      <c r="AC109" s="12"/>
      <c r="AD109" s="12"/>
      <c r="AE109" s="12"/>
      <c r="AR109" s="207" t="s">
        <v>350</v>
      </c>
      <c r="AT109" s="208" t="s">
        <v>75</v>
      </c>
      <c r="AU109" s="208" t="s">
        <v>83</v>
      </c>
      <c r="AY109" s="207" t="s">
        <v>331</v>
      </c>
      <c r="BK109" s="209">
        <f>SUM(BK110:BK116)</f>
        <v>0</v>
      </c>
    </row>
    <row r="110" s="2" customFormat="1" ht="16.5" customHeight="1">
      <c r="A110" s="36"/>
      <c r="B110" s="37"/>
      <c r="C110" s="212" t="s">
        <v>8</v>
      </c>
      <c r="D110" s="212" t="s">
        <v>333</v>
      </c>
      <c r="E110" s="213" t="s">
        <v>6600</v>
      </c>
      <c r="F110" s="214" t="s">
        <v>6601</v>
      </c>
      <c r="G110" s="215" t="s">
        <v>6555</v>
      </c>
      <c r="H110" s="216">
        <v>1</v>
      </c>
      <c r="I110" s="217"/>
      <c r="J110" s="218">
        <f>ROUND(I110*H110,2)</f>
        <v>0</v>
      </c>
      <c r="K110" s="214" t="s">
        <v>19</v>
      </c>
      <c r="L110" s="42"/>
      <c r="M110" s="219" t="s">
        <v>19</v>
      </c>
      <c r="N110" s="220" t="s">
        <v>47</v>
      </c>
      <c r="O110" s="82"/>
      <c r="P110" s="221">
        <f>O110*H110</f>
        <v>0</v>
      </c>
      <c r="Q110" s="221">
        <v>0</v>
      </c>
      <c r="R110" s="221">
        <f>Q110*H110</f>
        <v>0</v>
      </c>
      <c r="S110" s="221">
        <v>0</v>
      </c>
      <c r="T110" s="222">
        <f>S110*H110</f>
        <v>0</v>
      </c>
      <c r="U110" s="36"/>
      <c r="V110" s="36"/>
      <c r="W110" s="36"/>
      <c r="X110" s="36"/>
      <c r="Y110" s="36"/>
      <c r="Z110" s="36"/>
      <c r="AA110" s="36"/>
      <c r="AB110" s="36"/>
      <c r="AC110" s="36"/>
      <c r="AD110" s="36"/>
      <c r="AE110" s="36"/>
      <c r="AR110" s="223" t="s">
        <v>126</v>
      </c>
      <c r="AT110" s="223" t="s">
        <v>333</v>
      </c>
      <c r="AU110" s="223" t="s">
        <v>85</v>
      </c>
      <c r="AY110" s="15" t="s">
        <v>331</v>
      </c>
      <c r="BE110" s="224">
        <f>IF(N110="základní",J110,0)</f>
        <v>0</v>
      </c>
      <c r="BF110" s="224">
        <f>IF(N110="snížená",J110,0)</f>
        <v>0</v>
      </c>
      <c r="BG110" s="224">
        <f>IF(N110="zákl. přenesená",J110,0)</f>
        <v>0</v>
      </c>
      <c r="BH110" s="224">
        <f>IF(N110="sníž. přenesená",J110,0)</f>
        <v>0</v>
      </c>
      <c r="BI110" s="224">
        <f>IF(N110="nulová",J110,0)</f>
        <v>0</v>
      </c>
      <c r="BJ110" s="15" t="s">
        <v>83</v>
      </c>
      <c r="BK110" s="224">
        <f>ROUND(I110*H110,2)</f>
        <v>0</v>
      </c>
      <c r="BL110" s="15" t="s">
        <v>126</v>
      </c>
      <c r="BM110" s="223" t="s">
        <v>6602</v>
      </c>
    </row>
    <row r="111" s="2" customFormat="1" ht="16.5" customHeight="1">
      <c r="A111" s="36"/>
      <c r="B111" s="37"/>
      <c r="C111" s="212" t="s">
        <v>473</v>
      </c>
      <c r="D111" s="212" t="s">
        <v>333</v>
      </c>
      <c r="E111" s="213" t="s">
        <v>6603</v>
      </c>
      <c r="F111" s="214" t="s">
        <v>6604</v>
      </c>
      <c r="G111" s="215" t="s">
        <v>6555</v>
      </c>
      <c r="H111" s="216">
        <v>1</v>
      </c>
      <c r="I111" s="217"/>
      <c r="J111" s="218">
        <f>ROUND(I111*H111,2)</f>
        <v>0</v>
      </c>
      <c r="K111" s="214" t="s">
        <v>19</v>
      </c>
      <c r="L111" s="42"/>
      <c r="M111" s="219" t="s">
        <v>19</v>
      </c>
      <c r="N111" s="220" t="s">
        <v>47</v>
      </c>
      <c r="O111" s="82"/>
      <c r="P111" s="221">
        <f>O111*H111</f>
        <v>0</v>
      </c>
      <c r="Q111" s="221">
        <v>0</v>
      </c>
      <c r="R111" s="221">
        <f>Q111*H111</f>
        <v>0</v>
      </c>
      <c r="S111" s="221">
        <v>0</v>
      </c>
      <c r="T111" s="222">
        <f>S111*H111</f>
        <v>0</v>
      </c>
      <c r="U111" s="36"/>
      <c r="V111" s="36"/>
      <c r="W111" s="36"/>
      <c r="X111" s="36"/>
      <c r="Y111" s="36"/>
      <c r="Z111" s="36"/>
      <c r="AA111" s="36"/>
      <c r="AB111" s="36"/>
      <c r="AC111" s="36"/>
      <c r="AD111" s="36"/>
      <c r="AE111" s="36"/>
      <c r="AR111" s="223" t="s">
        <v>126</v>
      </c>
      <c r="AT111" s="223" t="s">
        <v>333</v>
      </c>
      <c r="AU111" s="223" t="s">
        <v>85</v>
      </c>
      <c r="AY111" s="15" t="s">
        <v>331</v>
      </c>
      <c r="BE111" s="224">
        <f>IF(N111="základní",J111,0)</f>
        <v>0</v>
      </c>
      <c r="BF111" s="224">
        <f>IF(N111="snížená",J111,0)</f>
        <v>0</v>
      </c>
      <c r="BG111" s="224">
        <f>IF(N111="zákl. přenesená",J111,0)</f>
        <v>0</v>
      </c>
      <c r="BH111" s="224">
        <f>IF(N111="sníž. přenesená",J111,0)</f>
        <v>0</v>
      </c>
      <c r="BI111" s="224">
        <f>IF(N111="nulová",J111,0)</f>
        <v>0</v>
      </c>
      <c r="BJ111" s="15" t="s">
        <v>83</v>
      </c>
      <c r="BK111" s="224">
        <f>ROUND(I111*H111,2)</f>
        <v>0</v>
      </c>
      <c r="BL111" s="15" t="s">
        <v>126</v>
      </c>
      <c r="BM111" s="223" t="s">
        <v>6605</v>
      </c>
    </row>
    <row r="112" s="2" customFormat="1" ht="16.5" customHeight="1">
      <c r="A112" s="36"/>
      <c r="B112" s="37"/>
      <c r="C112" s="212" t="s">
        <v>419</v>
      </c>
      <c r="D112" s="212" t="s">
        <v>333</v>
      </c>
      <c r="E112" s="213" t="s">
        <v>6606</v>
      </c>
      <c r="F112" s="214" t="s">
        <v>6607</v>
      </c>
      <c r="G112" s="215" t="s">
        <v>6555</v>
      </c>
      <c r="H112" s="216">
        <v>1</v>
      </c>
      <c r="I112" s="217"/>
      <c r="J112" s="218">
        <f>ROUND(I112*H112,2)</f>
        <v>0</v>
      </c>
      <c r="K112" s="214" t="s">
        <v>19</v>
      </c>
      <c r="L112" s="42"/>
      <c r="M112" s="219" t="s">
        <v>19</v>
      </c>
      <c r="N112" s="220" t="s">
        <v>47</v>
      </c>
      <c r="O112" s="82"/>
      <c r="P112" s="221">
        <f>O112*H112</f>
        <v>0</v>
      </c>
      <c r="Q112" s="221">
        <v>0</v>
      </c>
      <c r="R112" s="221">
        <f>Q112*H112</f>
        <v>0</v>
      </c>
      <c r="S112" s="221">
        <v>0</v>
      </c>
      <c r="T112" s="222">
        <f>S112*H112</f>
        <v>0</v>
      </c>
      <c r="U112" s="36"/>
      <c r="V112" s="36"/>
      <c r="W112" s="36"/>
      <c r="X112" s="36"/>
      <c r="Y112" s="36"/>
      <c r="Z112" s="36"/>
      <c r="AA112" s="36"/>
      <c r="AB112" s="36"/>
      <c r="AC112" s="36"/>
      <c r="AD112" s="36"/>
      <c r="AE112" s="36"/>
      <c r="AR112" s="223" t="s">
        <v>126</v>
      </c>
      <c r="AT112" s="223" t="s">
        <v>333</v>
      </c>
      <c r="AU112" s="223" t="s">
        <v>85</v>
      </c>
      <c r="AY112" s="15" t="s">
        <v>331</v>
      </c>
      <c r="BE112" s="224">
        <f>IF(N112="základní",J112,0)</f>
        <v>0</v>
      </c>
      <c r="BF112" s="224">
        <f>IF(N112="snížená",J112,0)</f>
        <v>0</v>
      </c>
      <c r="BG112" s="224">
        <f>IF(N112="zákl. přenesená",J112,0)</f>
        <v>0</v>
      </c>
      <c r="BH112" s="224">
        <f>IF(N112="sníž. přenesená",J112,0)</f>
        <v>0</v>
      </c>
      <c r="BI112" s="224">
        <f>IF(N112="nulová",J112,0)</f>
        <v>0</v>
      </c>
      <c r="BJ112" s="15" t="s">
        <v>83</v>
      </c>
      <c r="BK112" s="224">
        <f>ROUND(I112*H112,2)</f>
        <v>0</v>
      </c>
      <c r="BL112" s="15" t="s">
        <v>126</v>
      </c>
      <c r="BM112" s="223" t="s">
        <v>6608</v>
      </c>
    </row>
    <row r="113" s="2" customFormat="1" ht="16.5" customHeight="1">
      <c r="A113" s="36"/>
      <c r="B113" s="37"/>
      <c r="C113" s="212" t="s">
        <v>423</v>
      </c>
      <c r="D113" s="212" t="s">
        <v>333</v>
      </c>
      <c r="E113" s="213" t="s">
        <v>6609</v>
      </c>
      <c r="F113" s="214" t="s">
        <v>6610</v>
      </c>
      <c r="G113" s="215" t="s">
        <v>6555</v>
      </c>
      <c r="H113" s="216">
        <v>1</v>
      </c>
      <c r="I113" s="217"/>
      <c r="J113" s="218">
        <f>ROUND(I113*H113,2)</f>
        <v>0</v>
      </c>
      <c r="K113" s="214" t="s">
        <v>19</v>
      </c>
      <c r="L113" s="42"/>
      <c r="M113" s="219" t="s">
        <v>19</v>
      </c>
      <c r="N113" s="220" t="s">
        <v>47</v>
      </c>
      <c r="O113" s="82"/>
      <c r="P113" s="221">
        <f>O113*H113</f>
        <v>0</v>
      </c>
      <c r="Q113" s="221">
        <v>0</v>
      </c>
      <c r="R113" s="221">
        <f>Q113*H113</f>
        <v>0</v>
      </c>
      <c r="S113" s="221">
        <v>0</v>
      </c>
      <c r="T113" s="222">
        <f>S113*H113</f>
        <v>0</v>
      </c>
      <c r="U113" s="36"/>
      <c r="V113" s="36"/>
      <c r="W113" s="36"/>
      <c r="X113" s="36"/>
      <c r="Y113" s="36"/>
      <c r="Z113" s="36"/>
      <c r="AA113" s="36"/>
      <c r="AB113" s="36"/>
      <c r="AC113" s="36"/>
      <c r="AD113" s="36"/>
      <c r="AE113" s="36"/>
      <c r="AR113" s="223" t="s">
        <v>126</v>
      </c>
      <c r="AT113" s="223" t="s">
        <v>333</v>
      </c>
      <c r="AU113" s="223" t="s">
        <v>85</v>
      </c>
      <c r="AY113" s="15" t="s">
        <v>331</v>
      </c>
      <c r="BE113" s="224">
        <f>IF(N113="základní",J113,0)</f>
        <v>0</v>
      </c>
      <c r="BF113" s="224">
        <f>IF(N113="snížená",J113,0)</f>
        <v>0</v>
      </c>
      <c r="BG113" s="224">
        <f>IF(N113="zákl. přenesená",J113,0)</f>
        <v>0</v>
      </c>
      <c r="BH113" s="224">
        <f>IF(N113="sníž. přenesená",J113,0)</f>
        <v>0</v>
      </c>
      <c r="BI113" s="224">
        <f>IF(N113="nulová",J113,0)</f>
        <v>0</v>
      </c>
      <c r="BJ113" s="15" t="s">
        <v>83</v>
      </c>
      <c r="BK113" s="224">
        <f>ROUND(I113*H113,2)</f>
        <v>0</v>
      </c>
      <c r="BL113" s="15" t="s">
        <v>126</v>
      </c>
      <c r="BM113" s="223" t="s">
        <v>6611</v>
      </c>
    </row>
    <row r="114" s="2" customFormat="1" ht="16.5" customHeight="1">
      <c r="A114" s="36"/>
      <c r="B114" s="37"/>
      <c r="C114" s="212" t="s">
        <v>480</v>
      </c>
      <c r="D114" s="212" t="s">
        <v>333</v>
      </c>
      <c r="E114" s="213" t="s">
        <v>6612</v>
      </c>
      <c r="F114" s="214" t="s">
        <v>6613</v>
      </c>
      <c r="G114" s="215" t="s">
        <v>6555</v>
      </c>
      <c r="H114" s="216">
        <v>1</v>
      </c>
      <c r="I114" s="217"/>
      <c r="J114" s="218">
        <f>ROUND(I114*H114,2)</f>
        <v>0</v>
      </c>
      <c r="K114" s="214" t="s">
        <v>19</v>
      </c>
      <c r="L114" s="42"/>
      <c r="M114" s="219" t="s">
        <v>19</v>
      </c>
      <c r="N114" s="220" t="s">
        <v>47</v>
      </c>
      <c r="O114" s="82"/>
      <c r="P114" s="221">
        <f>O114*H114</f>
        <v>0</v>
      </c>
      <c r="Q114" s="221">
        <v>0</v>
      </c>
      <c r="R114" s="221">
        <f>Q114*H114</f>
        <v>0</v>
      </c>
      <c r="S114" s="221">
        <v>0</v>
      </c>
      <c r="T114" s="222">
        <f>S114*H114</f>
        <v>0</v>
      </c>
      <c r="U114" s="36"/>
      <c r="V114" s="36"/>
      <c r="W114" s="36"/>
      <c r="X114" s="36"/>
      <c r="Y114" s="36"/>
      <c r="Z114" s="36"/>
      <c r="AA114" s="36"/>
      <c r="AB114" s="36"/>
      <c r="AC114" s="36"/>
      <c r="AD114" s="36"/>
      <c r="AE114" s="36"/>
      <c r="AR114" s="223" t="s">
        <v>126</v>
      </c>
      <c r="AT114" s="223" t="s">
        <v>333</v>
      </c>
      <c r="AU114" s="223" t="s">
        <v>85</v>
      </c>
      <c r="AY114" s="15" t="s">
        <v>331</v>
      </c>
      <c r="BE114" s="224">
        <f>IF(N114="základní",J114,0)</f>
        <v>0</v>
      </c>
      <c r="BF114" s="224">
        <f>IF(N114="snížená",J114,0)</f>
        <v>0</v>
      </c>
      <c r="BG114" s="224">
        <f>IF(N114="zákl. přenesená",J114,0)</f>
        <v>0</v>
      </c>
      <c r="BH114" s="224">
        <f>IF(N114="sníž. přenesená",J114,0)</f>
        <v>0</v>
      </c>
      <c r="BI114" s="224">
        <f>IF(N114="nulová",J114,0)</f>
        <v>0</v>
      </c>
      <c r="BJ114" s="15" t="s">
        <v>83</v>
      </c>
      <c r="BK114" s="224">
        <f>ROUND(I114*H114,2)</f>
        <v>0</v>
      </c>
      <c r="BL114" s="15" t="s">
        <v>126</v>
      </c>
      <c r="BM114" s="223" t="s">
        <v>6614</v>
      </c>
    </row>
    <row r="115" s="2" customFormat="1" ht="16.5" customHeight="1">
      <c r="A115" s="36"/>
      <c r="B115" s="37"/>
      <c r="C115" s="212" t="s">
        <v>485</v>
      </c>
      <c r="D115" s="212" t="s">
        <v>333</v>
      </c>
      <c r="E115" s="213" t="s">
        <v>6615</v>
      </c>
      <c r="F115" s="214" t="s">
        <v>6616</v>
      </c>
      <c r="G115" s="215" t="s">
        <v>6555</v>
      </c>
      <c r="H115" s="216">
        <v>1</v>
      </c>
      <c r="I115" s="217"/>
      <c r="J115" s="218">
        <f>ROUND(I115*H115,2)</f>
        <v>0</v>
      </c>
      <c r="K115" s="214" t="s">
        <v>19</v>
      </c>
      <c r="L115" s="42"/>
      <c r="M115" s="219" t="s">
        <v>19</v>
      </c>
      <c r="N115" s="220" t="s">
        <v>47</v>
      </c>
      <c r="O115" s="82"/>
      <c r="P115" s="221">
        <f>O115*H115</f>
        <v>0</v>
      </c>
      <c r="Q115" s="221">
        <v>0</v>
      </c>
      <c r="R115" s="221">
        <f>Q115*H115</f>
        <v>0</v>
      </c>
      <c r="S115" s="221">
        <v>0</v>
      </c>
      <c r="T115" s="222">
        <f>S115*H115</f>
        <v>0</v>
      </c>
      <c r="U115" s="36"/>
      <c r="V115" s="36"/>
      <c r="W115" s="36"/>
      <c r="X115" s="36"/>
      <c r="Y115" s="36"/>
      <c r="Z115" s="36"/>
      <c r="AA115" s="36"/>
      <c r="AB115" s="36"/>
      <c r="AC115" s="36"/>
      <c r="AD115" s="36"/>
      <c r="AE115" s="36"/>
      <c r="AR115" s="223" t="s">
        <v>126</v>
      </c>
      <c r="AT115" s="223" t="s">
        <v>333</v>
      </c>
      <c r="AU115" s="223" t="s">
        <v>85</v>
      </c>
      <c r="AY115" s="15" t="s">
        <v>331</v>
      </c>
      <c r="BE115" s="224">
        <f>IF(N115="základní",J115,0)</f>
        <v>0</v>
      </c>
      <c r="BF115" s="224">
        <f>IF(N115="snížená",J115,0)</f>
        <v>0</v>
      </c>
      <c r="BG115" s="224">
        <f>IF(N115="zákl. přenesená",J115,0)</f>
        <v>0</v>
      </c>
      <c r="BH115" s="224">
        <f>IF(N115="sníž. přenesená",J115,0)</f>
        <v>0</v>
      </c>
      <c r="BI115" s="224">
        <f>IF(N115="nulová",J115,0)</f>
        <v>0</v>
      </c>
      <c r="BJ115" s="15" t="s">
        <v>83</v>
      </c>
      <c r="BK115" s="224">
        <f>ROUND(I115*H115,2)</f>
        <v>0</v>
      </c>
      <c r="BL115" s="15" t="s">
        <v>126</v>
      </c>
      <c r="BM115" s="223" t="s">
        <v>6617</v>
      </c>
    </row>
    <row r="116" s="2" customFormat="1" ht="24.9" customHeight="1">
      <c r="A116" s="36"/>
      <c r="B116" s="37"/>
      <c r="C116" s="212" t="s">
        <v>7</v>
      </c>
      <c r="D116" s="212" t="s">
        <v>333</v>
      </c>
      <c r="E116" s="213" t="s">
        <v>6618</v>
      </c>
      <c r="F116" s="214" t="s">
        <v>6619</v>
      </c>
      <c r="G116" s="215" t="s">
        <v>6555</v>
      </c>
      <c r="H116" s="216">
        <v>1</v>
      </c>
      <c r="I116" s="217"/>
      <c r="J116" s="218">
        <f>ROUND(I116*H116,2)</f>
        <v>0</v>
      </c>
      <c r="K116" s="214" t="s">
        <v>19</v>
      </c>
      <c r="L116" s="42"/>
      <c r="M116" s="247" t="s">
        <v>19</v>
      </c>
      <c r="N116" s="248" t="s">
        <v>47</v>
      </c>
      <c r="O116" s="232"/>
      <c r="P116" s="249">
        <f>O116*H116</f>
        <v>0</v>
      </c>
      <c r="Q116" s="249">
        <v>0</v>
      </c>
      <c r="R116" s="249">
        <f>Q116*H116</f>
        <v>0</v>
      </c>
      <c r="S116" s="249">
        <v>0</v>
      </c>
      <c r="T116" s="250">
        <f>S116*H116</f>
        <v>0</v>
      </c>
      <c r="U116" s="36"/>
      <c r="V116" s="36"/>
      <c r="W116" s="36"/>
      <c r="X116" s="36"/>
      <c r="Y116" s="36"/>
      <c r="Z116" s="36"/>
      <c r="AA116" s="36"/>
      <c r="AB116" s="36"/>
      <c r="AC116" s="36"/>
      <c r="AD116" s="36"/>
      <c r="AE116" s="36"/>
      <c r="AR116" s="223" t="s">
        <v>126</v>
      </c>
      <c r="AT116" s="223" t="s">
        <v>333</v>
      </c>
      <c r="AU116" s="223" t="s">
        <v>85</v>
      </c>
      <c r="AY116" s="15" t="s">
        <v>331</v>
      </c>
      <c r="BE116" s="224">
        <f>IF(N116="základní",J116,0)</f>
        <v>0</v>
      </c>
      <c r="BF116" s="224">
        <f>IF(N116="snížená",J116,0)</f>
        <v>0</v>
      </c>
      <c r="BG116" s="224">
        <f>IF(N116="zákl. přenesená",J116,0)</f>
        <v>0</v>
      </c>
      <c r="BH116" s="224">
        <f>IF(N116="sníž. přenesená",J116,0)</f>
        <v>0</v>
      </c>
      <c r="BI116" s="224">
        <f>IF(N116="nulová",J116,0)</f>
        <v>0</v>
      </c>
      <c r="BJ116" s="15" t="s">
        <v>83</v>
      </c>
      <c r="BK116" s="224">
        <f>ROUND(I116*H116,2)</f>
        <v>0</v>
      </c>
      <c r="BL116" s="15" t="s">
        <v>126</v>
      </c>
      <c r="BM116" s="223" t="s">
        <v>6620</v>
      </c>
    </row>
    <row r="117" s="2" customFormat="1" ht="6.96" customHeight="1">
      <c r="A117" s="36"/>
      <c r="B117" s="57"/>
      <c r="C117" s="58"/>
      <c r="D117" s="58"/>
      <c r="E117" s="58"/>
      <c r="F117" s="58"/>
      <c r="G117" s="58"/>
      <c r="H117" s="58"/>
      <c r="I117" s="58"/>
      <c r="J117" s="58"/>
      <c r="K117" s="58"/>
      <c r="L117" s="42"/>
      <c r="M117" s="36"/>
      <c r="O117" s="36"/>
      <c r="P117" s="36"/>
      <c r="Q117" s="36"/>
      <c r="R117" s="36"/>
      <c r="S117" s="36"/>
      <c r="T117" s="36"/>
      <c r="U117" s="36"/>
      <c r="V117" s="36"/>
      <c r="W117" s="36"/>
      <c r="X117" s="36"/>
      <c r="Y117" s="36"/>
      <c r="Z117" s="36"/>
      <c r="AA117" s="36"/>
      <c r="AB117" s="36"/>
      <c r="AC117" s="36"/>
      <c r="AD117" s="36"/>
      <c r="AE117" s="36"/>
    </row>
  </sheetData>
  <sheetProtection sheet="1" autoFilter="0" formatColumns="0" formatRows="0" objects="1" scenarios="1" spinCount="100000" saltValue="QTHQedaesZGTw4XAGGbI2+0b9W2GvGSQB31x7dmsVPcpQDkHXj4Qp7msSdyWhBhZ5qD7znjwRRlmvSugA4l2RQ==" hashValue="UsJPi8KVTiSDlWXgJdTgADbDLGZTpgj6Ww6aoBeDPxYn0ElUbRGhDo2Wb1+7QQ9saTylPDnOmy492TCi4jnlvQ==" algorithmName="SHA-512" password="CC35"/>
  <autoFilter ref="C89:K116"/>
  <mergeCells count="12">
    <mergeCell ref="E7:H7"/>
    <mergeCell ref="E9:H9"/>
    <mergeCell ref="E11:H11"/>
    <mergeCell ref="E20:H20"/>
    <mergeCell ref="E29:H29"/>
    <mergeCell ref="E50:H50"/>
    <mergeCell ref="E52:H52"/>
    <mergeCell ref="E54:H54"/>
    <mergeCell ref="E78:H78"/>
    <mergeCell ref="E80:H80"/>
    <mergeCell ref="E82:H8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cols>
    <col min="1" max="1" width="8.332031" style="251" customWidth="1"/>
    <col min="2" max="2" width="1.667969" style="251" customWidth="1"/>
    <col min="3" max="4" width="5" style="251" customWidth="1"/>
    <col min="5" max="5" width="11.66016" style="251" customWidth="1"/>
    <col min="6" max="6" width="9.160156" style="251" customWidth="1"/>
    <col min="7" max="7" width="5" style="251" customWidth="1"/>
    <col min="8" max="8" width="77.83203" style="251" customWidth="1"/>
    <col min="9" max="10" width="20" style="251" customWidth="1"/>
    <col min="11" max="11" width="1.667969" style="251" customWidth="1"/>
  </cols>
  <sheetData>
    <row r="1" s="1" customFormat="1" ht="37.5" customHeight="1"/>
    <row r="2" s="1" customFormat="1" ht="7.5" customHeight="1">
      <c r="B2" s="252"/>
      <c r="C2" s="253"/>
      <c r="D2" s="253"/>
      <c r="E2" s="253"/>
      <c r="F2" s="253"/>
      <c r="G2" s="253"/>
      <c r="H2" s="253"/>
      <c r="I2" s="253"/>
      <c r="J2" s="253"/>
      <c r="K2" s="254"/>
    </row>
    <row r="3" s="13" customFormat="1" ht="45" customHeight="1">
      <c r="B3" s="255"/>
      <c r="C3" s="256" t="s">
        <v>6621</v>
      </c>
      <c r="D3" s="256"/>
      <c r="E3" s="256"/>
      <c r="F3" s="256"/>
      <c r="G3" s="256"/>
      <c r="H3" s="256"/>
      <c r="I3" s="256"/>
      <c r="J3" s="256"/>
      <c r="K3" s="257"/>
    </row>
    <row r="4" s="1" customFormat="1" ht="25.5" customHeight="1">
      <c r="B4" s="258"/>
      <c r="C4" s="259" t="s">
        <v>6622</v>
      </c>
      <c r="D4" s="259"/>
      <c r="E4" s="259"/>
      <c r="F4" s="259"/>
      <c r="G4" s="259"/>
      <c r="H4" s="259"/>
      <c r="I4" s="259"/>
      <c r="J4" s="259"/>
      <c r="K4" s="260"/>
    </row>
    <row r="5" s="1" customFormat="1" ht="5.25" customHeight="1">
      <c r="B5" s="258"/>
      <c r="C5" s="261"/>
      <c r="D5" s="261"/>
      <c r="E5" s="261"/>
      <c r="F5" s="261"/>
      <c r="G5" s="261"/>
      <c r="H5" s="261"/>
      <c r="I5" s="261"/>
      <c r="J5" s="261"/>
      <c r="K5" s="260"/>
    </row>
    <row r="6" s="1" customFormat="1" ht="15" customHeight="1">
      <c r="B6" s="258"/>
      <c r="C6" s="262" t="s">
        <v>6623</v>
      </c>
      <c r="D6" s="262"/>
      <c r="E6" s="262"/>
      <c r="F6" s="262"/>
      <c r="G6" s="262"/>
      <c r="H6" s="262"/>
      <c r="I6" s="262"/>
      <c r="J6" s="262"/>
      <c r="K6" s="260"/>
    </row>
    <row r="7" s="1" customFormat="1" ht="15" customHeight="1">
      <c r="B7" s="263"/>
      <c r="C7" s="262" t="s">
        <v>6624</v>
      </c>
      <c r="D7" s="262"/>
      <c r="E7" s="262"/>
      <c r="F7" s="262"/>
      <c r="G7" s="262"/>
      <c r="H7" s="262"/>
      <c r="I7" s="262"/>
      <c r="J7" s="262"/>
      <c r="K7" s="260"/>
    </row>
    <row r="8" s="1" customFormat="1" ht="12.75" customHeight="1">
      <c r="B8" s="263"/>
      <c r="C8" s="262"/>
      <c r="D8" s="262"/>
      <c r="E8" s="262"/>
      <c r="F8" s="262"/>
      <c r="G8" s="262"/>
      <c r="H8" s="262"/>
      <c r="I8" s="262"/>
      <c r="J8" s="262"/>
      <c r="K8" s="260"/>
    </row>
    <row r="9" s="1" customFormat="1" ht="15" customHeight="1">
      <c r="B9" s="263"/>
      <c r="C9" s="262" t="s">
        <v>6625</v>
      </c>
      <c r="D9" s="262"/>
      <c r="E9" s="262"/>
      <c r="F9" s="262"/>
      <c r="G9" s="262"/>
      <c r="H9" s="262"/>
      <c r="I9" s="262"/>
      <c r="J9" s="262"/>
      <c r="K9" s="260"/>
    </row>
    <row r="10" s="1" customFormat="1" ht="15" customHeight="1">
      <c r="B10" s="263"/>
      <c r="C10" s="262"/>
      <c r="D10" s="262" t="s">
        <v>6626</v>
      </c>
      <c r="E10" s="262"/>
      <c r="F10" s="262"/>
      <c r="G10" s="262"/>
      <c r="H10" s="262"/>
      <c r="I10" s="262"/>
      <c r="J10" s="262"/>
      <c r="K10" s="260"/>
    </row>
    <row r="11" s="1" customFormat="1" ht="15" customHeight="1">
      <c r="B11" s="263"/>
      <c r="C11" s="264"/>
      <c r="D11" s="262" t="s">
        <v>6627</v>
      </c>
      <c r="E11" s="262"/>
      <c r="F11" s="262"/>
      <c r="G11" s="262"/>
      <c r="H11" s="262"/>
      <c r="I11" s="262"/>
      <c r="J11" s="262"/>
      <c r="K11" s="260"/>
    </row>
    <row r="12" s="1" customFormat="1" ht="15" customHeight="1">
      <c r="B12" s="263"/>
      <c r="C12" s="264"/>
      <c r="D12" s="262"/>
      <c r="E12" s="262"/>
      <c r="F12" s="262"/>
      <c r="G12" s="262"/>
      <c r="H12" s="262"/>
      <c r="I12" s="262"/>
      <c r="J12" s="262"/>
      <c r="K12" s="260"/>
    </row>
    <row r="13" s="1" customFormat="1" ht="15" customHeight="1">
      <c r="B13" s="263"/>
      <c r="C13" s="264"/>
      <c r="D13" s="265" t="s">
        <v>6628</v>
      </c>
      <c r="E13" s="262"/>
      <c r="F13" s="262"/>
      <c r="G13" s="262"/>
      <c r="H13" s="262"/>
      <c r="I13" s="262"/>
      <c r="J13" s="262"/>
      <c r="K13" s="260"/>
    </row>
    <row r="14" s="1" customFormat="1" ht="12.75" customHeight="1">
      <c r="B14" s="263"/>
      <c r="C14" s="264"/>
      <c r="D14" s="264"/>
      <c r="E14" s="264"/>
      <c r="F14" s="264"/>
      <c r="G14" s="264"/>
      <c r="H14" s="264"/>
      <c r="I14" s="264"/>
      <c r="J14" s="264"/>
      <c r="K14" s="260"/>
    </row>
    <row r="15" s="1" customFormat="1" ht="15" customHeight="1">
      <c r="B15" s="263"/>
      <c r="C15" s="264"/>
      <c r="D15" s="262" t="s">
        <v>6629</v>
      </c>
      <c r="E15" s="262"/>
      <c r="F15" s="262"/>
      <c r="G15" s="262"/>
      <c r="H15" s="262"/>
      <c r="I15" s="262"/>
      <c r="J15" s="262"/>
      <c r="K15" s="260"/>
    </row>
    <row r="16" s="1" customFormat="1" ht="15" customHeight="1">
      <c r="B16" s="263"/>
      <c r="C16" s="264"/>
      <c r="D16" s="262" t="s">
        <v>6630</v>
      </c>
      <c r="E16" s="262"/>
      <c r="F16" s="262"/>
      <c r="G16" s="262"/>
      <c r="H16" s="262"/>
      <c r="I16" s="262"/>
      <c r="J16" s="262"/>
      <c r="K16" s="260"/>
    </row>
    <row r="17" s="1" customFormat="1" ht="15" customHeight="1">
      <c r="B17" s="263"/>
      <c r="C17" s="264"/>
      <c r="D17" s="262" t="s">
        <v>6631</v>
      </c>
      <c r="E17" s="262"/>
      <c r="F17" s="262"/>
      <c r="G17" s="262"/>
      <c r="H17" s="262"/>
      <c r="I17" s="262"/>
      <c r="J17" s="262"/>
      <c r="K17" s="260"/>
    </row>
    <row r="18" s="1" customFormat="1" ht="15" customHeight="1">
      <c r="B18" s="263"/>
      <c r="C18" s="264"/>
      <c r="D18" s="264"/>
      <c r="E18" s="266" t="s">
        <v>82</v>
      </c>
      <c r="F18" s="262" t="s">
        <v>6632</v>
      </c>
      <c r="G18" s="262"/>
      <c r="H18" s="262"/>
      <c r="I18" s="262"/>
      <c r="J18" s="262"/>
      <c r="K18" s="260"/>
    </row>
    <row r="19" s="1" customFormat="1" ht="15" customHeight="1">
      <c r="B19" s="263"/>
      <c r="C19" s="264"/>
      <c r="D19" s="264"/>
      <c r="E19" s="266" t="s">
        <v>6633</v>
      </c>
      <c r="F19" s="262" t="s">
        <v>6634</v>
      </c>
      <c r="G19" s="262"/>
      <c r="H19" s="262"/>
      <c r="I19" s="262"/>
      <c r="J19" s="262"/>
      <c r="K19" s="260"/>
    </row>
    <row r="20" s="1" customFormat="1" ht="15" customHeight="1">
      <c r="B20" s="263"/>
      <c r="C20" s="264"/>
      <c r="D20" s="264"/>
      <c r="E20" s="266" t="s">
        <v>6635</v>
      </c>
      <c r="F20" s="262" t="s">
        <v>6636</v>
      </c>
      <c r="G20" s="262"/>
      <c r="H20" s="262"/>
      <c r="I20" s="262"/>
      <c r="J20" s="262"/>
      <c r="K20" s="260"/>
    </row>
    <row r="21" s="1" customFormat="1" ht="15" customHeight="1">
      <c r="B21" s="263"/>
      <c r="C21" s="264"/>
      <c r="D21" s="264"/>
      <c r="E21" s="266" t="s">
        <v>6637</v>
      </c>
      <c r="F21" s="262" t="s">
        <v>6638</v>
      </c>
      <c r="G21" s="262"/>
      <c r="H21" s="262"/>
      <c r="I21" s="262"/>
      <c r="J21" s="262"/>
      <c r="K21" s="260"/>
    </row>
    <row r="22" s="1" customFormat="1" ht="15" customHeight="1">
      <c r="B22" s="263"/>
      <c r="C22" s="264"/>
      <c r="D22" s="264"/>
      <c r="E22" s="266" t="s">
        <v>6639</v>
      </c>
      <c r="F22" s="262" t="s">
        <v>3898</v>
      </c>
      <c r="G22" s="262"/>
      <c r="H22" s="262"/>
      <c r="I22" s="262"/>
      <c r="J22" s="262"/>
      <c r="K22" s="260"/>
    </row>
    <row r="23" s="1" customFormat="1" ht="15" customHeight="1">
      <c r="B23" s="263"/>
      <c r="C23" s="264"/>
      <c r="D23" s="264"/>
      <c r="E23" s="266" t="s">
        <v>87</v>
      </c>
      <c r="F23" s="262" t="s">
        <v>6640</v>
      </c>
      <c r="G23" s="262"/>
      <c r="H23" s="262"/>
      <c r="I23" s="262"/>
      <c r="J23" s="262"/>
      <c r="K23" s="260"/>
    </row>
    <row r="24" s="1" customFormat="1" ht="12.75" customHeight="1">
      <c r="B24" s="263"/>
      <c r="C24" s="264"/>
      <c r="D24" s="264"/>
      <c r="E24" s="264"/>
      <c r="F24" s="264"/>
      <c r="G24" s="264"/>
      <c r="H24" s="264"/>
      <c r="I24" s="264"/>
      <c r="J24" s="264"/>
      <c r="K24" s="260"/>
    </row>
    <row r="25" s="1" customFormat="1" ht="15" customHeight="1">
      <c r="B25" s="263"/>
      <c r="C25" s="262" t="s">
        <v>6641</v>
      </c>
      <c r="D25" s="262"/>
      <c r="E25" s="262"/>
      <c r="F25" s="262"/>
      <c r="G25" s="262"/>
      <c r="H25" s="262"/>
      <c r="I25" s="262"/>
      <c r="J25" s="262"/>
      <c r="K25" s="260"/>
    </row>
    <row r="26" s="1" customFormat="1" ht="15" customHeight="1">
      <c r="B26" s="263"/>
      <c r="C26" s="262" t="s">
        <v>6642</v>
      </c>
      <c r="D26" s="262"/>
      <c r="E26" s="262"/>
      <c r="F26" s="262"/>
      <c r="G26" s="262"/>
      <c r="H26" s="262"/>
      <c r="I26" s="262"/>
      <c r="J26" s="262"/>
      <c r="K26" s="260"/>
    </row>
    <row r="27" s="1" customFormat="1" ht="15" customHeight="1">
      <c r="B27" s="263"/>
      <c r="C27" s="262"/>
      <c r="D27" s="262" t="s">
        <v>6643</v>
      </c>
      <c r="E27" s="262"/>
      <c r="F27" s="262"/>
      <c r="G27" s="262"/>
      <c r="H27" s="262"/>
      <c r="I27" s="262"/>
      <c r="J27" s="262"/>
      <c r="K27" s="260"/>
    </row>
    <row r="28" s="1" customFormat="1" ht="15" customHeight="1">
      <c r="B28" s="263"/>
      <c r="C28" s="264"/>
      <c r="D28" s="262" t="s">
        <v>6644</v>
      </c>
      <c r="E28" s="262"/>
      <c r="F28" s="262"/>
      <c r="G28" s="262"/>
      <c r="H28" s="262"/>
      <c r="I28" s="262"/>
      <c r="J28" s="262"/>
      <c r="K28" s="260"/>
    </row>
    <row r="29" s="1" customFormat="1" ht="12.75" customHeight="1">
      <c r="B29" s="263"/>
      <c r="C29" s="264"/>
      <c r="D29" s="264"/>
      <c r="E29" s="264"/>
      <c r="F29" s="264"/>
      <c r="G29" s="264"/>
      <c r="H29" s="264"/>
      <c r="I29" s="264"/>
      <c r="J29" s="264"/>
      <c r="K29" s="260"/>
    </row>
    <row r="30" s="1" customFormat="1" ht="15" customHeight="1">
      <c r="B30" s="263"/>
      <c r="C30" s="264"/>
      <c r="D30" s="262" t="s">
        <v>6645</v>
      </c>
      <c r="E30" s="262"/>
      <c r="F30" s="262"/>
      <c r="G30" s="262"/>
      <c r="H30" s="262"/>
      <c r="I30" s="262"/>
      <c r="J30" s="262"/>
      <c r="K30" s="260"/>
    </row>
    <row r="31" s="1" customFormat="1" ht="15" customHeight="1">
      <c r="B31" s="263"/>
      <c r="C31" s="264"/>
      <c r="D31" s="262" t="s">
        <v>6646</v>
      </c>
      <c r="E31" s="262"/>
      <c r="F31" s="262"/>
      <c r="G31" s="262"/>
      <c r="H31" s="262"/>
      <c r="I31" s="262"/>
      <c r="J31" s="262"/>
      <c r="K31" s="260"/>
    </row>
    <row r="32" s="1" customFormat="1" ht="12.75" customHeight="1">
      <c r="B32" s="263"/>
      <c r="C32" s="264"/>
      <c r="D32" s="264"/>
      <c r="E32" s="264"/>
      <c r="F32" s="264"/>
      <c r="G32" s="264"/>
      <c r="H32" s="264"/>
      <c r="I32" s="264"/>
      <c r="J32" s="264"/>
      <c r="K32" s="260"/>
    </row>
    <row r="33" s="1" customFormat="1" ht="15" customHeight="1">
      <c r="B33" s="263"/>
      <c r="C33" s="264"/>
      <c r="D33" s="262" t="s">
        <v>6647</v>
      </c>
      <c r="E33" s="262"/>
      <c r="F33" s="262"/>
      <c r="G33" s="262"/>
      <c r="H33" s="262"/>
      <c r="I33" s="262"/>
      <c r="J33" s="262"/>
      <c r="K33" s="260"/>
    </row>
    <row r="34" s="1" customFormat="1" ht="15" customHeight="1">
      <c r="B34" s="263"/>
      <c r="C34" s="264"/>
      <c r="D34" s="262" t="s">
        <v>6648</v>
      </c>
      <c r="E34" s="262"/>
      <c r="F34" s="262"/>
      <c r="G34" s="262"/>
      <c r="H34" s="262"/>
      <c r="I34" s="262"/>
      <c r="J34" s="262"/>
      <c r="K34" s="260"/>
    </row>
    <row r="35" s="1" customFormat="1" ht="15" customHeight="1">
      <c r="B35" s="263"/>
      <c r="C35" s="264"/>
      <c r="D35" s="262" t="s">
        <v>6649</v>
      </c>
      <c r="E35" s="262"/>
      <c r="F35" s="262"/>
      <c r="G35" s="262"/>
      <c r="H35" s="262"/>
      <c r="I35" s="262"/>
      <c r="J35" s="262"/>
      <c r="K35" s="260"/>
    </row>
    <row r="36" s="1" customFormat="1" ht="15" customHeight="1">
      <c r="B36" s="263"/>
      <c r="C36" s="264"/>
      <c r="D36" s="262"/>
      <c r="E36" s="265" t="s">
        <v>317</v>
      </c>
      <c r="F36" s="262"/>
      <c r="G36" s="262" t="s">
        <v>6650</v>
      </c>
      <c r="H36" s="262"/>
      <c r="I36" s="262"/>
      <c r="J36" s="262"/>
      <c r="K36" s="260"/>
    </row>
    <row r="37" s="1" customFormat="1" ht="30.75" customHeight="1">
      <c r="B37" s="263"/>
      <c r="C37" s="264"/>
      <c r="D37" s="262"/>
      <c r="E37" s="265" t="s">
        <v>6651</v>
      </c>
      <c r="F37" s="262"/>
      <c r="G37" s="262" t="s">
        <v>6652</v>
      </c>
      <c r="H37" s="262"/>
      <c r="I37" s="262"/>
      <c r="J37" s="262"/>
      <c r="K37" s="260"/>
    </row>
    <row r="38" s="1" customFormat="1" ht="15" customHeight="1">
      <c r="B38" s="263"/>
      <c r="C38" s="264"/>
      <c r="D38" s="262"/>
      <c r="E38" s="265" t="s">
        <v>57</v>
      </c>
      <c r="F38" s="262"/>
      <c r="G38" s="262" t="s">
        <v>6653</v>
      </c>
      <c r="H38" s="262"/>
      <c r="I38" s="262"/>
      <c r="J38" s="262"/>
      <c r="K38" s="260"/>
    </row>
    <row r="39" s="1" customFormat="1" ht="15" customHeight="1">
      <c r="B39" s="263"/>
      <c r="C39" s="264"/>
      <c r="D39" s="262"/>
      <c r="E39" s="265" t="s">
        <v>58</v>
      </c>
      <c r="F39" s="262"/>
      <c r="G39" s="262" t="s">
        <v>6654</v>
      </c>
      <c r="H39" s="262"/>
      <c r="I39" s="262"/>
      <c r="J39" s="262"/>
      <c r="K39" s="260"/>
    </row>
    <row r="40" s="1" customFormat="1" ht="15" customHeight="1">
      <c r="B40" s="263"/>
      <c r="C40" s="264"/>
      <c r="D40" s="262"/>
      <c r="E40" s="265" t="s">
        <v>318</v>
      </c>
      <c r="F40" s="262"/>
      <c r="G40" s="262" t="s">
        <v>6655</v>
      </c>
      <c r="H40" s="262"/>
      <c r="I40" s="262"/>
      <c r="J40" s="262"/>
      <c r="K40" s="260"/>
    </row>
    <row r="41" s="1" customFormat="1" ht="15" customHeight="1">
      <c r="B41" s="263"/>
      <c r="C41" s="264"/>
      <c r="D41" s="262"/>
      <c r="E41" s="265" t="s">
        <v>319</v>
      </c>
      <c r="F41" s="262"/>
      <c r="G41" s="262" t="s">
        <v>6656</v>
      </c>
      <c r="H41" s="262"/>
      <c r="I41" s="262"/>
      <c r="J41" s="262"/>
      <c r="K41" s="260"/>
    </row>
    <row r="42" s="1" customFormat="1" ht="15" customHeight="1">
      <c r="B42" s="263"/>
      <c r="C42" s="264"/>
      <c r="D42" s="262"/>
      <c r="E42" s="265" t="s">
        <v>6657</v>
      </c>
      <c r="F42" s="262"/>
      <c r="G42" s="262" t="s">
        <v>6658</v>
      </c>
      <c r="H42" s="262"/>
      <c r="I42" s="262"/>
      <c r="J42" s="262"/>
      <c r="K42" s="260"/>
    </row>
    <row r="43" s="1" customFormat="1" ht="15" customHeight="1">
      <c r="B43" s="263"/>
      <c r="C43" s="264"/>
      <c r="D43" s="262"/>
      <c r="E43" s="265"/>
      <c r="F43" s="262"/>
      <c r="G43" s="262" t="s">
        <v>6659</v>
      </c>
      <c r="H43" s="262"/>
      <c r="I43" s="262"/>
      <c r="J43" s="262"/>
      <c r="K43" s="260"/>
    </row>
    <row r="44" s="1" customFormat="1" ht="15" customHeight="1">
      <c r="B44" s="263"/>
      <c r="C44" s="264"/>
      <c r="D44" s="262"/>
      <c r="E44" s="265" t="s">
        <v>6660</v>
      </c>
      <c r="F44" s="262"/>
      <c r="G44" s="262" t="s">
        <v>6661</v>
      </c>
      <c r="H44" s="262"/>
      <c r="I44" s="262"/>
      <c r="J44" s="262"/>
      <c r="K44" s="260"/>
    </row>
    <row r="45" s="1" customFormat="1" ht="15" customHeight="1">
      <c r="B45" s="263"/>
      <c r="C45" s="264"/>
      <c r="D45" s="262"/>
      <c r="E45" s="265" t="s">
        <v>321</v>
      </c>
      <c r="F45" s="262"/>
      <c r="G45" s="262" t="s">
        <v>6662</v>
      </c>
      <c r="H45" s="262"/>
      <c r="I45" s="262"/>
      <c r="J45" s="262"/>
      <c r="K45" s="260"/>
    </row>
    <row r="46" s="1" customFormat="1" ht="12.75" customHeight="1">
      <c r="B46" s="263"/>
      <c r="C46" s="264"/>
      <c r="D46" s="262"/>
      <c r="E46" s="262"/>
      <c r="F46" s="262"/>
      <c r="G46" s="262"/>
      <c r="H46" s="262"/>
      <c r="I46" s="262"/>
      <c r="J46" s="262"/>
      <c r="K46" s="260"/>
    </row>
    <row r="47" s="1" customFormat="1" ht="15" customHeight="1">
      <c r="B47" s="263"/>
      <c r="C47" s="264"/>
      <c r="D47" s="262" t="s">
        <v>6663</v>
      </c>
      <c r="E47" s="262"/>
      <c r="F47" s="262"/>
      <c r="G47" s="262"/>
      <c r="H47" s="262"/>
      <c r="I47" s="262"/>
      <c r="J47" s="262"/>
      <c r="K47" s="260"/>
    </row>
    <row r="48" s="1" customFormat="1" ht="15" customHeight="1">
      <c r="B48" s="263"/>
      <c r="C48" s="264"/>
      <c r="D48" s="264"/>
      <c r="E48" s="262" t="s">
        <v>6664</v>
      </c>
      <c r="F48" s="262"/>
      <c r="G48" s="262"/>
      <c r="H48" s="262"/>
      <c r="I48" s="262"/>
      <c r="J48" s="262"/>
      <c r="K48" s="260"/>
    </row>
    <row r="49" s="1" customFormat="1" ht="15" customHeight="1">
      <c r="B49" s="263"/>
      <c r="C49" s="264"/>
      <c r="D49" s="264"/>
      <c r="E49" s="262" t="s">
        <v>6665</v>
      </c>
      <c r="F49" s="262"/>
      <c r="G49" s="262"/>
      <c r="H49" s="262"/>
      <c r="I49" s="262"/>
      <c r="J49" s="262"/>
      <c r="K49" s="260"/>
    </row>
    <row r="50" s="1" customFormat="1" ht="15" customHeight="1">
      <c r="B50" s="263"/>
      <c r="C50" s="264"/>
      <c r="D50" s="264"/>
      <c r="E50" s="262" t="s">
        <v>6666</v>
      </c>
      <c r="F50" s="262"/>
      <c r="G50" s="262"/>
      <c r="H50" s="262"/>
      <c r="I50" s="262"/>
      <c r="J50" s="262"/>
      <c r="K50" s="260"/>
    </row>
    <row r="51" s="1" customFormat="1" ht="15" customHeight="1">
      <c r="B51" s="263"/>
      <c r="C51" s="264"/>
      <c r="D51" s="262" t="s">
        <v>6667</v>
      </c>
      <c r="E51" s="262"/>
      <c r="F51" s="262"/>
      <c r="G51" s="262"/>
      <c r="H51" s="262"/>
      <c r="I51" s="262"/>
      <c r="J51" s="262"/>
      <c r="K51" s="260"/>
    </row>
    <row r="52" s="1" customFormat="1" ht="25.5" customHeight="1">
      <c r="B52" s="258"/>
      <c r="C52" s="259" t="s">
        <v>6668</v>
      </c>
      <c r="D52" s="259"/>
      <c r="E52" s="259"/>
      <c r="F52" s="259"/>
      <c r="G52" s="259"/>
      <c r="H52" s="259"/>
      <c r="I52" s="259"/>
      <c r="J52" s="259"/>
      <c r="K52" s="260"/>
    </row>
    <row r="53" s="1" customFormat="1" ht="5.25" customHeight="1">
      <c r="B53" s="258"/>
      <c r="C53" s="261"/>
      <c r="D53" s="261"/>
      <c r="E53" s="261"/>
      <c r="F53" s="261"/>
      <c r="G53" s="261"/>
      <c r="H53" s="261"/>
      <c r="I53" s="261"/>
      <c r="J53" s="261"/>
      <c r="K53" s="260"/>
    </row>
    <row r="54" s="1" customFormat="1" ht="15" customHeight="1">
      <c r="B54" s="258"/>
      <c r="C54" s="262" t="s">
        <v>6669</v>
      </c>
      <c r="D54" s="262"/>
      <c r="E54" s="262"/>
      <c r="F54" s="262"/>
      <c r="G54" s="262"/>
      <c r="H54" s="262"/>
      <c r="I54" s="262"/>
      <c r="J54" s="262"/>
      <c r="K54" s="260"/>
    </row>
    <row r="55" s="1" customFormat="1" ht="15" customHeight="1">
      <c r="B55" s="258"/>
      <c r="C55" s="262" t="s">
        <v>6670</v>
      </c>
      <c r="D55" s="262"/>
      <c r="E55" s="262"/>
      <c r="F55" s="262"/>
      <c r="G55" s="262"/>
      <c r="H55" s="262"/>
      <c r="I55" s="262"/>
      <c r="J55" s="262"/>
      <c r="K55" s="260"/>
    </row>
    <row r="56" s="1" customFormat="1" ht="12.75" customHeight="1">
      <c r="B56" s="258"/>
      <c r="C56" s="262"/>
      <c r="D56" s="262"/>
      <c r="E56" s="262"/>
      <c r="F56" s="262"/>
      <c r="G56" s="262"/>
      <c r="H56" s="262"/>
      <c r="I56" s="262"/>
      <c r="J56" s="262"/>
      <c r="K56" s="260"/>
    </row>
    <row r="57" s="1" customFormat="1" ht="15" customHeight="1">
      <c r="B57" s="258"/>
      <c r="C57" s="262" t="s">
        <v>6671</v>
      </c>
      <c r="D57" s="262"/>
      <c r="E57" s="262"/>
      <c r="F57" s="262"/>
      <c r="G57" s="262"/>
      <c r="H57" s="262"/>
      <c r="I57" s="262"/>
      <c r="J57" s="262"/>
      <c r="K57" s="260"/>
    </row>
    <row r="58" s="1" customFormat="1" ht="15" customHeight="1">
      <c r="B58" s="258"/>
      <c r="C58" s="264"/>
      <c r="D58" s="262" t="s">
        <v>6672</v>
      </c>
      <c r="E58" s="262"/>
      <c r="F58" s="262"/>
      <c r="G58" s="262"/>
      <c r="H58" s="262"/>
      <c r="I58" s="262"/>
      <c r="J58" s="262"/>
      <c r="K58" s="260"/>
    </row>
    <row r="59" s="1" customFormat="1" ht="15" customHeight="1">
      <c r="B59" s="258"/>
      <c r="C59" s="264"/>
      <c r="D59" s="262" t="s">
        <v>6673</v>
      </c>
      <c r="E59" s="262"/>
      <c r="F59" s="262"/>
      <c r="G59" s="262"/>
      <c r="H59" s="262"/>
      <c r="I59" s="262"/>
      <c r="J59" s="262"/>
      <c r="K59" s="260"/>
    </row>
    <row r="60" s="1" customFormat="1" ht="15" customHeight="1">
      <c r="B60" s="258"/>
      <c r="C60" s="264"/>
      <c r="D60" s="262" t="s">
        <v>6674</v>
      </c>
      <c r="E60" s="262"/>
      <c r="F60" s="262"/>
      <c r="G60" s="262"/>
      <c r="H60" s="262"/>
      <c r="I60" s="262"/>
      <c r="J60" s="262"/>
      <c r="K60" s="260"/>
    </row>
    <row r="61" s="1" customFormat="1" ht="15" customHeight="1">
      <c r="B61" s="258"/>
      <c r="C61" s="264"/>
      <c r="D61" s="262" t="s">
        <v>6675</v>
      </c>
      <c r="E61" s="262"/>
      <c r="F61" s="262"/>
      <c r="G61" s="262"/>
      <c r="H61" s="262"/>
      <c r="I61" s="262"/>
      <c r="J61" s="262"/>
      <c r="K61" s="260"/>
    </row>
    <row r="62" s="1" customFormat="1" ht="15" customHeight="1">
      <c r="B62" s="258"/>
      <c r="C62" s="264"/>
      <c r="D62" s="267" t="s">
        <v>6676</v>
      </c>
      <c r="E62" s="267"/>
      <c r="F62" s="267"/>
      <c r="G62" s="267"/>
      <c r="H62" s="267"/>
      <c r="I62" s="267"/>
      <c r="J62" s="267"/>
      <c r="K62" s="260"/>
    </row>
    <row r="63" s="1" customFormat="1" ht="15" customHeight="1">
      <c r="B63" s="258"/>
      <c r="C63" s="264"/>
      <c r="D63" s="262" t="s">
        <v>6677</v>
      </c>
      <c r="E63" s="262"/>
      <c r="F63" s="262"/>
      <c r="G63" s="262"/>
      <c r="H63" s="262"/>
      <c r="I63" s="262"/>
      <c r="J63" s="262"/>
      <c r="K63" s="260"/>
    </row>
    <row r="64" s="1" customFormat="1" ht="12.75" customHeight="1">
      <c r="B64" s="258"/>
      <c r="C64" s="264"/>
      <c r="D64" s="264"/>
      <c r="E64" s="268"/>
      <c r="F64" s="264"/>
      <c r="G64" s="264"/>
      <c r="H64" s="264"/>
      <c r="I64" s="264"/>
      <c r="J64" s="264"/>
      <c r="K64" s="260"/>
    </row>
    <row r="65" s="1" customFormat="1" ht="15" customHeight="1">
      <c r="B65" s="258"/>
      <c r="C65" s="264"/>
      <c r="D65" s="262" t="s">
        <v>6678</v>
      </c>
      <c r="E65" s="262"/>
      <c r="F65" s="262"/>
      <c r="G65" s="262"/>
      <c r="H65" s="262"/>
      <c r="I65" s="262"/>
      <c r="J65" s="262"/>
      <c r="K65" s="260"/>
    </row>
    <row r="66" s="1" customFormat="1" ht="15" customHeight="1">
      <c r="B66" s="258"/>
      <c r="C66" s="264"/>
      <c r="D66" s="267" t="s">
        <v>6679</v>
      </c>
      <c r="E66" s="267"/>
      <c r="F66" s="267"/>
      <c r="G66" s="267"/>
      <c r="H66" s="267"/>
      <c r="I66" s="267"/>
      <c r="J66" s="267"/>
      <c r="K66" s="260"/>
    </row>
    <row r="67" s="1" customFormat="1" ht="15" customHeight="1">
      <c r="B67" s="258"/>
      <c r="C67" s="264"/>
      <c r="D67" s="262" t="s">
        <v>6680</v>
      </c>
      <c r="E67" s="262"/>
      <c r="F67" s="262"/>
      <c r="G67" s="262"/>
      <c r="H67" s="262"/>
      <c r="I67" s="262"/>
      <c r="J67" s="262"/>
      <c r="K67" s="260"/>
    </row>
    <row r="68" s="1" customFormat="1" ht="15" customHeight="1">
      <c r="B68" s="258"/>
      <c r="C68" s="264"/>
      <c r="D68" s="262" t="s">
        <v>6681</v>
      </c>
      <c r="E68" s="262"/>
      <c r="F68" s="262"/>
      <c r="G68" s="262"/>
      <c r="H68" s="262"/>
      <c r="I68" s="262"/>
      <c r="J68" s="262"/>
      <c r="K68" s="260"/>
    </row>
    <row r="69" s="1" customFormat="1" ht="15" customHeight="1">
      <c r="B69" s="258"/>
      <c r="C69" s="264"/>
      <c r="D69" s="262" t="s">
        <v>6682</v>
      </c>
      <c r="E69" s="262"/>
      <c r="F69" s="262"/>
      <c r="G69" s="262"/>
      <c r="H69" s="262"/>
      <c r="I69" s="262"/>
      <c r="J69" s="262"/>
      <c r="K69" s="260"/>
    </row>
    <row r="70" s="1" customFormat="1" ht="15" customHeight="1">
      <c r="B70" s="258"/>
      <c r="C70" s="264"/>
      <c r="D70" s="262" t="s">
        <v>6683</v>
      </c>
      <c r="E70" s="262"/>
      <c r="F70" s="262"/>
      <c r="G70" s="262"/>
      <c r="H70" s="262"/>
      <c r="I70" s="262"/>
      <c r="J70" s="262"/>
      <c r="K70" s="260"/>
    </row>
    <row r="71" s="1" customFormat="1" ht="12.75" customHeight="1">
      <c r="B71" s="269"/>
      <c r="C71" s="270"/>
      <c r="D71" s="270"/>
      <c r="E71" s="270"/>
      <c r="F71" s="270"/>
      <c r="G71" s="270"/>
      <c r="H71" s="270"/>
      <c r="I71" s="270"/>
      <c r="J71" s="270"/>
      <c r="K71" s="271"/>
    </row>
    <row r="72" s="1" customFormat="1" ht="18.75" customHeight="1">
      <c r="B72" s="272"/>
      <c r="C72" s="272"/>
      <c r="D72" s="272"/>
      <c r="E72" s="272"/>
      <c r="F72" s="272"/>
      <c r="G72" s="272"/>
      <c r="H72" s="272"/>
      <c r="I72" s="272"/>
      <c r="J72" s="272"/>
      <c r="K72" s="273"/>
    </row>
    <row r="73" s="1" customFormat="1" ht="18.75" customHeight="1">
      <c r="B73" s="273"/>
      <c r="C73" s="273"/>
      <c r="D73" s="273"/>
      <c r="E73" s="273"/>
      <c r="F73" s="273"/>
      <c r="G73" s="273"/>
      <c r="H73" s="273"/>
      <c r="I73" s="273"/>
      <c r="J73" s="273"/>
      <c r="K73" s="273"/>
    </row>
    <row r="74" s="1" customFormat="1" ht="7.5" customHeight="1">
      <c r="B74" s="274"/>
      <c r="C74" s="275"/>
      <c r="D74" s="275"/>
      <c r="E74" s="275"/>
      <c r="F74" s="275"/>
      <c r="G74" s="275"/>
      <c r="H74" s="275"/>
      <c r="I74" s="275"/>
      <c r="J74" s="275"/>
      <c r="K74" s="276"/>
    </row>
    <row r="75" s="1" customFormat="1" ht="45" customHeight="1">
      <c r="B75" s="277"/>
      <c r="C75" s="278" t="s">
        <v>6684</v>
      </c>
      <c r="D75" s="278"/>
      <c r="E75" s="278"/>
      <c r="F75" s="278"/>
      <c r="G75" s="278"/>
      <c r="H75" s="278"/>
      <c r="I75" s="278"/>
      <c r="J75" s="278"/>
      <c r="K75" s="279"/>
    </row>
    <row r="76" s="1" customFormat="1" ht="17.25" customHeight="1">
      <c r="B76" s="277"/>
      <c r="C76" s="280" t="s">
        <v>6685</v>
      </c>
      <c r="D76" s="280"/>
      <c r="E76" s="280"/>
      <c r="F76" s="280" t="s">
        <v>6686</v>
      </c>
      <c r="G76" s="281"/>
      <c r="H76" s="280" t="s">
        <v>58</v>
      </c>
      <c r="I76" s="280" t="s">
        <v>61</v>
      </c>
      <c r="J76" s="280" t="s">
        <v>6687</v>
      </c>
      <c r="K76" s="279"/>
    </row>
    <row r="77" s="1" customFormat="1" ht="17.25" customHeight="1">
      <c r="B77" s="277"/>
      <c r="C77" s="282" t="s">
        <v>6688</v>
      </c>
      <c r="D77" s="282"/>
      <c r="E77" s="282"/>
      <c r="F77" s="283" t="s">
        <v>6689</v>
      </c>
      <c r="G77" s="284"/>
      <c r="H77" s="282"/>
      <c r="I77" s="282"/>
      <c r="J77" s="282" t="s">
        <v>6690</v>
      </c>
      <c r="K77" s="279"/>
    </row>
    <row r="78" s="1" customFormat="1" ht="5.25" customHeight="1">
      <c r="B78" s="277"/>
      <c r="C78" s="285"/>
      <c r="D78" s="285"/>
      <c r="E78" s="285"/>
      <c r="F78" s="285"/>
      <c r="G78" s="286"/>
      <c r="H78" s="285"/>
      <c r="I78" s="285"/>
      <c r="J78" s="285"/>
      <c r="K78" s="279"/>
    </row>
    <row r="79" s="1" customFormat="1" ht="15" customHeight="1">
      <c r="B79" s="277"/>
      <c r="C79" s="265" t="s">
        <v>57</v>
      </c>
      <c r="D79" s="287"/>
      <c r="E79" s="287"/>
      <c r="F79" s="288" t="s">
        <v>6691</v>
      </c>
      <c r="G79" s="289"/>
      <c r="H79" s="265" t="s">
        <v>6692</v>
      </c>
      <c r="I79" s="265" t="s">
        <v>6693</v>
      </c>
      <c r="J79" s="265">
        <v>20</v>
      </c>
      <c r="K79" s="279"/>
    </row>
    <row r="80" s="1" customFormat="1" ht="15" customHeight="1">
      <c r="B80" s="277"/>
      <c r="C80" s="265" t="s">
        <v>6694</v>
      </c>
      <c r="D80" s="265"/>
      <c r="E80" s="265"/>
      <c r="F80" s="288" t="s">
        <v>6691</v>
      </c>
      <c r="G80" s="289"/>
      <c r="H80" s="265" t="s">
        <v>6695</v>
      </c>
      <c r="I80" s="265" t="s">
        <v>6693</v>
      </c>
      <c r="J80" s="265">
        <v>120</v>
      </c>
      <c r="K80" s="279"/>
    </row>
    <row r="81" s="1" customFormat="1" ht="15" customHeight="1">
      <c r="B81" s="290"/>
      <c r="C81" s="265" t="s">
        <v>6696</v>
      </c>
      <c r="D81" s="265"/>
      <c r="E81" s="265"/>
      <c r="F81" s="288" t="s">
        <v>6697</v>
      </c>
      <c r="G81" s="289"/>
      <c r="H81" s="265" t="s">
        <v>6698</v>
      </c>
      <c r="I81" s="265" t="s">
        <v>6693</v>
      </c>
      <c r="J81" s="265">
        <v>50</v>
      </c>
      <c r="K81" s="279"/>
    </row>
    <row r="82" s="1" customFormat="1" ht="15" customHeight="1">
      <c r="B82" s="290"/>
      <c r="C82" s="265" t="s">
        <v>6699</v>
      </c>
      <c r="D82" s="265"/>
      <c r="E82" s="265"/>
      <c r="F82" s="288" t="s">
        <v>6691</v>
      </c>
      <c r="G82" s="289"/>
      <c r="H82" s="265" t="s">
        <v>6700</v>
      </c>
      <c r="I82" s="265" t="s">
        <v>6701</v>
      </c>
      <c r="J82" s="265"/>
      <c r="K82" s="279"/>
    </row>
    <row r="83" s="1" customFormat="1" ht="15" customHeight="1">
      <c r="B83" s="290"/>
      <c r="C83" s="291" t="s">
        <v>6702</v>
      </c>
      <c r="D83" s="291"/>
      <c r="E83" s="291"/>
      <c r="F83" s="292" t="s">
        <v>6697</v>
      </c>
      <c r="G83" s="291"/>
      <c r="H83" s="291" t="s">
        <v>6703</v>
      </c>
      <c r="I83" s="291" t="s">
        <v>6693</v>
      </c>
      <c r="J83" s="291">
        <v>15</v>
      </c>
      <c r="K83" s="279"/>
    </row>
    <row r="84" s="1" customFormat="1" ht="15" customHeight="1">
      <c r="B84" s="290"/>
      <c r="C84" s="291" t="s">
        <v>6704</v>
      </c>
      <c r="D84" s="291"/>
      <c r="E84" s="291"/>
      <c r="F84" s="292" t="s">
        <v>6697</v>
      </c>
      <c r="G84" s="291"/>
      <c r="H84" s="291" t="s">
        <v>6705</v>
      </c>
      <c r="I84" s="291" t="s">
        <v>6693</v>
      </c>
      <c r="J84" s="291">
        <v>15</v>
      </c>
      <c r="K84" s="279"/>
    </row>
    <row r="85" s="1" customFormat="1" ht="15" customHeight="1">
      <c r="B85" s="290"/>
      <c r="C85" s="291" t="s">
        <v>6706</v>
      </c>
      <c r="D85" s="291"/>
      <c r="E85" s="291"/>
      <c r="F85" s="292" t="s">
        <v>6697</v>
      </c>
      <c r="G85" s="291"/>
      <c r="H85" s="291" t="s">
        <v>6707</v>
      </c>
      <c r="I85" s="291" t="s">
        <v>6693</v>
      </c>
      <c r="J85" s="291">
        <v>20</v>
      </c>
      <c r="K85" s="279"/>
    </row>
    <row r="86" s="1" customFormat="1" ht="15" customHeight="1">
      <c r="B86" s="290"/>
      <c r="C86" s="291" t="s">
        <v>6708</v>
      </c>
      <c r="D86" s="291"/>
      <c r="E86" s="291"/>
      <c r="F86" s="292" t="s">
        <v>6697</v>
      </c>
      <c r="G86" s="291"/>
      <c r="H86" s="291" t="s">
        <v>6709</v>
      </c>
      <c r="I86" s="291" t="s">
        <v>6693</v>
      </c>
      <c r="J86" s="291">
        <v>20</v>
      </c>
      <c r="K86" s="279"/>
    </row>
    <row r="87" s="1" customFormat="1" ht="15" customHeight="1">
      <c r="B87" s="290"/>
      <c r="C87" s="265" t="s">
        <v>6710</v>
      </c>
      <c r="D87" s="265"/>
      <c r="E87" s="265"/>
      <c r="F87" s="288" t="s">
        <v>6697</v>
      </c>
      <c r="G87" s="289"/>
      <c r="H87" s="265" t="s">
        <v>6711</v>
      </c>
      <c r="I87" s="265" t="s">
        <v>6693</v>
      </c>
      <c r="J87" s="265">
        <v>50</v>
      </c>
      <c r="K87" s="279"/>
    </row>
    <row r="88" s="1" customFormat="1" ht="15" customHeight="1">
      <c r="B88" s="290"/>
      <c r="C88" s="265" t="s">
        <v>6712</v>
      </c>
      <c r="D88" s="265"/>
      <c r="E88" s="265"/>
      <c r="F88" s="288" t="s">
        <v>6697</v>
      </c>
      <c r="G88" s="289"/>
      <c r="H88" s="265" t="s">
        <v>6713</v>
      </c>
      <c r="I88" s="265" t="s">
        <v>6693</v>
      </c>
      <c r="J88" s="265">
        <v>20</v>
      </c>
      <c r="K88" s="279"/>
    </row>
    <row r="89" s="1" customFormat="1" ht="15" customHeight="1">
      <c r="B89" s="290"/>
      <c r="C89" s="265" t="s">
        <v>6714</v>
      </c>
      <c r="D89" s="265"/>
      <c r="E89" s="265"/>
      <c r="F89" s="288" t="s">
        <v>6697</v>
      </c>
      <c r="G89" s="289"/>
      <c r="H89" s="265" t="s">
        <v>6715</v>
      </c>
      <c r="I89" s="265" t="s">
        <v>6693</v>
      </c>
      <c r="J89" s="265">
        <v>20</v>
      </c>
      <c r="K89" s="279"/>
    </row>
    <row r="90" s="1" customFormat="1" ht="15" customHeight="1">
      <c r="B90" s="290"/>
      <c r="C90" s="265" t="s">
        <v>6716</v>
      </c>
      <c r="D90" s="265"/>
      <c r="E90" s="265"/>
      <c r="F90" s="288" t="s">
        <v>6697</v>
      </c>
      <c r="G90" s="289"/>
      <c r="H90" s="265" t="s">
        <v>6717</v>
      </c>
      <c r="I90" s="265" t="s">
        <v>6693</v>
      </c>
      <c r="J90" s="265">
        <v>50</v>
      </c>
      <c r="K90" s="279"/>
    </row>
    <row r="91" s="1" customFormat="1" ht="15" customHeight="1">
      <c r="B91" s="290"/>
      <c r="C91" s="265" t="s">
        <v>6718</v>
      </c>
      <c r="D91" s="265"/>
      <c r="E91" s="265"/>
      <c r="F91" s="288" t="s">
        <v>6697</v>
      </c>
      <c r="G91" s="289"/>
      <c r="H91" s="265" t="s">
        <v>6718</v>
      </c>
      <c r="I91" s="265" t="s">
        <v>6693</v>
      </c>
      <c r="J91" s="265">
        <v>50</v>
      </c>
      <c r="K91" s="279"/>
    </row>
    <row r="92" s="1" customFormat="1" ht="15" customHeight="1">
      <c r="B92" s="290"/>
      <c r="C92" s="265" t="s">
        <v>6719</v>
      </c>
      <c r="D92" s="265"/>
      <c r="E92" s="265"/>
      <c r="F92" s="288" t="s">
        <v>6697</v>
      </c>
      <c r="G92" s="289"/>
      <c r="H92" s="265" t="s">
        <v>6720</v>
      </c>
      <c r="I92" s="265" t="s">
        <v>6693</v>
      </c>
      <c r="J92" s="265">
        <v>255</v>
      </c>
      <c r="K92" s="279"/>
    </row>
    <row r="93" s="1" customFormat="1" ht="15" customHeight="1">
      <c r="B93" s="290"/>
      <c r="C93" s="265" t="s">
        <v>6721</v>
      </c>
      <c r="D93" s="265"/>
      <c r="E93" s="265"/>
      <c r="F93" s="288" t="s">
        <v>6691</v>
      </c>
      <c r="G93" s="289"/>
      <c r="H93" s="265" t="s">
        <v>6722</v>
      </c>
      <c r="I93" s="265" t="s">
        <v>6723</v>
      </c>
      <c r="J93" s="265"/>
      <c r="K93" s="279"/>
    </row>
    <row r="94" s="1" customFormat="1" ht="15" customHeight="1">
      <c r="B94" s="290"/>
      <c r="C94" s="265" t="s">
        <v>6724</v>
      </c>
      <c r="D94" s="265"/>
      <c r="E94" s="265"/>
      <c r="F94" s="288" t="s">
        <v>6691</v>
      </c>
      <c r="G94" s="289"/>
      <c r="H94" s="265" t="s">
        <v>6725</v>
      </c>
      <c r="I94" s="265" t="s">
        <v>6726</v>
      </c>
      <c r="J94" s="265"/>
      <c r="K94" s="279"/>
    </row>
    <row r="95" s="1" customFormat="1" ht="15" customHeight="1">
      <c r="B95" s="290"/>
      <c r="C95" s="265" t="s">
        <v>6727</v>
      </c>
      <c r="D95" s="265"/>
      <c r="E95" s="265"/>
      <c r="F95" s="288" t="s">
        <v>6691</v>
      </c>
      <c r="G95" s="289"/>
      <c r="H95" s="265" t="s">
        <v>6727</v>
      </c>
      <c r="I95" s="265" t="s">
        <v>6726</v>
      </c>
      <c r="J95" s="265"/>
      <c r="K95" s="279"/>
    </row>
    <row r="96" s="1" customFormat="1" ht="15" customHeight="1">
      <c r="B96" s="290"/>
      <c r="C96" s="265" t="s">
        <v>42</v>
      </c>
      <c r="D96" s="265"/>
      <c r="E96" s="265"/>
      <c r="F96" s="288" t="s">
        <v>6691</v>
      </c>
      <c r="G96" s="289"/>
      <c r="H96" s="265" t="s">
        <v>6728</v>
      </c>
      <c r="I96" s="265" t="s">
        <v>6726</v>
      </c>
      <c r="J96" s="265"/>
      <c r="K96" s="279"/>
    </row>
    <row r="97" s="1" customFormat="1" ht="15" customHeight="1">
      <c r="B97" s="290"/>
      <c r="C97" s="265" t="s">
        <v>52</v>
      </c>
      <c r="D97" s="265"/>
      <c r="E97" s="265"/>
      <c r="F97" s="288" t="s">
        <v>6691</v>
      </c>
      <c r="G97" s="289"/>
      <c r="H97" s="265" t="s">
        <v>6729</v>
      </c>
      <c r="I97" s="265" t="s">
        <v>6726</v>
      </c>
      <c r="J97" s="265"/>
      <c r="K97" s="279"/>
    </row>
    <row r="98" s="1" customFormat="1" ht="15" customHeight="1">
      <c r="B98" s="293"/>
      <c r="C98" s="294"/>
      <c r="D98" s="294"/>
      <c r="E98" s="294"/>
      <c r="F98" s="294"/>
      <c r="G98" s="294"/>
      <c r="H98" s="294"/>
      <c r="I98" s="294"/>
      <c r="J98" s="294"/>
      <c r="K98" s="295"/>
    </row>
    <row r="99" s="1" customFormat="1" ht="18.75" customHeight="1">
      <c r="B99" s="296"/>
      <c r="C99" s="297"/>
      <c r="D99" s="297"/>
      <c r="E99" s="297"/>
      <c r="F99" s="297"/>
      <c r="G99" s="297"/>
      <c r="H99" s="297"/>
      <c r="I99" s="297"/>
      <c r="J99" s="297"/>
      <c r="K99" s="296"/>
    </row>
    <row r="100" s="1" customFormat="1" ht="18.75" customHeight="1">
      <c r="B100" s="273"/>
      <c r="C100" s="273"/>
      <c r="D100" s="273"/>
      <c r="E100" s="273"/>
      <c r="F100" s="273"/>
      <c r="G100" s="273"/>
      <c r="H100" s="273"/>
      <c r="I100" s="273"/>
      <c r="J100" s="273"/>
      <c r="K100" s="273"/>
    </row>
    <row r="101" s="1" customFormat="1" ht="7.5" customHeight="1">
      <c r="B101" s="274"/>
      <c r="C101" s="275"/>
      <c r="D101" s="275"/>
      <c r="E101" s="275"/>
      <c r="F101" s="275"/>
      <c r="G101" s="275"/>
      <c r="H101" s="275"/>
      <c r="I101" s="275"/>
      <c r="J101" s="275"/>
      <c r="K101" s="276"/>
    </row>
    <row r="102" s="1" customFormat="1" ht="45" customHeight="1">
      <c r="B102" s="277"/>
      <c r="C102" s="278" t="s">
        <v>6730</v>
      </c>
      <c r="D102" s="278"/>
      <c r="E102" s="278"/>
      <c r="F102" s="278"/>
      <c r="G102" s="278"/>
      <c r="H102" s="278"/>
      <c r="I102" s="278"/>
      <c r="J102" s="278"/>
      <c r="K102" s="279"/>
    </row>
    <row r="103" s="1" customFormat="1" ht="17.25" customHeight="1">
      <c r="B103" s="277"/>
      <c r="C103" s="280" t="s">
        <v>6685</v>
      </c>
      <c r="D103" s="280"/>
      <c r="E103" s="280"/>
      <c r="F103" s="280" t="s">
        <v>6686</v>
      </c>
      <c r="G103" s="281"/>
      <c r="H103" s="280" t="s">
        <v>58</v>
      </c>
      <c r="I103" s="280" t="s">
        <v>61</v>
      </c>
      <c r="J103" s="280" t="s">
        <v>6687</v>
      </c>
      <c r="K103" s="279"/>
    </row>
    <row r="104" s="1" customFormat="1" ht="17.25" customHeight="1">
      <c r="B104" s="277"/>
      <c r="C104" s="282" t="s">
        <v>6688</v>
      </c>
      <c r="D104" s="282"/>
      <c r="E104" s="282"/>
      <c r="F104" s="283" t="s">
        <v>6689</v>
      </c>
      <c r="G104" s="284"/>
      <c r="H104" s="282"/>
      <c r="I104" s="282"/>
      <c r="J104" s="282" t="s">
        <v>6690</v>
      </c>
      <c r="K104" s="279"/>
    </row>
    <row r="105" s="1" customFormat="1" ht="5.25" customHeight="1">
      <c r="B105" s="277"/>
      <c r="C105" s="280"/>
      <c r="D105" s="280"/>
      <c r="E105" s="280"/>
      <c r="F105" s="280"/>
      <c r="G105" s="298"/>
      <c r="H105" s="280"/>
      <c r="I105" s="280"/>
      <c r="J105" s="280"/>
      <c r="K105" s="279"/>
    </row>
    <row r="106" s="1" customFormat="1" ht="15" customHeight="1">
      <c r="B106" s="277"/>
      <c r="C106" s="265" t="s">
        <v>57</v>
      </c>
      <c r="D106" s="287"/>
      <c r="E106" s="287"/>
      <c r="F106" s="288" t="s">
        <v>6691</v>
      </c>
      <c r="G106" s="265"/>
      <c r="H106" s="265" t="s">
        <v>6731</v>
      </c>
      <c r="I106" s="265" t="s">
        <v>6693</v>
      </c>
      <c r="J106" s="265">
        <v>20</v>
      </c>
      <c r="K106" s="279"/>
    </row>
    <row r="107" s="1" customFormat="1" ht="15" customHeight="1">
      <c r="B107" s="277"/>
      <c r="C107" s="265" t="s">
        <v>6694</v>
      </c>
      <c r="D107" s="265"/>
      <c r="E107" s="265"/>
      <c r="F107" s="288" t="s">
        <v>6691</v>
      </c>
      <c r="G107" s="265"/>
      <c r="H107" s="265" t="s">
        <v>6731</v>
      </c>
      <c r="I107" s="265" t="s">
        <v>6693</v>
      </c>
      <c r="J107" s="265">
        <v>120</v>
      </c>
      <c r="K107" s="279"/>
    </row>
    <row r="108" s="1" customFormat="1" ht="15" customHeight="1">
      <c r="B108" s="290"/>
      <c r="C108" s="265" t="s">
        <v>6696</v>
      </c>
      <c r="D108" s="265"/>
      <c r="E108" s="265"/>
      <c r="F108" s="288" t="s">
        <v>6697</v>
      </c>
      <c r="G108" s="265"/>
      <c r="H108" s="265" t="s">
        <v>6731</v>
      </c>
      <c r="I108" s="265" t="s">
        <v>6693</v>
      </c>
      <c r="J108" s="265">
        <v>50</v>
      </c>
      <c r="K108" s="279"/>
    </row>
    <row r="109" s="1" customFormat="1" ht="15" customHeight="1">
      <c r="B109" s="290"/>
      <c r="C109" s="265" t="s">
        <v>6699</v>
      </c>
      <c r="D109" s="265"/>
      <c r="E109" s="265"/>
      <c r="F109" s="288" t="s">
        <v>6691</v>
      </c>
      <c r="G109" s="265"/>
      <c r="H109" s="265" t="s">
        <v>6731</v>
      </c>
      <c r="I109" s="265" t="s">
        <v>6701</v>
      </c>
      <c r="J109" s="265"/>
      <c r="K109" s="279"/>
    </row>
    <row r="110" s="1" customFormat="1" ht="15" customHeight="1">
      <c r="B110" s="290"/>
      <c r="C110" s="265" t="s">
        <v>6710</v>
      </c>
      <c r="D110" s="265"/>
      <c r="E110" s="265"/>
      <c r="F110" s="288" t="s">
        <v>6697</v>
      </c>
      <c r="G110" s="265"/>
      <c r="H110" s="265" t="s">
        <v>6731</v>
      </c>
      <c r="I110" s="265" t="s">
        <v>6693</v>
      </c>
      <c r="J110" s="265">
        <v>50</v>
      </c>
      <c r="K110" s="279"/>
    </row>
    <row r="111" s="1" customFormat="1" ht="15" customHeight="1">
      <c r="B111" s="290"/>
      <c r="C111" s="265" t="s">
        <v>6718</v>
      </c>
      <c r="D111" s="265"/>
      <c r="E111" s="265"/>
      <c r="F111" s="288" t="s">
        <v>6697</v>
      </c>
      <c r="G111" s="265"/>
      <c r="H111" s="265" t="s">
        <v>6731</v>
      </c>
      <c r="I111" s="265" t="s">
        <v>6693</v>
      </c>
      <c r="J111" s="265">
        <v>50</v>
      </c>
      <c r="K111" s="279"/>
    </row>
    <row r="112" s="1" customFormat="1" ht="15" customHeight="1">
      <c r="B112" s="290"/>
      <c r="C112" s="265" t="s">
        <v>6716</v>
      </c>
      <c r="D112" s="265"/>
      <c r="E112" s="265"/>
      <c r="F112" s="288" t="s">
        <v>6697</v>
      </c>
      <c r="G112" s="265"/>
      <c r="H112" s="265" t="s">
        <v>6731</v>
      </c>
      <c r="I112" s="265" t="s">
        <v>6693</v>
      </c>
      <c r="J112" s="265">
        <v>50</v>
      </c>
      <c r="K112" s="279"/>
    </row>
    <row r="113" s="1" customFormat="1" ht="15" customHeight="1">
      <c r="B113" s="290"/>
      <c r="C113" s="265" t="s">
        <v>57</v>
      </c>
      <c r="D113" s="265"/>
      <c r="E113" s="265"/>
      <c r="F113" s="288" t="s">
        <v>6691</v>
      </c>
      <c r="G113" s="265"/>
      <c r="H113" s="265" t="s">
        <v>6732</v>
      </c>
      <c r="I113" s="265" t="s">
        <v>6693</v>
      </c>
      <c r="J113" s="265">
        <v>20</v>
      </c>
      <c r="K113" s="279"/>
    </row>
    <row r="114" s="1" customFormat="1" ht="15" customHeight="1">
      <c r="B114" s="290"/>
      <c r="C114" s="265" t="s">
        <v>6733</v>
      </c>
      <c r="D114" s="265"/>
      <c r="E114" s="265"/>
      <c r="F114" s="288" t="s">
        <v>6691</v>
      </c>
      <c r="G114" s="265"/>
      <c r="H114" s="265" t="s">
        <v>6734</v>
      </c>
      <c r="I114" s="265" t="s">
        <v>6693</v>
      </c>
      <c r="J114" s="265">
        <v>120</v>
      </c>
      <c r="K114" s="279"/>
    </row>
    <row r="115" s="1" customFormat="1" ht="15" customHeight="1">
      <c r="B115" s="290"/>
      <c r="C115" s="265" t="s">
        <v>42</v>
      </c>
      <c r="D115" s="265"/>
      <c r="E115" s="265"/>
      <c r="F115" s="288" t="s">
        <v>6691</v>
      </c>
      <c r="G115" s="265"/>
      <c r="H115" s="265" t="s">
        <v>6735</v>
      </c>
      <c r="I115" s="265" t="s">
        <v>6726</v>
      </c>
      <c r="J115" s="265"/>
      <c r="K115" s="279"/>
    </row>
    <row r="116" s="1" customFormat="1" ht="15" customHeight="1">
      <c r="B116" s="290"/>
      <c r="C116" s="265" t="s">
        <v>52</v>
      </c>
      <c r="D116" s="265"/>
      <c r="E116" s="265"/>
      <c r="F116" s="288" t="s">
        <v>6691</v>
      </c>
      <c r="G116" s="265"/>
      <c r="H116" s="265" t="s">
        <v>6736</v>
      </c>
      <c r="I116" s="265" t="s">
        <v>6726</v>
      </c>
      <c r="J116" s="265"/>
      <c r="K116" s="279"/>
    </row>
    <row r="117" s="1" customFormat="1" ht="15" customHeight="1">
      <c r="B117" s="290"/>
      <c r="C117" s="265" t="s">
        <v>61</v>
      </c>
      <c r="D117" s="265"/>
      <c r="E117" s="265"/>
      <c r="F117" s="288" t="s">
        <v>6691</v>
      </c>
      <c r="G117" s="265"/>
      <c r="H117" s="265" t="s">
        <v>6737</v>
      </c>
      <c r="I117" s="265" t="s">
        <v>6738</v>
      </c>
      <c r="J117" s="265"/>
      <c r="K117" s="279"/>
    </row>
    <row r="118" s="1" customFormat="1" ht="15" customHeight="1">
      <c r="B118" s="293"/>
      <c r="C118" s="299"/>
      <c r="D118" s="299"/>
      <c r="E118" s="299"/>
      <c r="F118" s="299"/>
      <c r="G118" s="299"/>
      <c r="H118" s="299"/>
      <c r="I118" s="299"/>
      <c r="J118" s="299"/>
      <c r="K118" s="295"/>
    </row>
    <row r="119" s="1" customFormat="1" ht="18.75" customHeight="1">
      <c r="B119" s="300"/>
      <c r="C119" s="301"/>
      <c r="D119" s="301"/>
      <c r="E119" s="301"/>
      <c r="F119" s="302"/>
      <c r="G119" s="301"/>
      <c r="H119" s="301"/>
      <c r="I119" s="301"/>
      <c r="J119" s="301"/>
      <c r="K119" s="300"/>
    </row>
    <row r="120" s="1" customFormat="1" ht="18.75" customHeight="1">
      <c r="B120" s="273"/>
      <c r="C120" s="273"/>
      <c r="D120" s="273"/>
      <c r="E120" s="273"/>
      <c r="F120" s="273"/>
      <c r="G120" s="273"/>
      <c r="H120" s="273"/>
      <c r="I120" s="273"/>
      <c r="J120" s="273"/>
      <c r="K120" s="273"/>
    </row>
    <row r="121" s="1" customFormat="1" ht="7.5" customHeight="1">
      <c r="B121" s="303"/>
      <c r="C121" s="304"/>
      <c r="D121" s="304"/>
      <c r="E121" s="304"/>
      <c r="F121" s="304"/>
      <c r="G121" s="304"/>
      <c r="H121" s="304"/>
      <c r="I121" s="304"/>
      <c r="J121" s="304"/>
      <c r="K121" s="305"/>
    </row>
    <row r="122" s="1" customFormat="1" ht="45" customHeight="1">
      <c r="B122" s="306"/>
      <c r="C122" s="256" t="s">
        <v>6739</v>
      </c>
      <c r="D122" s="256"/>
      <c r="E122" s="256"/>
      <c r="F122" s="256"/>
      <c r="G122" s="256"/>
      <c r="H122" s="256"/>
      <c r="I122" s="256"/>
      <c r="J122" s="256"/>
      <c r="K122" s="307"/>
    </row>
    <row r="123" s="1" customFormat="1" ht="17.25" customHeight="1">
      <c r="B123" s="308"/>
      <c r="C123" s="280" t="s">
        <v>6685</v>
      </c>
      <c r="D123" s="280"/>
      <c r="E123" s="280"/>
      <c r="F123" s="280" t="s">
        <v>6686</v>
      </c>
      <c r="G123" s="281"/>
      <c r="H123" s="280" t="s">
        <v>58</v>
      </c>
      <c r="I123" s="280" t="s">
        <v>61</v>
      </c>
      <c r="J123" s="280" t="s">
        <v>6687</v>
      </c>
      <c r="K123" s="309"/>
    </row>
    <row r="124" s="1" customFormat="1" ht="17.25" customHeight="1">
      <c r="B124" s="308"/>
      <c r="C124" s="282" t="s">
        <v>6688</v>
      </c>
      <c r="D124" s="282"/>
      <c r="E124" s="282"/>
      <c r="F124" s="283" t="s">
        <v>6689</v>
      </c>
      <c r="G124" s="284"/>
      <c r="H124" s="282"/>
      <c r="I124" s="282"/>
      <c r="J124" s="282" t="s">
        <v>6690</v>
      </c>
      <c r="K124" s="309"/>
    </row>
    <row r="125" s="1" customFormat="1" ht="5.25" customHeight="1">
      <c r="B125" s="310"/>
      <c r="C125" s="285"/>
      <c r="D125" s="285"/>
      <c r="E125" s="285"/>
      <c r="F125" s="285"/>
      <c r="G125" s="311"/>
      <c r="H125" s="285"/>
      <c r="I125" s="285"/>
      <c r="J125" s="285"/>
      <c r="K125" s="312"/>
    </row>
    <row r="126" s="1" customFormat="1" ht="15" customHeight="1">
      <c r="B126" s="310"/>
      <c r="C126" s="265" t="s">
        <v>6694</v>
      </c>
      <c r="D126" s="287"/>
      <c r="E126" s="287"/>
      <c r="F126" s="288" t="s">
        <v>6691</v>
      </c>
      <c r="G126" s="265"/>
      <c r="H126" s="265" t="s">
        <v>6731</v>
      </c>
      <c r="I126" s="265" t="s">
        <v>6693</v>
      </c>
      <c r="J126" s="265">
        <v>120</v>
      </c>
      <c r="K126" s="313"/>
    </row>
    <row r="127" s="1" customFormat="1" ht="15" customHeight="1">
      <c r="B127" s="310"/>
      <c r="C127" s="265" t="s">
        <v>6740</v>
      </c>
      <c r="D127" s="265"/>
      <c r="E127" s="265"/>
      <c r="F127" s="288" t="s">
        <v>6691</v>
      </c>
      <c r="G127" s="265"/>
      <c r="H127" s="265" t="s">
        <v>6741</v>
      </c>
      <c r="I127" s="265" t="s">
        <v>6693</v>
      </c>
      <c r="J127" s="265" t="s">
        <v>6742</v>
      </c>
      <c r="K127" s="313"/>
    </row>
    <row r="128" s="1" customFormat="1" ht="15" customHeight="1">
      <c r="B128" s="310"/>
      <c r="C128" s="265" t="s">
        <v>87</v>
      </c>
      <c r="D128" s="265"/>
      <c r="E128" s="265"/>
      <c r="F128" s="288" t="s">
        <v>6691</v>
      </c>
      <c r="G128" s="265"/>
      <c r="H128" s="265" t="s">
        <v>6743</v>
      </c>
      <c r="I128" s="265" t="s">
        <v>6693</v>
      </c>
      <c r="J128" s="265" t="s">
        <v>6742</v>
      </c>
      <c r="K128" s="313"/>
    </row>
    <row r="129" s="1" customFormat="1" ht="15" customHeight="1">
      <c r="B129" s="310"/>
      <c r="C129" s="265" t="s">
        <v>6702</v>
      </c>
      <c r="D129" s="265"/>
      <c r="E129" s="265"/>
      <c r="F129" s="288" t="s">
        <v>6697</v>
      </c>
      <c r="G129" s="265"/>
      <c r="H129" s="265" t="s">
        <v>6703</v>
      </c>
      <c r="I129" s="265" t="s">
        <v>6693</v>
      </c>
      <c r="J129" s="265">
        <v>15</v>
      </c>
      <c r="K129" s="313"/>
    </row>
    <row r="130" s="1" customFormat="1" ht="15" customHeight="1">
      <c r="B130" s="310"/>
      <c r="C130" s="291" t="s">
        <v>6704</v>
      </c>
      <c r="D130" s="291"/>
      <c r="E130" s="291"/>
      <c r="F130" s="292" t="s">
        <v>6697</v>
      </c>
      <c r="G130" s="291"/>
      <c r="H130" s="291" t="s">
        <v>6705</v>
      </c>
      <c r="I130" s="291" t="s">
        <v>6693</v>
      </c>
      <c r="J130" s="291">
        <v>15</v>
      </c>
      <c r="K130" s="313"/>
    </row>
    <row r="131" s="1" customFormat="1" ht="15" customHeight="1">
      <c r="B131" s="310"/>
      <c r="C131" s="291" t="s">
        <v>6706</v>
      </c>
      <c r="D131" s="291"/>
      <c r="E131" s="291"/>
      <c r="F131" s="292" t="s">
        <v>6697</v>
      </c>
      <c r="G131" s="291"/>
      <c r="H131" s="291" t="s">
        <v>6707</v>
      </c>
      <c r="I131" s="291" t="s">
        <v>6693</v>
      </c>
      <c r="J131" s="291">
        <v>20</v>
      </c>
      <c r="K131" s="313"/>
    </row>
    <row r="132" s="1" customFormat="1" ht="15" customHeight="1">
      <c r="B132" s="310"/>
      <c r="C132" s="291" t="s">
        <v>6708</v>
      </c>
      <c r="D132" s="291"/>
      <c r="E132" s="291"/>
      <c r="F132" s="292" t="s">
        <v>6697</v>
      </c>
      <c r="G132" s="291"/>
      <c r="H132" s="291" t="s">
        <v>6709</v>
      </c>
      <c r="I132" s="291" t="s">
        <v>6693</v>
      </c>
      <c r="J132" s="291">
        <v>20</v>
      </c>
      <c r="K132" s="313"/>
    </row>
    <row r="133" s="1" customFormat="1" ht="15" customHeight="1">
      <c r="B133" s="310"/>
      <c r="C133" s="265" t="s">
        <v>6696</v>
      </c>
      <c r="D133" s="265"/>
      <c r="E133" s="265"/>
      <c r="F133" s="288" t="s">
        <v>6697</v>
      </c>
      <c r="G133" s="265"/>
      <c r="H133" s="265" t="s">
        <v>6731</v>
      </c>
      <c r="I133" s="265" t="s">
        <v>6693</v>
      </c>
      <c r="J133" s="265">
        <v>50</v>
      </c>
      <c r="K133" s="313"/>
    </row>
    <row r="134" s="1" customFormat="1" ht="15" customHeight="1">
      <c r="B134" s="310"/>
      <c r="C134" s="265" t="s">
        <v>6710</v>
      </c>
      <c r="D134" s="265"/>
      <c r="E134" s="265"/>
      <c r="F134" s="288" t="s">
        <v>6697</v>
      </c>
      <c r="G134" s="265"/>
      <c r="H134" s="265" t="s">
        <v>6731</v>
      </c>
      <c r="I134" s="265" t="s">
        <v>6693</v>
      </c>
      <c r="J134" s="265">
        <v>50</v>
      </c>
      <c r="K134" s="313"/>
    </row>
    <row r="135" s="1" customFormat="1" ht="15" customHeight="1">
      <c r="B135" s="310"/>
      <c r="C135" s="265" t="s">
        <v>6716</v>
      </c>
      <c r="D135" s="265"/>
      <c r="E135" s="265"/>
      <c r="F135" s="288" t="s">
        <v>6697</v>
      </c>
      <c r="G135" s="265"/>
      <c r="H135" s="265" t="s">
        <v>6731</v>
      </c>
      <c r="I135" s="265" t="s">
        <v>6693</v>
      </c>
      <c r="J135" s="265">
        <v>50</v>
      </c>
      <c r="K135" s="313"/>
    </row>
    <row r="136" s="1" customFormat="1" ht="15" customHeight="1">
      <c r="B136" s="310"/>
      <c r="C136" s="265" t="s">
        <v>6718</v>
      </c>
      <c r="D136" s="265"/>
      <c r="E136" s="265"/>
      <c r="F136" s="288" t="s">
        <v>6697</v>
      </c>
      <c r="G136" s="265"/>
      <c r="H136" s="265" t="s">
        <v>6731</v>
      </c>
      <c r="I136" s="265" t="s">
        <v>6693</v>
      </c>
      <c r="J136" s="265">
        <v>50</v>
      </c>
      <c r="K136" s="313"/>
    </row>
    <row r="137" s="1" customFormat="1" ht="15" customHeight="1">
      <c r="B137" s="310"/>
      <c r="C137" s="265" t="s">
        <v>6719</v>
      </c>
      <c r="D137" s="265"/>
      <c r="E137" s="265"/>
      <c r="F137" s="288" t="s">
        <v>6697</v>
      </c>
      <c r="G137" s="265"/>
      <c r="H137" s="265" t="s">
        <v>6744</v>
      </c>
      <c r="I137" s="265" t="s">
        <v>6693</v>
      </c>
      <c r="J137" s="265">
        <v>255</v>
      </c>
      <c r="K137" s="313"/>
    </row>
    <row r="138" s="1" customFormat="1" ht="15" customHeight="1">
      <c r="B138" s="310"/>
      <c r="C138" s="265" t="s">
        <v>6721</v>
      </c>
      <c r="D138" s="265"/>
      <c r="E138" s="265"/>
      <c r="F138" s="288" t="s">
        <v>6691</v>
      </c>
      <c r="G138" s="265"/>
      <c r="H138" s="265" t="s">
        <v>6745</v>
      </c>
      <c r="I138" s="265" t="s">
        <v>6723</v>
      </c>
      <c r="J138" s="265"/>
      <c r="K138" s="313"/>
    </row>
    <row r="139" s="1" customFormat="1" ht="15" customHeight="1">
      <c r="B139" s="310"/>
      <c r="C139" s="265" t="s">
        <v>6724</v>
      </c>
      <c r="D139" s="265"/>
      <c r="E139" s="265"/>
      <c r="F139" s="288" t="s">
        <v>6691</v>
      </c>
      <c r="G139" s="265"/>
      <c r="H139" s="265" t="s">
        <v>6746</v>
      </c>
      <c r="I139" s="265" t="s">
        <v>6726</v>
      </c>
      <c r="J139" s="265"/>
      <c r="K139" s="313"/>
    </row>
    <row r="140" s="1" customFormat="1" ht="15" customHeight="1">
      <c r="B140" s="310"/>
      <c r="C140" s="265" t="s">
        <v>6727</v>
      </c>
      <c r="D140" s="265"/>
      <c r="E140" s="265"/>
      <c r="F140" s="288" t="s">
        <v>6691</v>
      </c>
      <c r="G140" s="265"/>
      <c r="H140" s="265" t="s">
        <v>6727</v>
      </c>
      <c r="I140" s="265" t="s">
        <v>6726</v>
      </c>
      <c r="J140" s="265"/>
      <c r="K140" s="313"/>
    </row>
    <row r="141" s="1" customFormat="1" ht="15" customHeight="1">
      <c r="B141" s="310"/>
      <c r="C141" s="265" t="s">
        <v>42</v>
      </c>
      <c r="D141" s="265"/>
      <c r="E141" s="265"/>
      <c r="F141" s="288" t="s">
        <v>6691</v>
      </c>
      <c r="G141" s="265"/>
      <c r="H141" s="265" t="s">
        <v>6747</v>
      </c>
      <c r="I141" s="265" t="s">
        <v>6726</v>
      </c>
      <c r="J141" s="265"/>
      <c r="K141" s="313"/>
    </row>
    <row r="142" s="1" customFormat="1" ht="15" customHeight="1">
      <c r="B142" s="310"/>
      <c r="C142" s="265" t="s">
        <v>6748</v>
      </c>
      <c r="D142" s="265"/>
      <c r="E142" s="265"/>
      <c r="F142" s="288" t="s">
        <v>6691</v>
      </c>
      <c r="G142" s="265"/>
      <c r="H142" s="265" t="s">
        <v>6749</v>
      </c>
      <c r="I142" s="265" t="s">
        <v>6726</v>
      </c>
      <c r="J142" s="265"/>
      <c r="K142" s="313"/>
    </row>
    <row r="143" s="1" customFormat="1" ht="15" customHeight="1">
      <c r="B143" s="314"/>
      <c r="C143" s="315"/>
      <c r="D143" s="315"/>
      <c r="E143" s="315"/>
      <c r="F143" s="315"/>
      <c r="G143" s="315"/>
      <c r="H143" s="315"/>
      <c r="I143" s="315"/>
      <c r="J143" s="315"/>
      <c r="K143" s="316"/>
    </row>
    <row r="144" s="1" customFormat="1" ht="18.75" customHeight="1">
      <c r="B144" s="301"/>
      <c r="C144" s="301"/>
      <c r="D144" s="301"/>
      <c r="E144" s="301"/>
      <c r="F144" s="302"/>
      <c r="G144" s="301"/>
      <c r="H144" s="301"/>
      <c r="I144" s="301"/>
      <c r="J144" s="301"/>
      <c r="K144" s="301"/>
    </row>
    <row r="145" s="1" customFormat="1" ht="18.75" customHeight="1">
      <c r="B145" s="273"/>
      <c r="C145" s="273"/>
      <c r="D145" s="273"/>
      <c r="E145" s="273"/>
      <c r="F145" s="273"/>
      <c r="G145" s="273"/>
      <c r="H145" s="273"/>
      <c r="I145" s="273"/>
      <c r="J145" s="273"/>
      <c r="K145" s="273"/>
    </row>
    <row r="146" s="1" customFormat="1" ht="7.5" customHeight="1">
      <c r="B146" s="274"/>
      <c r="C146" s="275"/>
      <c r="D146" s="275"/>
      <c r="E146" s="275"/>
      <c r="F146" s="275"/>
      <c r="G146" s="275"/>
      <c r="H146" s="275"/>
      <c r="I146" s="275"/>
      <c r="J146" s="275"/>
      <c r="K146" s="276"/>
    </row>
    <row r="147" s="1" customFormat="1" ht="45" customHeight="1">
      <c r="B147" s="277"/>
      <c r="C147" s="278" t="s">
        <v>6750</v>
      </c>
      <c r="D147" s="278"/>
      <c r="E147" s="278"/>
      <c r="F147" s="278"/>
      <c r="G147" s="278"/>
      <c r="H147" s="278"/>
      <c r="I147" s="278"/>
      <c r="J147" s="278"/>
      <c r="K147" s="279"/>
    </row>
    <row r="148" s="1" customFormat="1" ht="17.25" customHeight="1">
      <c r="B148" s="277"/>
      <c r="C148" s="280" t="s">
        <v>6685</v>
      </c>
      <c r="D148" s="280"/>
      <c r="E148" s="280"/>
      <c r="F148" s="280" t="s">
        <v>6686</v>
      </c>
      <c r="G148" s="281"/>
      <c r="H148" s="280" t="s">
        <v>58</v>
      </c>
      <c r="I148" s="280" t="s">
        <v>61</v>
      </c>
      <c r="J148" s="280" t="s">
        <v>6687</v>
      </c>
      <c r="K148" s="279"/>
    </row>
    <row r="149" s="1" customFormat="1" ht="17.25" customHeight="1">
      <c r="B149" s="277"/>
      <c r="C149" s="282" t="s">
        <v>6688</v>
      </c>
      <c r="D149" s="282"/>
      <c r="E149" s="282"/>
      <c r="F149" s="283" t="s">
        <v>6689</v>
      </c>
      <c r="G149" s="284"/>
      <c r="H149" s="282"/>
      <c r="I149" s="282"/>
      <c r="J149" s="282" t="s">
        <v>6690</v>
      </c>
      <c r="K149" s="279"/>
    </row>
    <row r="150" s="1" customFormat="1" ht="5.25" customHeight="1">
      <c r="B150" s="290"/>
      <c r="C150" s="285"/>
      <c r="D150" s="285"/>
      <c r="E150" s="285"/>
      <c r="F150" s="285"/>
      <c r="G150" s="286"/>
      <c r="H150" s="285"/>
      <c r="I150" s="285"/>
      <c r="J150" s="285"/>
      <c r="K150" s="313"/>
    </row>
    <row r="151" s="1" customFormat="1" ht="15" customHeight="1">
      <c r="B151" s="290"/>
      <c r="C151" s="317" t="s">
        <v>6694</v>
      </c>
      <c r="D151" s="265"/>
      <c r="E151" s="265"/>
      <c r="F151" s="318" t="s">
        <v>6691</v>
      </c>
      <c r="G151" s="265"/>
      <c r="H151" s="317" t="s">
        <v>6731</v>
      </c>
      <c r="I151" s="317" t="s">
        <v>6693</v>
      </c>
      <c r="J151" s="317">
        <v>120</v>
      </c>
      <c r="K151" s="313"/>
    </row>
    <row r="152" s="1" customFormat="1" ht="15" customHeight="1">
      <c r="B152" s="290"/>
      <c r="C152" s="317" t="s">
        <v>6740</v>
      </c>
      <c r="D152" s="265"/>
      <c r="E152" s="265"/>
      <c r="F152" s="318" t="s">
        <v>6691</v>
      </c>
      <c r="G152" s="265"/>
      <c r="H152" s="317" t="s">
        <v>6751</v>
      </c>
      <c r="I152" s="317" t="s">
        <v>6693</v>
      </c>
      <c r="J152" s="317" t="s">
        <v>6742</v>
      </c>
      <c r="K152" s="313"/>
    </row>
    <row r="153" s="1" customFormat="1" ht="15" customHeight="1">
      <c r="B153" s="290"/>
      <c r="C153" s="317" t="s">
        <v>87</v>
      </c>
      <c r="D153" s="265"/>
      <c r="E153" s="265"/>
      <c r="F153" s="318" t="s">
        <v>6691</v>
      </c>
      <c r="G153" s="265"/>
      <c r="H153" s="317" t="s">
        <v>6752</v>
      </c>
      <c r="I153" s="317" t="s">
        <v>6693</v>
      </c>
      <c r="J153" s="317" t="s">
        <v>6742</v>
      </c>
      <c r="K153" s="313"/>
    </row>
    <row r="154" s="1" customFormat="1" ht="15" customHeight="1">
      <c r="B154" s="290"/>
      <c r="C154" s="317" t="s">
        <v>6696</v>
      </c>
      <c r="D154" s="265"/>
      <c r="E154" s="265"/>
      <c r="F154" s="318" t="s">
        <v>6697</v>
      </c>
      <c r="G154" s="265"/>
      <c r="H154" s="317" t="s">
        <v>6731</v>
      </c>
      <c r="I154" s="317" t="s">
        <v>6693</v>
      </c>
      <c r="J154" s="317">
        <v>50</v>
      </c>
      <c r="K154" s="313"/>
    </row>
    <row r="155" s="1" customFormat="1" ht="15" customHeight="1">
      <c r="B155" s="290"/>
      <c r="C155" s="317" t="s">
        <v>6699</v>
      </c>
      <c r="D155" s="265"/>
      <c r="E155" s="265"/>
      <c r="F155" s="318" t="s">
        <v>6691</v>
      </c>
      <c r="G155" s="265"/>
      <c r="H155" s="317" t="s">
        <v>6731</v>
      </c>
      <c r="I155" s="317" t="s">
        <v>6701</v>
      </c>
      <c r="J155" s="317"/>
      <c r="K155" s="313"/>
    </row>
    <row r="156" s="1" customFormat="1" ht="15" customHeight="1">
      <c r="B156" s="290"/>
      <c r="C156" s="317" t="s">
        <v>6710</v>
      </c>
      <c r="D156" s="265"/>
      <c r="E156" s="265"/>
      <c r="F156" s="318" t="s">
        <v>6697</v>
      </c>
      <c r="G156" s="265"/>
      <c r="H156" s="317" t="s">
        <v>6731</v>
      </c>
      <c r="I156" s="317" t="s">
        <v>6693</v>
      </c>
      <c r="J156" s="317">
        <v>50</v>
      </c>
      <c r="K156" s="313"/>
    </row>
    <row r="157" s="1" customFormat="1" ht="15" customHeight="1">
      <c r="B157" s="290"/>
      <c r="C157" s="317" t="s">
        <v>6718</v>
      </c>
      <c r="D157" s="265"/>
      <c r="E157" s="265"/>
      <c r="F157" s="318" t="s">
        <v>6697</v>
      </c>
      <c r="G157" s="265"/>
      <c r="H157" s="317" t="s">
        <v>6731</v>
      </c>
      <c r="I157" s="317" t="s">
        <v>6693</v>
      </c>
      <c r="J157" s="317">
        <v>50</v>
      </c>
      <c r="K157" s="313"/>
    </row>
    <row r="158" s="1" customFormat="1" ht="15" customHeight="1">
      <c r="B158" s="290"/>
      <c r="C158" s="317" t="s">
        <v>6716</v>
      </c>
      <c r="D158" s="265"/>
      <c r="E158" s="265"/>
      <c r="F158" s="318" t="s">
        <v>6697</v>
      </c>
      <c r="G158" s="265"/>
      <c r="H158" s="317" t="s">
        <v>6731</v>
      </c>
      <c r="I158" s="317" t="s">
        <v>6693</v>
      </c>
      <c r="J158" s="317">
        <v>50</v>
      </c>
      <c r="K158" s="313"/>
    </row>
    <row r="159" s="1" customFormat="1" ht="15" customHeight="1">
      <c r="B159" s="290"/>
      <c r="C159" s="317" t="s">
        <v>310</v>
      </c>
      <c r="D159" s="265"/>
      <c r="E159" s="265"/>
      <c r="F159" s="318" t="s">
        <v>6691</v>
      </c>
      <c r="G159" s="265"/>
      <c r="H159" s="317" t="s">
        <v>6753</v>
      </c>
      <c r="I159" s="317" t="s">
        <v>6693</v>
      </c>
      <c r="J159" s="317" t="s">
        <v>6754</v>
      </c>
      <c r="K159" s="313"/>
    </row>
    <row r="160" s="1" customFormat="1" ht="15" customHeight="1">
      <c r="B160" s="290"/>
      <c r="C160" s="317" t="s">
        <v>6755</v>
      </c>
      <c r="D160" s="265"/>
      <c r="E160" s="265"/>
      <c r="F160" s="318" t="s">
        <v>6691</v>
      </c>
      <c r="G160" s="265"/>
      <c r="H160" s="317" t="s">
        <v>6756</v>
      </c>
      <c r="I160" s="317" t="s">
        <v>6726</v>
      </c>
      <c r="J160" s="317"/>
      <c r="K160" s="313"/>
    </row>
    <row r="161" s="1" customFormat="1" ht="15" customHeight="1">
      <c r="B161" s="319"/>
      <c r="C161" s="299"/>
      <c r="D161" s="299"/>
      <c r="E161" s="299"/>
      <c r="F161" s="299"/>
      <c r="G161" s="299"/>
      <c r="H161" s="299"/>
      <c r="I161" s="299"/>
      <c r="J161" s="299"/>
      <c r="K161" s="320"/>
    </row>
    <row r="162" s="1" customFormat="1" ht="18.75" customHeight="1">
      <c r="B162" s="301"/>
      <c r="C162" s="311"/>
      <c r="D162" s="311"/>
      <c r="E162" s="311"/>
      <c r="F162" s="321"/>
      <c r="G162" s="311"/>
      <c r="H162" s="311"/>
      <c r="I162" s="311"/>
      <c r="J162" s="311"/>
      <c r="K162" s="301"/>
    </row>
    <row r="163" s="1" customFormat="1" ht="18.75" customHeight="1">
      <c r="B163" s="273"/>
      <c r="C163" s="273"/>
      <c r="D163" s="273"/>
      <c r="E163" s="273"/>
      <c r="F163" s="273"/>
      <c r="G163" s="273"/>
      <c r="H163" s="273"/>
      <c r="I163" s="273"/>
      <c r="J163" s="273"/>
      <c r="K163" s="273"/>
    </row>
    <row r="164" s="1" customFormat="1" ht="7.5" customHeight="1">
      <c r="B164" s="252"/>
      <c r="C164" s="253"/>
      <c r="D164" s="253"/>
      <c r="E164" s="253"/>
      <c r="F164" s="253"/>
      <c r="G164" s="253"/>
      <c r="H164" s="253"/>
      <c r="I164" s="253"/>
      <c r="J164" s="253"/>
      <c r="K164" s="254"/>
    </row>
    <row r="165" s="1" customFormat="1" ht="45" customHeight="1">
      <c r="B165" s="255"/>
      <c r="C165" s="256" t="s">
        <v>6757</v>
      </c>
      <c r="D165" s="256"/>
      <c r="E165" s="256"/>
      <c r="F165" s="256"/>
      <c r="G165" s="256"/>
      <c r="H165" s="256"/>
      <c r="I165" s="256"/>
      <c r="J165" s="256"/>
      <c r="K165" s="257"/>
    </row>
    <row r="166" s="1" customFormat="1" ht="17.25" customHeight="1">
      <c r="B166" s="255"/>
      <c r="C166" s="280" t="s">
        <v>6685</v>
      </c>
      <c r="D166" s="280"/>
      <c r="E166" s="280"/>
      <c r="F166" s="280" t="s">
        <v>6686</v>
      </c>
      <c r="G166" s="322"/>
      <c r="H166" s="323" t="s">
        <v>58</v>
      </c>
      <c r="I166" s="323" t="s">
        <v>61</v>
      </c>
      <c r="J166" s="280" t="s">
        <v>6687</v>
      </c>
      <c r="K166" s="257"/>
    </row>
    <row r="167" s="1" customFormat="1" ht="17.25" customHeight="1">
      <c r="B167" s="258"/>
      <c r="C167" s="282" t="s">
        <v>6688</v>
      </c>
      <c r="D167" s="282"/>
      <c r="E167" s="282"/>
      <c r="F167" s="283" t="s">
        <v>6689</v>
      </c>
      <c r="G167" s="324"/>
      <c r="H167" s="325"/>
      <c r="I167" s="325"/>
      <c r="J167" s="282" t="s">
        <v>6690</v>
      </c>
      <c r="K167" s="260"/>
    </row>
    <row r="168" s="1" customFormat="1" ht="5.25" customHeight="1">
      <c r="B168" s="290"/>
      <c r="C168" s="285"/>
      <c r="D168" s="285"/>
      <c r="E168" s="285"/>
      <c r="F168" s="285"/>
      <c r="G168" s="286"/>
      <c r="H168" s="285"/>
      <c r="I168" s="285"/>
      <c r="J168" s="285"/>
      <c r="K168" s="313"/>
    </row>
    <row r="169" s="1" customFormat="1" ht="15" customHeight="1">
      <c r="B169" s="290"/>
      <c r="C169" s="265" t="s">
        <v>6694</v>
      </c>
      <c r="D169" s="265"/>
      <c r="E169" s="265"/>
      <c r="F169" s="288" t="s">
        <v>6691</v>
      </c>
      <c r="G169" s="265"/>
      <c r="H169" s="265" t="s">
        <v>6731</v>
      </c>
      <c r="I169" s="265" t="s">
        <v>6693</v>
      </c>
      <c r="J169" s="265">
        <v>120</v>
      </c>
      <c r="K169" s="313"/>
    </row>
    <row r="170" s="1" customFormat="1" ht="15" customHeight="1">
      <c r="B170" s="290"/>
      <c r="C170" s="265" t="s">
        <v>6740</v>
      </c>
      <c r="D170" s="265"/>
      <c r="E170" s="265"/>
      <c r="F170" s="288" t="s">
        <v>6691</v>
      </c>
      <c r="G170" s="265"/>
      <c r="H170" s="265" t="s">
        <v>6741</v>
      </c>
      <c r="I170" s="265" t="s">
        <v>6693</v>
      </c>
      <c r="J170" s="265" t="s">
        <v>6742</v>
      </c>
      <c r="K170" s="313"/>
    </row>
    <row r="171" s="1" customFormat="1" ht="15" customHeight="1">
      <c r="B171" s="290"/>
      <c r="C171" s="265" t="s">
        <v>87</v>
      </c>
      <c r="D171" s="265"/>
      <c r="E171" s="265"/>
      <c r="F171" s="288" t="s">
        <v>6691</v>
      </c>
      <c r="G171" s="265"/>
      <c r="H171" s="265" t="s">
        <v>6758</v>
      </c>
      <c r="I171" s="265" t="s">
        <v>6693</v>
      </c>
      <c r="J171" s="265" t="s">
        <v>6742</v>
      </c>
      <c r="K171" s="313"/>
    </row>
    <row r="172" s="1" customFormat="1" ht="15" customHeight="1">
      <c r="B172" s="290"/>
      <c r="C172" s="265" t="s">
        <v>6696</v>
      </c>
      <c r="D172" s="265"/>
      <c r="E172" s="265"/>
      <c r="F172" s="288" t="s">
        <v>6697</v>
      </c>
      <c r="G172" s="265"/>
      <c r="H172" s="265" t="s">
        <v>6758</v>
      </c>
      <c r="I172" s="265" t="s">
        <v>6693</v>
      </c>
      <c r="J172" s="265">
        <v>50</v>
      </c>
      <c r="K172" s="313"/>
    </row>
    <row r="173" s="1" customFormat="1" ht="15" customHeight="1">
      <c r="B173" s="290"/>
      <c r="C173" s="265" t="s">
        <v>6699</v>
      </c>
      <c r="D173" s="265"/>
      <c r="E173" s="265"/>
      <c r="F173" s="288" t="s">
        <v>6691</v>
      </c>
      <c r="G173" s="265"/>
      <c r="H173" s="265" t="s">
        <v>6758</v>
      </c>
      <c r="I173" s="265" t="s">
        <v>6701</v>
      </c>
      <c r="J173" s="265"/>
      <c r="K173" s="313"/>
    </row>
    <row r="174" s="1" customFormat="1" ht="15" customHeight="1">
      <c r="B174" s="290"/>
      <c r="C174" s="265" t="s">
        <v>6710</v>
      </c>
      <c r="D174" s="265"/>
      <c r="E174" s="265"/>
      <c r="F174" s="288" t="s">
        <v>6697</v>
      </c>
      <c r="G174" s="265"/>
      <c r="H174" s="265" t="s">
        <v>6758</v>
      </c>
      <c r="I174" s="265" t="s">
        <v>6693</v>
      </c>
      <c r="J174" s="265">
        <v>50</v>
      </c>
      <c r="K174" s="313"/>
    </row>
    <row r="175" s="1" customFormat="1" ht="15" customHeight="1">
      <c r="B175" s="290"/>
      <c r="C175" s="265" t="s">
        <v>6718</v>
      </c>
      <c r="D175" s="265"/>
      <c r="E175" s="265"/>
      <c r="F175" s="288" t="s">
        <v>6697</v>
      </c>
      <c r="G175" s="265"/>
      <c r="H175" s="265" t="s">
        <v>6758</v>
      </c>
      <c r="I175" s="265" t="s">
        <v>6693</v>
      </c>
      <c r="J175" s="265">
        <v>50</v>
      </c>
      <c r="K175" s="313"/>
    </row>
    <row r="176" s="1" customFormat="1" ht="15" customHeight="1">
      <c r="B176" s="290"/>
      <c r="C176" s="265" t="s">
        <v>6716</v>
      </c>
      <c r="D176" s="265"/>
      <c r="E176" s="265"/>
      <c r="F176" s="288" t="s">
        <v>6697</v>
      </c>
      <c r="G176" s="265"/>
      <c r="H176" s="265" t="s">
        <v>6758</v>
      </c>
      <c r="I176" s="265" t="s">
        <v>6693</v>
      </c>
      <c r="J176" s="265">
        <v>50</v>
      </c>
      <c r="K176" s="313"/>
    </row>
    <row r="177" s="1" customFormat="1" ht="15" customHeight="1">
      <c r="B177" s="290"/>
      <c r="C177" s="265" t="s">
        <v>317</v>
      </c>
      <c r="D177" s="265"/>
      <c r="E177" s="265"/>
      <c r="F177" s="288" t="s">
        <v>6691</v>
      </c>
      <c r="G177" s="265"/>
      <c r="H177" s="265" t="s">
        <v>6759</v>
      </c>
      <c r="I177" s="265" t="s">
        <v>6760</v>
      </c>
      <c r="J177" s="265"/>
      <c r="K177" s="313"/>
    </row>
    <row r="178" s="1" customFormat="1" ht="15" customHeight="1">
      <c r="B178" s="290"/>
      <c r="C178" s="265" t="s">
        <v>61</v>
      </c>
      <c r="D178" s="265"/>
      <c r="E178" s="265"/>
      <c r="F178" s="288" t="s">
        <v>6691</v>
      </c>
      <c r="G178" s="265"/>
      <c r="H178" s="265" t="s">
        <v>6761</v>
      </c>
      <c r="I178" s="265" t="s">
        <v>6762</v>
      </c>
      <c r="J178" s="265">
        <v>1</v>
      </c>
      <c r="K178" s="313"/>
    </row>
    <row r="179" s="1" customFormat="1" ht="15" customHeight="1">
      <c r="B179" s="290"/>
      <c r="C179" s="265" t="s">
        <v>57</v>
      </c>
      <c r="D179" s="265"/>
      <c r="E179" s="265"/>
      <c r="F179" s="288" t="s">
        <v>6691</v>
      </c>
      <c r="G179" s="265"/>
      <c r="H179" s="265" t="s">
        <v>6763</v>
      </c>
      <c r="I179" s="265" t="s">
        <v>6693</v>
      </c>
      <c r="J179" s="265">
        <v>20</v>
      </c>
      <c r="K179" s="313"/>
    </row>
    <row r="180" s="1" customFormat="1" ht="15" customHeight="1">
      <c r="B180" s="290"/>
      <c r="C180" s="265" t="s">
        <v>58</v>
      </c>
      <c r="D180" s="265"/>
      <c r="E180" s="265"/>
      <c r="F180" s="288" t="s">
        <v>6691</v>
      </c>
      <c r="G180" s="265"/>
      <c r="H180" s="265" t="s">
        <v>6764</v>
      </c>
      <c r="I180" s="265" t="s">
        <v>6693</v>
      </c>
      <c r="J180" s="265">
        <v>255</v>
      </c>
      <c r="K180" s="313"/>
    </row>
    <row r="181" s="1" customFormat="1" ht="15" customHeight="1">
      <c r="B181" s="290"/>
      <c r="C181" s="265" t="s">
        <v>318</v>
      </c>
      <c r="D181" s="265"/>
      <c r="E181" s="265"/>
      <c r="F181" s="288" t="s">
        <v>6691</v>
      </c>
      <c r="G181" s="265"/>
      <c r="H181" s="265" t="s">
        <v>6655</v>
      </c>
      <c r="I181" s="265" t="s">
        <v>6693</v>
      </c>
      <c r="J181" s="265">
        <v>10</v>
      </c>
      <c r="K181" s="313"/>
    </row>
    <row r="182" s="1" customFormat="1" ht="15" customHeight="1">
      <c r="B182" s="290"/>
      <c r="C182" s="265" t="s">
        <v>319</v>
      </c>
      <c r="D182" s="265"/>
      <c r="E182" s="265"/>
      <c r="F182" s="288" t="s">
        <v>6691</v>
      </c>
      <c r="G182" s="265"/>
      <c r="H182" s="265" t="s">
        <v>6765</v>
      </c>
      <c r="I182" s="265" t="s">
        <v>6726</v>
      </c>
      <c r="J182" s="265"/>
      <c r="K182" s="313"/>
    </row>
    <row r="183" s="1" customFormat="1" ht="15" customHeight="1">
      <c r="B183" s="290"/>
      <c r="C183" s="265" t="s">
        <v>6766</v>
      </c>
      <c r="D183" s="265"/>
      <c r="E183" s="265"/>
      <c r="F183" s="288" t="s">
        <v>6691</v>
      </c>
      <c r="G183" s="265"/>
      <c r="H183" s="265" t="s">
        <v>6767</v>
      </c>
      <c r="I183" s="265" t="s">
        <v>6726</v>
      </c>
      <c r="J183" s="265"/>
      <c r="K183" s="313"/>
    </row>
    <row r="184" s="1" customFormat="1" ht="15" customHeight="1">
      <c r="B184" s="290"/>
      <c r="C184" s="265" t="s">
        <v>6755</v>
      </c>
      <c r="D184" s="265"/>
      <c r="E184" s="265"/>
      <c r="F184" s="288" t="s">
        <v>6691</v>
      </c>
      <c r="G184" s="265"/>
      <c r="H184" s="265" t="s">
        <v>6768</v>
      </c>
      <c r="I184" s="265" t="s">
        <v>6726</v>
      </c>
      <c r="J184" s="265"/>
      <c r="K184" s="313"/>
    </row>
    <row r="185" s="1" customFormat="1" ht="15" customHeight="1">
      <c r="B185" s="290"/>
      <c r="C185" s="265" t="s">
        <v>321</v>
      </c>
      <c r="D185" s="265"/>
      <c r="E185" s="265"/>
      <c r="F185" s="288" t="s">
        <v>6697</v>
      </c>
      <c r="G185" s="265"/>
      <c r="H185" s="265" t="s">
        <v>6769</v>
      </c>
      <c r="I185" s="265" t="s">
        <v>6693</v>
      </c>
      <c r="J185" s="265">
        <v>50</v>
      </c>
      <c r="K185" s="313"/>
    </row>
    <row r="186" s="1" customFormat="1" ht="15" customHeight="1">
      <c r="B186" s="290"/>
      <c r="C186" s="265" t="s">
        <v>6770</v>
      </c>
      <c r="D186" s="265"/>
      <c r="E186" s="265"/>
      <c r="F186" s="288" t="s">
        <v>6697</v>
      </c>
      <c r="G186" s="265"/>
      <c r="H186" s="265" t="s">
        <v>6771</v>
      </c>
      <c r="I186" s="265" t="s">
        <v>6772</v>
      </c>
      <c r="J186" s="265"/>
      <c r="K186" s="313"/>
    </row>
    <row r="187" s="1" customFormat="1" ht="15" customHeight="1">
      <c r="B187" s="290"/>
      <c r="C187" s="265" t="s">
        <v>6773</v>
      </c>
      <c r="D187" s="265"/>
      <c r="E187" s="265"/>
      <c r="F187" s="288" t="s">
        <v>6697</v>
      </c>
      <c r="G187" s="265"/>
      <c r="H187" s="265" t="s">
        <v>6774</v>
      </c>
      <c r="I187" s="265" t="s">
        <v>6772</v>
      </c>
      <c r="J187" s="265"/>
      <c r="K187" s="313"/>
    </row>
    <row r="188" s="1" customFormat="1" ht="15" customHeight="1">
      <c r="B188" s="290"/>
      <c r="C188" s="265" t="s">
        <v>6775</v>
      </c>
      <c r="D188" s="265"/>
      <c r="E188" s="265"/>
      <c r="F188" s="288" t="s">
        <v>6697</v>
      </c>
      <c r="G188" s="265"/>
      <c r="H188" s="265" t="s">
        <v>6776</v>
      </c>
      <c r="I188" s="265" t="s">
        <v>6772</v>
      </c>
      <c r="J188" s="265"/>
      <c r="K188" s="313"/>
    </row>
    <row r="189" s="1" customFormat="1" ht="15" customHeight="1">
      <c r="B189" s="290"/>
      <c r="C189" s="326" t="s">
        <v>6777</v>
      </c>
      <c r="D189" s="265"/>
      <c r="E189" s="265"/>
      <c r="F189" s="288" t="s">
        <v>6697</v>
      </c>
      <c r="G189" s="265"/>
      <c r="H189" s="265" t="s">
        <v>6778</v>
      </c>
      <c r="I189" s="265" t="s">
        <v>6779</v>
      </c>
      <c r="J189" s="327" t="s">
        <v>6780</v>
      </c>
      <c r="K189" s="313"/>
    </row>
    <row r="190" s="1" customFormat="1" ht="15" customHeight="1">
      <c r="B190" s="290"/>
      <c r="C190" s="326" t="s">
        <v>46</v>
      </c>
      <c r="D190" s="265"/>
      <c r="E190" s="265"/>
      <c r="F190" s="288" t="s">
        <v>6691</v>
      </c>
      <c r="G190" s="265"/>
      <c r="H190" s="262" t="s">
        <v>6781</v>
      </c>
      <c r="I190" s="265" t="s">
        <v>6782</v>
      </c>
      <c r="J190" s="265"/>
      <c r="K190" s="313"/>
    </row>
    <row r="191" s="1" customFormat="1" ht="15" customHeight="1">
      <c r="B191" s="290"/>
      <c r="C191" s="326" t="s">
        <v>6783</v>
      </c>
      <c r="D191" s="265"/>
      <c r="E191" s="265"/>
      <c r="F191" s="288" t="s">
        <v>6691</v>
      </c>
      <c r="G191" s="265"/>
      <c r="H191" s="265" t="s">
        <v>6784</v>
      </c>
      <c r="I191" s="265" t="s">
        <v>6726</v>
      </c>
      <c r="J191" s="265"/>
      <c r="K191" s="313"/>
    </row>
    <row r="192" s="1" customFormat="1" ht="15" customHeight="1">
      <c r="B192" s="290"/>
      <c r="C192" s="326" t="s">
        <v>6785</v>
      </c>
      <c r="D192" s="265"/>
      <c r="E192" s="265"/>
      <c r="F192" s="288" t="s">
        <v>6691</v>
      </c>
      <c r="G192" s="265"/>
      <c r="H192" s="265" t="s">
        <v>6786</v>
      </c>
      <c r="I192" s="265" t="s">
        <v>6726</v>
      </c>
      <c r="J192" s="265"/>
      <c r="K192" s="313"/>
    </row>
    <row r="193" s="1" customFormat="1" ht="15" customHeight="1">
      <c r="B193" s="290"/>
      <c r="C193" s="326" t="s">
        <v>6787</v>
      </c>
      <c r="D193" s="265"/>
      <c r="E193" s="265"/>
      <c r="F193" s="288" t="s">
        <v>6697</v>
      </c>
      <c r="G193" s="265"/>
      <c r="H193" s="265" t="s">
        <v>6788</v>
      </c>
      <c r="I193" s="265" t="s">
        <v>6726</v>
      </c>
      <c r="J193" s="265"/>
      <c r="K193" s="313"/>
    </row>
    <row r="194" s="1" customFormat="1" ht="15" customHeight="1">
      <c r="B194" s="319"/>
      <c r="C194" s="328"/>
      <c r="D194" s="299"/>
      <c r="E194" s="299"/>
      <c r="F194" s="299"/>
      <c r="G194" s="299"/>
      <c r="H194" s="299"/>
      <c r="I194" s="299"/>
      <c r="J194" s="299"/>
      <c r="K194" s="320"/>
    </row>
    <row r="195" s="1" customFormat="1" ht="18.75" customHeight="1">
      <c r="B195" s="301"/>
      <c r="C195" s="311"/>
      <c r="D195" s="311"/>
      <c r="E195" s="311"/>
      <c r="F195" s="321"/>
      <c r="G195" s="311"/>
      <c r="H195" s="311"/>
      <c r="I195" s="311"/>
      <c r="J195" s="311"/>
      <c r="K195" s="301"/>
    </row>
    <row r="196" s="1" customFormat="1" ht="18.75" customHeight="1">
      <c r="B196" s="301"/>
      <c r="C196" s="311"/>
      <c r="D196" s="311"/>
      <c r="E196" s="311"/>
      <c r="F196" s="321"/>
      <c r="G196" s="311"/>
      <c r="H196" s="311"/>
      <c r="I196" s="311"/>
      <c r="J196" s="311"/>
      <c r="K196" s="301"/>
    </row>
    <row r="197" s="1" customFormat="1" ht="18.75" customHeight="1">
      <c r="B197" s="273"/>
      <c r="C197" s="273"/>
      <c r="D197" s="273"/>
      <c r="E197" s="273"/>
      <c r="F197" s="273"/>
      <c r="G197" s="273"/>
      <c r="H197" s="273"/>
      <c r="I197" s="273"/>
      <c r="J197" s="273"/>
      <c r="K197" s="273"/>
    </row>
    <row r="198" s="1" customFormat="1" ht="13.5">
      <c r="B198" s="252"/>
      <c r="C198" s="253"/>
      <c r="D198" s="253"/>
      <c r="E198" s="253"/>
      <c r="F198" s="253"/>
      <c r="G198" s="253"/>
      <c r="H198" s="253"/>
      <c r="I198" s="253"/>
      <c r="J198" s="253"/>
      <c r="K198" s="254"/>
    </row>
    <row r="199" s="1" customFormat="1" ht="21">
      <c r="B199" s="255"/>
      <c r="C199" s="256" t="s">
        <v>6789</v>
      </c>
      <c r="D199" s="256"/>
      <c r="E199" s="256"/>
      <c r="F199" s="256"/>
      <c r="G199" s="256"/>
      <c r="H199" s="256"/>
      <c r="I199" s="256"/>
      <c r="J199" s="256"/>
      <c r="K199" s="257"/>
    </row>
    <row r="200" s="1" customFormat="1" ht="25.5" customHeight="1">
      <c r="B200" s="255"/>
      <c r="C200" s="329" t="s">
        <v>6790</v>
      </c>
      <c r="D200" s="329"/>
      <c r="E200" s="329"/>
      <c r="F200" s="329" t="s">
        <v>6791</v>
      </c>
      <c r="G200" s="330"/>
      <c r="H200" s="329" t="s">
        <v>6792</v>
      </c>
      <c r="I200" s="329"/>
      <c r="J200" s="329"/>
      <c r="K200" s="257"/>
    </row>
    <row r="201" s="1" customFormat="1" ht="5.25" customHeight="1">
      <c r="B201" s="290"/>
      <c r="C201" s="285"/>
      <c r="D201" s="285"/>
      <c r="E201" s="285"/>
      <c r="F201" s="285"/>
      <c r="G201" s="311"/>
      <c r="H201" s="285"/>
      <c r="I201" s="285"/>
      <c r="J201" s="285"/>
      <c r="K201" s="313"/>
    </row>
    <row r="202" s="1" customFormat="1" ht="15" customHeight="1">
      <c r="B202" s="290"/>
      <c r="C202" s="265" t="s">
        <v>6782</v>
      </c>
      <c r="D202" s="265"/>
      <c r="E202" s="265"/>
      <c r="F202" s="288" t="s">
        <v>47</v>
      </c>
      <c r="G202" s="265"/>
      <c r="H202" s="265" t="s">
        <v>6793</v>
      </c>
      <c r="I202" s="265"/>
      <c r="J202" s="265"/>
      <c r="K202" s="313"/>
    </row>
    <row r="203" s="1" customFormat="1" ht="15" customHeight="1">
      <c r="B203" s="290"/>
      <c r="C203" s="265"/>
      <c r="D203" s="265"/>
      <c r="E203" s="265"/>
      <c r="F203" s="288" t="s">
        <v>48</v>
      </c>
      <c r="G203" s="265"/>
      <c r="H203" s="265" t="s">
        <v>6794</v>
      </c>
      <c r="I203" s="265"/>
      <c r="J203" s="265"/>
      <c r="K203" s="313"/>
    </row>
    <row r="204" s="1" customFormat="1" ht="15" customHeight="1">
      <c r="B204" s="290"/>
      <c r="C204" s="265"/>
      <c r="D204" s="265"/>
      <c r="E204" s="265"/>
      <c r="F204" s="288" t="s">
        <v>51</v>
      </c>
      <c r="G204" s="265"/>
      <c r="H204" s="265" t="s">
        <v>6795</v>
      </c>
      <c r="I204" s="265"/>
      <c r="J204" s="265"/>
      <c r="K204" s="313"/>
    </row>
    <row r="205" s="1" customFormat="1" ht="15" customHeight="1">
      <c r="B205" s="290"/>
      <c r="C205" s="265"/>
      <c r="D205" s="265"/>
      <c r="E205" s="265"/>
      <c r="F205" s="288" t="s">
        <v>49</v>
      </c>
      <c r="G205" s="265"/>
      <c r="H205" s="265" t="s">
        <v>6796</v>
      </c>
      <c r="I205" s="265"/>
      <c r="J205" s="265"/>
      <c r="K205" s="313"/>
    </row>
    <row r="206" s="1" customFormat="1" ht="15" customHeight="1">
      <c r="B206" s="290"/>
      <c r="C206" s="265"/>
      <c r="D206" s="265"/>
      <c r="E206" s="265"/>
      <c r="F206" s="288" t="s">
        <v>50</v>
      </c>
      <c r="G206" s="265"/>
      <c r="H206" s="265" t="s">
        <v>6797</v>
      </c>
      <c r="I206" s="265"/>
      <c r="J206" s="265"/>
      <c r="K206" s="313"/>
    </row>
    <row r="207" s="1" customFormat="1" ht="15" customHeight="1">
      <c r="B207" s="290"/>
      <c r="C207" s="265"/>
      <c r="D207" s="265"/>
      <c r="E207" s="265"/>
      <c r="F207" s="288"/>
      <c r="G207" s="265"/>
      <c r="H207" s="265"/>
      <c r="I207" s="265"/>
      <c r="J207" s="265"/>
      <c r="K207" s="313"/>
    </row>
    <row r="208" s="1" customFormat="1" ht="15" customHeight="1">
      <c r="B208" s="290"/>
      <c r="C208" s="265" t="s">
        <v>6738</v>
      </c>
      <c r="D208" s="265"/>
      <c r="E208" s="265"/>
      <c r="F208" s="288" t="s">
        <v>82</v>
      </c>
      <c r="G208" s="265"/>
      <c r="H208" s="265" t="s">
        <v>6798</v>
      </c>
      <c r="I208" s="265"/>
      <c r="J208" s="265"/>
      <c r="K208" s="313"/>
    </row>
    <row r="209" s="1" customFormat="1" ht="15" customHeight="1">
      <c r="B209" s="290"/>
      <c r="C209" s="265"/>
      <c r="D209" s="265"/>
      <c r="E209" s="265"/>
      <c r="F209" s="288" t="s">
        <v>6635</v>
      </c>
      <c r="G209" s="265"/>
      <c r="H209" s="265" t="s">
        <v>6636</v>
      </c>
      <c r="I209" s="265"/>
      <c r="J209" s="265"/>
      <c r="K209" s="313"/>
    </row>
    <row r="210" s="1" customFormat="1" ht="15" customHeight="1">
      <c r="B210" s="290"/>
      <c r="C210" s="265"/>
      <c r="D210" s="265"/>
      <c r="E210" s="265"/>
      <c r="F210" s="288" t="s">
        <v>6633</v>
      </c>
      <c r="G210" s="265"/>
      <c r="H210" s="265" t="s">
        <v>6799</v>
      </c>
      <c r="I210" s="265"/>
      <c r="J210" s="265"/>
      <c r="K210" s="313"/>
    </row>
    <row r="211" s="1" customFormat="1" ht="15" customHeight="1">
      <c r="B211" s="331"/>
      <c r="C211" s="265"/>
      <c r="D211" s="265"/>
      <c r="E211" s="265"/>
      <c r="F211" s="288" t="s">
        <v>6637</v>
      </c>
      <c r="G211" s="326"/>
      <c r="H211" s="317" t="s">
        <v>6638</v>
      </c>
      <c r="I211" s="317"/>
      <c r="J211" s="317"/>
      <c r="K211" s="332"/>
    </row>
    <row r="212" s="1" customFormat="1" ht="15" customHeight="1">
      <c r="B212" s="331"/>
      <c r="C212" s="265"/>
      <c r="D212" s="265"/>
      <c r="E212" s="265"/>
      <c r="F212" s="288" t="s">
        <v>6639</v>
      </c>
      <c r="G212" s="326"/>
      <c r="H212" s="317" t="s">
        <v>4178</v>
      </c>
      <c r="I212" s="317"/>
      <c r="J212" s="317"/>
      <c r="K212" s="332"/>
    </row>
    <row r="213" s="1" customFormat="1" ht="15" customHeight="1">
      <c r="B213" s="331"/>
      <c r="C213" s="265"/>
      <c r="D213" s="265"/>
      <c r="E213" s="265"/>
      <c r="F213" s="288"/>
      <c r="G213" s="326"/>
      <c r="H213" s="317"/>
      <c r="I213" s="317"/>
      <c r="J213" s="317"/>
      <c r="K213" s="332"/>
    </row>
    <row r="214" s="1" customFormat="1" ht="15" customHeight="1">
      <c r="B214" s="331"/>
      <c r="C214" s="265" t="s">
        <v>6762</v>
      </c>
      <c r="D214" s="265"/>
      <c r="E214" s="265"/>
      <c r="F214" s="288">
        <v>1</v>
      </c>
      <c r="G214" s="326"/>
      <c r="H214" s="317" t="s">
        <v>6800</v>
      </c>
      <c r="I214" s="317"/>
      <c r="J214" s="317"/>
      <c r="K214" s="332"/>
    </row>
    <row r="215" s="1" customFormat="1" ht="15" customHeight="1">
      <c r="B215" s="331"/>
      <c r="C215" s="265"/>
      <c r="D215" s="265"/>
      <c r="E215" s="265"/>
      <c r="F215" s="288">
        <v>2</v>
      </c>
      <c r="G215" s="326"/>
      <c r="H215" s="317" t="s">
        <v>6801</v>
      </c>
      <c r="I215" s="317"/>
      <c r="J215" s="317"/>
      <c r="K215" s="332"/>
    </row>
    <row r="216" s="1" customFormat="1" ht="15" customHeight="1">
      <c r="B216" s="331"/>
      <c r="C216" s="265"/>
      <c r="D216" s="265"/>
      <c r="E216" s="265"/>
      <c r="F216" s="288">
        <v>3</v>
      </c>
      <c r="G216" s="326"/>
      <c r="H216" s="317" t="s">
        <v>6802</v>
      </c>
      <c r="I216" s="317"/>
      <c r="J216" s="317"/>
      <c r="K216" s="332"/>
    </row>
    <row r="217" s="1" customFormat="1" ht="15" customHeight="1">
      <c r="B217" s="331"/>
      <c r="C217" s="265"/>
      <c r="D217" s="265"/>
      <c r="E217" s="265"/>
      <c r="F217" s="288">
        <v>4</v>
      </c>
      <c r="G217" s="326"/>
      <c r="H217" s="317" t="s">
        <v>6803</v>
      </c>
      <c r="I217" s="317"/>
      <c r="J217" s="317"/>
      <c r="K217" s="332"/>
    </row>
    <row r="218" s="1" customFormat="1" ht="12.75" customHeight="1">
      <c r="B218" s="333"/>
      <c r="C218" s="334"/>
      <c r="D218" s="334"/>
      <c r="E218" s="334"/>
      <c r="F218" s="334"/>
      <c r="G218" s="334"/>
      <c r="H218" s="334"/>
      <c r="I218" s="334"/>
      <c r="J218" s="334"/>
      <c r="K218" s="335"/>
    </row>
  </sheetData>
  <sheetProtection autoFilter="0" deleteColumns="0" deleteRows="0" formatCells="0" formatColumns="0" formatRows="0" insertColumns="0" insertHyperlinks="0" insertRows="0" pivotTables="0" sort="0"/>
  <mergeCells count="77">
    <mergeCell ref="C102:J102"/>
    <mergeCell ref="C122:J122"/>
    <mergeCell ref="C147:J147"/>
    <mergeCell ref="C165:J165"/>
    <mergeCell ref="C199:J199"/>
    <mergeCell ref="H200:J200"/>
    <mergeCell ref="H202:J202"/>
    <mergeCell ref="H203:J203"/>
    <mergeCell ref="H204:J204"/>
    <mergeCell ref="H205:J205"/>
    <mergeCell ref="H206:J206"/>
    <mergeCell ref="H208:J208"/>
    <mergeCell ref="H209:J209"/>
    <mergeCell ref="H210:J210"/>
    <mergeCell ref="H211:J211"/>
    <mergeCell ref="H212:J212"/>
    <mergeCell ref="H214:J214"/>
    <mergeCell ref="H215:J215"/>
    <mergeCell ref="H216:J216"/>
    <mergeCell ref="H217:J217"/>
    <mergeCell ref="D47:J47"/>
    <mergeCell ref="E48:J48"/>
    <mergeCell ref="E49:J49"/>
    <mergeCell ref="E50:J50"/>
    <mergeCell ref="D51:J51"/>
    <mergeCell ref="C52:J52"/>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C3:J3"/>
    <mergeCell ref="C4:J4"/>
    <mergeCell ref="C6:J6"/>
    <mergeCell ref="C7:J7"/>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DESKTOP-DPMJUDL\Uzivatel</dc:creator>
  <cp:lastModifiedBy>DESKTOP-DPMJUDL\Uzivatel</cp:lastModifiedBy>
  <dcterms:created xsi:type="dcterms:W3CDTF">2022-09-29T13:34:11Z</dcterms:created>
  <dcterms:modified xsi:type="dcterms:W3CDTF">2022-09-29T13:36:27Z</dcterms:modified>
</cp:coreProperties>
</file>